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state="hidden" r:id="rId42"/>
    <sheet name="Sheet3" sheetId="70" r:id="rId43"/>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3" i="3" l="1"/>
  <c r="I13" i="3"/>
  <c r="F20" i="6" l="1"/>
  <c r="A6" i="1"/>
  <c r="A7" i="1"/>
  <c r="G1" i="15"/>
  <c r="F19" i="6"/>
  <c r="E19" i="6" s="1"/>
  <c r="BB13" i="3"/>
  <c r="BC13" i="3"/>
  <c r="BA13" i="3" s="1"/>
  <c r="H13" i="3"/>
  <c r="G13" i="3" s="1"/>
  <c r="G5" i="3" s="1"/>
  <c r="B3" i="3" s="1"/>
  <c r="BC5" i="3"/>
  <c r="E20" i="6"/>
  <c r="K14" i="1"/>
  <c r="M14" i="1" s="1"/>
  <c r="S8" i="1"/>
  <c r="S9" i="1"/>
  <c r="S10" i="1"/>
  <c r="S11" i="1"/>
  <c r="S12" i="1"/>
  <c r="S13" i="1"/>
  <c r="I19" i="4"/>
  <c r="F6" i="1"/>
  <c r="AE6" i="1"/>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H19" i="4"/>
  <c r="G19" i="4"/>
  <c r="F9" i="1"/>
  <c r="AP9" i="1"/>
  <c r="F19" i="4"/>
  <c r="F8" i="1"/>
  <c r="AP8" i="1"/>
  <c r="E19" i="4"/>
  <c r="F7" i="1"/>
  <c r="G7" i="1"/>
  <c r="B2" i="52"/>
  <c r="I2" i="46"/>
  <c r="N12" i="46"/>
  <c r="A7" i="46"/>
  <c r="F41" i="4"/>
  <c r="J52" i="40"/>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D10" i="12" s="1"/>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c r="K7" i="1"/>
  <c r="M7" i="1" s="1"/>
  <c r="O7" i="1" s="1"/>
  <c r="P7" i="1" s="1"/>
  <c r="C20" i="43"/>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s="1"/>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395" i="3"/>
  <c r="E250" i="3"/>
  <c r="A17" i="51"/>
  <c r="B13" i="6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A9" i="64"/>
  <c r="A9" i="51"/>
  <c r="B9" i="63"/>
  <c r="A3" i="55"/>
  <c r="B56" i="63"/>
  <c r="E4" i="4"/>
  <c r="C4" i="4"/>
  <c r="G66" i="36"/>
  <c r="J18" i="36"/>
  <c r="AE8" i="1"/>
  <c r="W18" i="36"/>
  <c r="AC18" i="36"/>
  <c r="AG6" i="1"/>
  <c r="L20" i="6"/>
  <c r="B21" i="55"/>
  <c r="B72" i="63"/>
  <c r="B20" i="55"/>
  <c r="B70" i="63"/>
  <c r="C45" i="9"/>
  <c r="H14" i="66"/>
  <c r="B7" i="66"/>
  <c r="R9" i="1"/>
  <c r="R8" i="1"/>
  <c r="G6" i="1"/>
  <c r="G13" i="1"/>
  <c r="E12" i="6"/>
  <c r="E14" i="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27" i="43"/>
  <c r="C31" i="43"/>
  <c r="C28" i="15"/>
  <c r="H1" i="65"/>
  <c r="W7" i="21"/>
  <c r="H51" i="46"/>
  <c r="X7" i="46"/>
  <c r="E17" i="46"/>
  <c r="N17" i="46"/>
  <c r="O17" i="46"/>
  <c r="M17" i="46"/>
  <c r="L17" i="46"/>
  <c r="H22" i="46"/>
  <c r="Y11" i="46"/>
  <c r="Y13" i="46" s="1"/>
  <c r="H101" i="46"/>
  <c r="H107" i="46" s="1"/>
  <c r="G22" i="46"/>
  <c r="J22" i="46"/>
  <c r="F101" i="46"/>
  <c r="D101" i="46"/>
  <c r="D102" i="46" s="1"/>
  <c r="E28" i="6"/>
  <c r="O11" i="1"/>
  <c r="P11" i="1" s="1"/>
  <c r="O13" i="1"/>
  <c r="P13" i="1" s="1"/>
  <c r="O9" i="1"/>
  <c r="P9" i="1" s="1"/>
  <c r="O12" i="1"/>
  <c r="AP7" i="1"/>
  <c r="E52" i="37"/>
  <c r="D46" i="36"/>
  <c r="E48" i="35"/>
  <c r="D59" i="34"/>
  <c r="H7" i="33"/>
  <c r="F7" i="33"/>
  <c r="H70" i="46"/>
  <c r="H73" i="46"/>
  <c r="H50" i="46"/>
  <c r="H48" i="46"/>
  <c r="F35" i="46"/>
  <c r="I17" i="46"/>
  <c r="G17" i="46"/>
  <c r="C16" i="46"/>
  <c r="H63" i="46"/>
  <c r="I101" i="46"/>
  <c r="I106" i="46" s="1"/>
  <c r="M101" i="46"/>
  <c r="N101" i="46"/>
  <c r="N102" i="46" s="1"/>
  <c r="AC11" i="46"/>
  <c r="AC13" i="46" s="1"/>
  <c r="AD11" i="46"/>
  <c r="AD13" i="46" s="1"/>
  <c r="AJ11" i="46"/>
  <c r="AJ13" i="46" s="1"/>
  <c r="H64" i="46"/>
  <c r="H66" i="46"/>
  <c r="D100" i="46"/>
  <c r="F109" i="46"/>
  <c r="H62" i="46"/>
  <c r="AF12" i="46"/>
  <c r="K100" i="46"/>
  <c r="AB12" i="46"/>
  <c r="AJ12" i="46"/>
  <c r="F102" i="46"/>
  <c r="F103" i="46"/>
  <c r="C101" i="46"/>
  <c r="C109" i="46" s="1"/>
  <c r="G101" i="46"/>
  <c r="G102" i="46" s="1"/>
  <c r="J101" i="46"/>
  <c r="J107" i="46" s="1"/>
  <c r="B113" i="46"/>
  <c r="I116" i="46" s="1"/>
  <c r="J116" i="46" s="1"/>
  <c r="K116" i="46" s="1"/>
  <c r="L116" i="46" s="1"/>
  <c r="M116" i="46" s="1"/>
  <c r="N104" i="45"/>
  <c r="L101" i="46"/>
  <c r="L104" i="46" s="1"/>
  <c r="F22" i="46"/>
  <c r="E101" i="46"/>
  <c r="E104" i="46" s="1"/>
  <c r="Z7" i="46"/>
  <c r="K101" i="46"/>
  <c r="K102" i="46" s="1"/>
  <c r="E22" i="46"/>
  <c r="AG11" i="46"/>
  <c r="AG13" i="46" s="1"/>
  <c r="Z11" i="46"/>
  <c r="Z13" i="46" s="1"/>
  <c r="AH11" i="46"/>
  <c r="AH13" i="46" s="1"/>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9" i="59"/>
  <c r="C8" i="59"/>
  <c r="T8" i="59"/>
  <c r="P21" i="46"/>
  <c r="B9" i="59"/>
  <c r="B8" i="59"/>
  <c r="S8" i="59"/>
  <c r="D9" i="59"/>
  <c r="P22" i="46"/>
  <c r="P23" i="46"/>
  <c r="P25" i="46"/>
  <c r="B73" i="39"/>
  <c r="P24" i="46"/>
  <c r="B68" i="40"/>
  <c r="B14" i="52"/>
  <c r="E65" i="40"/>
  <c r="D67" i="40"/>
  <c r="F7" i="21"/>
  <c r="E70" i="39"/>
  <c r="D72" i="39"/>
  <c r="AB7" i="21"/>
  <c r="T48" i="21"/>
  <c r="G48" i="21"/>
  <c r="U7" i="21"/>
  <c r="V8" i="59"/>
  <c r="D8" i="59"/>
  <c r="M106" i="46"/>
  <c r="I1" i="65"/>
  <c r="C5" i="46"/>
  <c r="H106" i="46"/>
  <c r="D5" i="46"/>
  <c r="D104" i="46"/>
  <c r="E30" i="6"/>
  <c r="AB7" i="33"/>
  <c r="T48" i="33"/>
  <c r="G48" i="33"/>
  <c r="U7" i="33"/>
  <c r="F48" i="35"/>
  <c r="E46" i="36"/>
  <c r="AA7" i="33"/>
  <c r="R48" i="33"/>
  <c r="S7" i="33"/>
  <c r="E59" i="34"/>
  <c r="F59" i="34"/>
  <c r="G59" i="34"/>
  <c r="H59" i="34"/>
  <c r="I59" i="34"/>
  <c r="J59" i="34"/>
  <c r="K59" i="34"/>
  <c r="L59" i="34"/>
  <c r="M59" i="34"/>
  <c r="N59" i="34"/>
  <c r="O59" i="34"/>
  <c r="F52" i="37"/>
  <c r="N106" i="46"/>
  <c r="AB13" i="46"/>
  <c r="K104" i="46"/>
  <c r="L102" i="46"/>
  <c r="C23" i="46"/>
  <c r="C21" i="46" s="1"/>
  <c r="C29" i="46" s="1"/>
  <c r="I118" i="46"/>
  <c r="J118" i="46" s="1"/>
  <c r="K118" i="46" s="1"/>
  <c r="L118" i="46" s="1"/>
  <c r="M118" i="46" s="1"/>
  <c r="B117" i="46"/>
  <c r="C117" i="46" s="1"/>
  <c r="G105" i="46"/>
  <c r="J106" i="46"/>
  <c r="J104" i="46"/>
  <c r="J105" i="46"/>
  <c r="C107" i="46"/>
  <c r="C102" i="46"/>
  <c r="S6" i="46" s="1"/>
  <c r="T6" i="46" s="1"/>
  <c r="V6" i="46" s="1"/>
  <c r="C105" i="46"/>
  <c r="E109" i="46"/>
  <c r="J109" i="46"/>
  <c r="C7" i="46"/>
  <c r="G52" i="21"/>
  <c r="H52" i="21"/>
  <c r="G53" i="21"/>
  <c r="H53" i="21"/>
  <c r="F70" i="39"/>
  <c r="E72" i="39"/>
  <c r="AA7" i="21"/>
  <c r="R48" i="21"/>
  <c r="S7" i="21"/>
  <c r="F65" i="40"/>
  <c r="E67" i="40"/>
  <c r="D7" i="59"/>
  <c r="D6" i="59"/>
  <c r="G20" i="46"/>
  <c r="E41" i="46"/>
  <c r="C41" i="46"/>
  <c r="G52" i="37"/>
  <c r="H7" i="34"/>
  <c r="J7" i="34"/>
  <c r="R49" i="33"/>
  <c r="E48" i="33"/>
  <c r="G48" i="35"/>
  <c r="G52" i="33"/>
  <c r="H52" i="33"/>
  <c r="G53" i="33"/>
  <c r="H53" i="33"/>
  <c r="F46" i="36"/>
  <c r="G46" i="36"/>
  <c r="H46" i="36"/>
  <c r="I46" i="36"/>
  <c r="J46" i="36"/>
  <c r="K46" i="36"/>
  <c r="L46" i="36"/>
  <c r="M46" i="36"/>
  <c r="N46" i="36"/>
  <c r="O46" i="36"/>
  <c r="F7" i="34"/>
  <c r="F67" i="40"/>
  <c r="G65" i="40"/>
  <c r="E48" i="21"/>
  <c r="R49" i="21"/>
  <c r="F72" i="39"/>
  <c r="G70" i="39"/>
  <c r="F7" i="36"/>
  <c r="S7" i="36"/>
  <c r="C20" i="46"/>
  <c r="M20" i="46"/>
  <c r="C19" i="46"/>
  <c r="O14" i="1"/>
  <c r="P14" i="1" s="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T15" i="46"/>
  <c r="V15" i="46"/>
  <c r="T9" i="46"/>
  <c r="V9" i="46"/>
  <c r="C38" i="46"/>
  <c r="C36" i="46"/>
  <c r="C37" i="46"/>
  <c r="G34" i="46"/>
  <c r="I34" i="46"/>
  <c r="T10" i="46"/>
  <c r="V10" i="46"/>
  <c r="T13" i="46"/>
  <c r="V13" i="46"/>
  <c r="T12" i="46"/>
  <c r="V12" i="46"/>
  <c r="T14" i="46"/>
  <c r="V14" i="46"/>
  <c r="T16" i="46"/>
  <c r="V16" i="46"/>
  <c r="C35" i="46"/>
  <c r="G35" i="46"/>
  <c r="I35" i="46"/>
  <c r="C39" i="46"/>
  <c r="C33" i="46"/>
  <c r="E35"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G33" i="46"/>
  <c r="I33" i="46"/>
  <c r="G37" i="46"/>
  <c r="I37" i="46"/>
  <c r="E37" i="46"/>
  <c r="G36" i="46"/>
  <c r="I36" i="46"/>
  <c r="E36" i="4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L46" i="15"/>
  <c r="AA7" i="37"/>
  <c r="R42" i="37"/>
  <c r="S7" i="37"/>
  <c r="E43" i="35"/>
  <c r="F43" i="35"/>
  <c r="E42" i="35"/>
  <c r="F42" i="35"/>
  <c r="I43" i="35"/>
  <c r="J43" i="35"/>
  <c r="C39" i="35"/>
  <c r="B3" i="35"/>
  <c r="B2" i="35" s="1"/>
  <c r="C38" i="35"/>
  <c r="H7" i="37"/>
  <c r="J7" i="37"/>
  <c r="AA9" i="40"/>
  <c r="R44" i="40"/>
  <c r="R45" i="40" s="1"/>
  <c r="S9" i="40"/>
  <c r="AC9" i="39"/>
  <c r="W9" i="39"/>
  <c r="J9" i="40"/>
  <c r="AA9" i="39"/>
  <c r="S9" i="39"/>
  <c r="U9" i="39"/>
  <c r="AB9" i="39"/>
  <c r="H9" i="40"/>
  <c r="W7" i="37"/>
  <c r="AC7" i="37"/>
  <c r="V42" i="37"/>
  <c r="I42" i="37"/>
  <c r="AB7" i="37"/>
  <c r="T42" i="37"/>
  <c r="G42" i="37"/>
  <c r="U7" i="37"/>
  <c r="E42" i="37"/>
  <c r="R43" i="37"/>
  <c r="AB9" i="40"/>
  <c r="T44" i="40"/>
  <c r="G44" i="40" s="1"/>
  <c r="U9" i="40"/>
  <c r="AC9" i="40"/>
  <c r="V44" i="40"/>
  <c r="I44" i="40" s="1"/>
  <c r="W9" i="40"/>
  <c r="E44" i="40"/>
  <c r="E48" i="40" s="1"/>
  <c r="F48" i="40" s="1"/>
  <c r="C43" i="37"/>
  <c r="B3" i="37"/>
  <c r="B2" i="37"/>
  <c r="C42" i="37"/>
  <c r="I46" i="37"/>
  <c r="J46" i="37"/>
  <c r="I47" i="37"/>
  <c r="J47" i="37"/>
  <c r="E47" i="37"/>
  <c r="F47" i="37"/>
  <c r="E46" i="37"/>
  <c r="F46" i="37"/>
  <c r="G46" i="37"/>
  <c r="H46" i="37"/>
  <c r="G47" i="37"/>
  <c r="H47" i="37"/>
  <c r="F43" i="44"/>
  <c r="M25" i="44"/>
  <c r="B11" i="67"/>
  <c r="N5" i="65"/>
  <c r="L48" i="44"/>
  <c r="B13" i="67"/>
  <c r="F43" i="15"/>
  <c r="E14" i="67"/>
  <c r="M29" i="44"/>
  <c r="B8" i="67"/>
  <c r="F16" i="15"/>
  <c r="M26" i="15"/>
  <c r="J6" i="65"/>
  <c r="F42" i="15"/>
  <c r="F9" i="67"/>
  <c r="M28" i="15"/>
  <c r="M23" i="44"/>
  <c r="C14" i="15"/>
  <c r="F38" i="44"/>
  <c r="M17" i="15"/>
  <c r="M24" i="15"/>
  <c r="M11" i="44"/>
  <c r="F26" i="15"/>
  <c r="N6" i="65"/>
  <c r="B14" i="67"/>
  <c r="F35" i="15"/>
  <c r="E13" i="67"/>
  <c r="M30" i="44"/>
  <c r="F39" i="44"/>
  <c r="J5" i="65"/>
  <c r="F40" i="44"/>
  <c r="I3" i="65"/>
  <c r="L48" i="15"/>
  <c r="E12" i="67"/>
  <c r="F8" i="44"/>
  <c r="N3" i="65"/>
  <c r="N4" i="65"/>
  <c r="N7" i="65"/>
  <c r="F36" i="15"/>
  <c r="M23" i="15"/>
  <c r="F10" i="44"/>
  <c r="M28" i="44"/>
  <c r="I7" i="65"/>
  <c r="F9" i="44"/>
  <c r="I5" i="65"/>
  <c r="F10" i="67"/>
  <c r="B10" i="67"/>
  <c r="B9" i="67"/>
  <c r="J7" i="65"/>
  <c r="L49" i="44"/>
  <c r="F37" i="15"/>
  <c r="J15" i="15"/>
  <c r="F11" i="44"/>
  <c r="F46" i="44"/>
  <c r="J4" i="65"/>
  <c r="J36" i="15"/>
  <c r="F13" i="15"/>
  <c r="F28" i="44"/>
  <c r="M22" i="15"/>
  <c r="F15" i="44"/>
  <c r="F31" i="15"/>
  <c r="F11" i="67"/>
  <c r="F8" i="15"/>
  <c r="F12" i="67"/>
  <c r="M8" i="44"/>
  <c r="F40" i="15"/>
  <c r="B12" i="67"/>
  <c r="F13" i="67"/>
  <c r="F58" i="15"/>
  <c r="F38" i="15"/>
  <c r="F18" i="44"/>
  <c r="J17" i="44"/>
  <c r="F37" i="44"/>
  <c r="J3" i="65"/>
  <c r="F41" i="15"/>
  <c r="M29" i="15"/>
  <c r="M26" i="44"/>
  <c r="E8" i="67"/>
  <c r="M9" i="15"/>
  <c r="E9" i="67"/>
  <c r="F7" i="15"/>
  <c r="M21" i="15"/>
  <c r="M8" i="15"/>
  <c r="F8" i="67"/>
  <c r="I4" i="65"/>
  <c r="M24" i="44"/>
  <c r="M31" i="44"/>
  <c r="E10" i="67"/>
  <c r="M27" i="15"/>
  <c r="M6" i="15"/>
  <c r="F6" i="15"/>
  <c r="M10" i="44"/>
  <c r="F45" i="44"/>
  <c r="C19" i="44"/>
  <c r="F9" i="15"/>
  <c r="L47" i="15"/>
  <c r="I6" i="65"/>
  <c r="F14" i="67"/>
  <c r="E11" i="67"/>
  <c r="G103" i="46" l="1"/>
  <c r="D115" i="46"/>
  <c r="E115" i="46" s="1"/>
  <c r="F115" i="46" s="1"/>
  <c r="L107" i="46"/>
  <c r="L109" i="46"/>
  <c r="E105" i="46"/>
  <c r="K107" i="46"/>
  <c r="I107" i="46"/>
  <c r="N107" i="46"/>
  <c r="H109" i="46"/>
  <c r="G109" i="46"/>
  <c r="B118" i="46"/>
  <c r="C118" i="46" s="1"/>
  <c r="G118" i="46"/>
  <c r="H118" i="46" s="1"/>
  <c r="D116" i="46"/>
  <c r="E116" i="46" s="1"/>
  <c r="F116" i="46" s="1"/>
  <c r="G116" i="46" s="1"/>
  <c r="H116" i="46" s="1"/>
  <c r="E102" i="46"/>
  <c r="I103" i="46"/>
  <c r="I104" i="46"/>
  <c r="D105" i="46"/>
  <c r="M107" i="46"/>
  <c r="M103" i="46"/>
  <c r="M109" i="46"/>
  <c r="M104" i="46"/>
  <c r="M102" i="46"/>
  <c r="M105" i="46"/>
  <c r="F106" i="46"/>
  <c r="F107" i="46"/>
  <c r="F104" i="46"/>
  <c r="F105" i="46"/>
  <c r="E64" i="39"/>
  <c r="E59" i="40"/>
  <c r="E4" i="52"/>
  <c r="E5" i="52"/>
  <c r="E22" i="52"/>
  <c r="E10" i="52"/>
  <c r="P12" i="1"/>
  <c r="S2" i="46"/>
  <c r="T2" i="46" s="1"/>
  <c r="V2" i="46" s="1"/>
  <c r="S5" i="46"/>
  <c r="T5" i="46" s="1"/>
  <c r="V5" i="46" s="1"/>
  <c r="K103" i="46"/>
  <c r="K106" i="46"/>
  <c r="K105" i="46"/>
  <c r="K109" i="46"/>
  <c r="E106" i="46"/>
  <c r="E103" i="46"/>
  <c r="E107" i="46"/>
  <c r="L105" i="46"/>
  <c r="L106" i="46"/>
  <c r="L103" i="46"/>
  <c r="I115" i="46"/>
  <c r="J115" i="46" s="1"/>
  <c r="K115" i="46" s="1"/>
  <c r="L115" i="46" s="1"/>
  <c r="M115" i="46" s="1"/>
  <c r="B115" i="46"/>
  <c r="C115" i="46" s="1"/>
  <c r="B116" i="46"/>
  <c r="C116" i="46" s="1"/>
  <c r="D117" i="46"/>
  <c r="E117" i="46" s="1"/>
  <c r="F117" i="46" s="1"/>
  <c r="G117" i="46" s="1"/>
  <c r="H117" i="46" s="1"/>
  <c r="D118" i="46"/>
  <c r="E118" i="46" s="1"/>
  <c r="F118" i="46" s="1"/>
  <c r="I117" i="46"/>
  <c r="J117" i="46" s="1"/>
  <c r="K117" i="46" s="1"/>
  <c r="L117" i="46" s="1"/>
  <c r="M117" i="46" s="1"/>
  <c r="G106" i="46"/>
  <c r="G104" i="46"/>
  <c r="G107" i="46"/>
  <c r="N105" i="46"/>
  <c r="N104" i="46"/>
  <c r="N109" i="46"/>
  <c r="N103" i="46"/>
  <c r="I102" i="46"/>
  <c r="I109" i="46"/>
  <c r="I105" i="46"/>
  <c r="D106" i="46"/>
  <c r="D107" i="46"/>
  <c r="D103" i="46"/>
  <c r="D109" i="46"/>
  <c r="H102" i="46"/>
  <c r="H103" i="46"/>
  <c r="H105" i="46"/>
  <c r="H104" i="46"/>
  <c r="E66" i="39"/>
  <c r="E61" i="40"/>
  <c r="E8" i="6"/>
  <c r="E53" i="40" s="1"/>
  <c r="E5" i="6"/>
  <c r="E11" i="6"/>
  <c r="E13" i="6"/>
  <c r="E15" i="6"/>
  <c r="E10" i="6"/>
  <c r="K6" i="1"/>
  <c r="E32" i="6"/>
  <c r="L19" i="6" s="1"/>
  <c r="L27" i="6" s="1"/>
  <c r="C9" i="12"/>
  <c r="C10" i="12" s="1"/>
  <c r="C6" i="12" s="1"/>
  <c r="D22" i="46"/>
  <c r="B9" i="52"/>
  <c r="E17" i="52"/>
  <c r="B8" i="52"/>
  <c r="E16" i="52"/>
  <c r="E15" i="52"/>
  <c r="B4" i="52"/>
  <c r="E7" i="52"/>
  <c r="E14" i="52"/>
  <c r="AZ13" i="3"/>
  <c r="AZ5" i="3" s="1"/>
  <c r="BA5" i="3"/>
  <c r="E27" i="6" s="1"/>
  <c r="K20" i="6" s="1"/>
  <c r="S3" i="46"/>
  <c r="T3" i="46" s="1"/>
  <c r="V3" i="46" s="1"/>
  <c r="C106" i="46"/>
  <c r="C103" i="46"/>
  <c r="C104" i="46"/>
  <c r="J103" i="46"/>
  <c r="J102" i="46"/>
  <c r="I48" i="40"/>
  <c r="J48" i="40" s="1"/>
  <c r="I49" i="40"/>
  <c r="J49" i="40" s="1"/>
  <c r="C30" i="46"/>
  <c r="E30" i="46" s="1"/>
  <c r="C27" i="46" s="1"/>
  <c r="E29" i="46"/>
  <c r="C26" i="46" s="1"/>
  <c r="C45" i="40"/>
  <c r="C44" i="40"/>
  <c r="G115" i="46"/>
  <c r="H115" i="46" s="1"/>
  <c r="D113" i="46"/>
  <c r="S4" i="46"/>
  <c r="T4" i="46" s="1"/>
  <c r="V4" i="46" s="1"/>
  <c r="S7" i="46"/>
  <c r="T7" i="46" s="1"/>
  <c r="V7" i="46" s="1"/>
  <c r="E58" i="39"/>
  <c r="O8" i="1"/>
  <c r="P8" i="1" s="1"/>
  <c r="K19" i="6"/>
  <c r="AY6" i="3"/>
  <c r="E3" i="6"/>
  <c r="O10" i="1"/>
  <c r="P10" i="1" s="1"/>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49" i="40"/>
  <c r="F49" i="40" s="1"/>
  <c r="G49" i="40"/>
  <c r="H49" i="40" s="1"/>
  <c r="G48" i="40"/>
  <c r="H48" i="40" s="1"/>
  <c r="D18" i="9"/>
  <c r="M44" i="9" s="1"/>
  <c r="M43" i="9"/>
  <c r="E21" i="52"/>
  <c r="B13" i="52"/>
  <c r="B16" i="52"/>
  <c r="B5" i="52"/>
  <c r="E8" i="52"/>
  <c r="E13" i="52"/>
  <c r="E11" i="52"/>
  <c r="E9" i="52"/>
  <c r="B10" i="52"/>
  <c r="E20" i="46"/>
  <c r="Q73" i="44"/>
  <c r="Q72" i="15"/>
  <c r="M9" i="44"/>
  <c r="J8" i="44" s="1"/>
  <c r="J54" i="44"/>
  <c r="J58" i="44"/>
  <c r="J56" i="44" s="1"/>
  <c r="J59" i="44" s="1"/>
  <c r="Q52" i="44" s="1"/>
  <c r="L57" i="44"/>
  <c r="J60" i="44"/>
  <c r="I55" i="44"/>
  <c r="J61" i="44"/>
  <c r="Q50" i="44" s="1"/>
  <c r="L58" i="15"/>
  <c r="L59" i="15"/>
  <c r="L59" i="44"/>
  <c r="L60" i="44"/>
  <c r="F70" i="15"/>
  <c r="C15" i="15"/>
  <c r="C19" i="15"/>
  <c r="C18" i="15"/>
  <c r="C4" i="65"/>
  <c r="B39" i="1" s="1"/>
  <c r="J1" i="65"/>
  <c r="J22" i="44"/>
  <c r="C36" i="44"/>
  <c r="F67" i="15"/>
  <c r="C27" i="15"/>
  <c r="C6" i="15"/>
  <c r="C8" i="44"/>
  <c r="J20" i="15"/>
  <c r="C29" i="44"/>
  <c r="F68" i="15"/>
  <c r="I54" i="15"/>
  <c r="J53" i="15"/>
  <c r="J57" i="15"/>
  <c r="J55" i="15" s="1"/>
  <c r="J58" i="15" s="1"/>
  <c r="Q51" i="15" s="1"/>
  <c r="L56" i="15"/>
  <c r="J60" i="15"/>
  <c r="Q49" i="15" s="1"/>
  <c r="L60" i="15"/>
  <c r="J59" i="15"/>
  <c r="L57" i="15"/>
  <c r="F65" i="15"/>
  <c r="F64" i="15"/>
  <c r="F63" i="15"/>
  <c r="C34" i="15"/>
  <c r="F62" i="15"/>
  <c r="C61" i="15" s="1"/>
  <c r="M7" i="15"/>
  <c r="J6" i="15" s="1"/>
  <c r="F49" i="15"/>
  <c r="F50" i="15"/>
  <c r="B15" i="52"/>
  <c r="B6" i="52"/>
  <c r="E6" i="52"/>
  <c r="B7" i="52"/>
  <c r="B22" i="52"/>
  <c r="B11" i="52"/>
  <c r="C18" i="44"/>
  <c r="E7" i="67"/>
  <c r="M19" i="44"/>
  <c r="F7" i="67"/>
  <c r="C17" i="15"/>
  <c r="E3" i="65"/>
  <c r="F33" i="44"/>
  <c r="C16" i="15"/>
  <c r="E2" i="65"/>
  <c r="F27" i="6" l="1"/>
  <c r="F31" i="6" s="1"/>
  <c r="E16" i="6"/>
  <c r="E68" i="39"/>
  <c r="M6" i="1"/>
  <c r="H16" i="1"/>
  <c r="Q16" i="1"/>
  <c r="AP16" i="1"/>
  <c r="F22" i="11" s="1"/>
  <c r="K16" i="1"/>
  <c r="G16" i="1"/>
  <c r="E67" i="39"/>
  <c r="E62" i="40"/>
  <c r="E63" i="39"/>
  <c r="E58" i="40"/>
  <c r="E65" i="39"/>
  <c r="E60" i="40"/>
  <c r="D12" i="11"/>
  <c r="C12" i="11" s="1"/>
  <c r="D21" i="12"/>
  <c r="C21" i="12" s="1"/>
  <c r="C24" i="12"/>
  <c r="C29" i="12"/>
  <c r="E31"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 i="67"/>
  <c r="AC6" i="3"/>
  <c r="E6" i="3" s="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1" i="3"/>
  <c r="AY138" i="3"/>
  <c r="AY206" i="3"/>
  <c r="AY316" i="3"/>
  <c r="AY520" i="3"/>
  <c r="AY29" i="3"/>
  <c r="AY249" i="3"/>
  <c r="AY367" i="3"/>
  <c r="AY453" i="3"/>
  <c r="AY166" i="3"/>
  <c r="AY225"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148" i="3"/>
  <c r="AY371" i="3"/>
  <c r="BA6" i="3"/>
  <c r="AY283" i="3"/>
  <c r="AY446"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530" i="3"/>
  <c r="AY198" i="3"/>
  <c r="AY73" i="3"/>
  <c r="AY262" i="3"/>
  <c r="AY397" i="3"/>
  <c r="AY379" i="3"/>
  <c r="AY135" i="3"/>
  <c r="AY62" i="3"/>
  <c r="AY155" i="3"/>
  <c r="AY307" i="3"/>
  <c r="AY201" i="3"/>
  <c r="AY449" i="3"/>
  <c r="AY275" i="3"/>
  <c r="AY304" i="3"/>
  <c r="AY120" i="3"/>
  <c r="AY14" i="3"/>
  <c r="BN6" i="3"/>
  <c r="AY145" i="3"/>
  <c r="AY233" i="3"/>
  <c r="AY288" i="3"/>
  <c r="AY147" i="3"/>
  <c r="AY162"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535" i="3"/>
  <c r="AY452" i="3"/>
  <c r="AY523" i="3"/>
  <c r="AY97" i="3"/>
  <c r="AY77" i="3"/>
  <c r="AY57" i="3"/>
  <c r="AY349" i="3"/>
  <c r="AY149" i="3"/>
  <c r="AY463" i="3"/>
  <c r="AY372" i="3"/>
  <c r="AY376" i="3"/>
  <c r="AY450" i="3"/>
  <c r="AY412" i="3"/>
  <c r="AY330" i="3"/>
  <c r="AY191" i="3"/>
  <c r="AY414" i="3"/>
  <c r="AY227" i="3"/>
  <c r="AY266" i="3"/>
  <c r="AY193" i="3"/>
  <c r="BL6" i="3"/>
  <c r="AY472" i="3"/>
  <c r="AY44" i="3"/>
  <c r="AY318" i="3"/>
  <c r="AY561"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441" i="3"/>
  <c r="AY121" i="3"/>
  <c r="AY491" i="3"/>
  <c r="AY508" i="3"/>
  <c r="M19" i="6"/>
  <c r="S6" i="1"/>
  <c r="K27" i="6"/>
  <c r="B2" i="46"/>
  <c r="D16" i="43"/>
  <c r="C16" i="43" s="1"/>
  <c r="D16" i="12"/>
  <c r="D10" i="11"/>
  <c r="E6" i="6"/>
  <c r="L38" i="9"/>
  <c r="B14" i="66" s="1"/>
  <c r="D45" i="9"/>
  <c r="D46" i="9"/>
  <c r="C21" i="4"/>
  <c r="O5" i="54" s="1"/>
  <c r="B45" i="63" s="1"/>
  <c r="S7" i="1"/>
  <c r="M20" i="6"/>
  <c r="I20" i="6" s="1"/>
  <c r="S20" i="6" s="1"/>
  <c r="B60" i="40"/>
  <c r="F60" i="40" s="1"/>
  <c r="B54" i="40"/>
  <c r="F54" i="40" s="1"/>
  <c r="B55" i="40"/>
  <c r="F55" i="40" s="1"/>
  <c r="B53" i="40"/>
  <c r="F53" i="40" s="1"/>
  <c r="B57" i="40"/>
  <c r="F57" i="40" s="1"/>
  <c r="B56" i="40"/>
  <c r="F56" i="40" s="1"/>
  <c r="B61" i="40"/>
  <c r="F61" i="40" s="1"/>
  <c r="B59" i="40"/>
  <c r="F59" i="40" s="1"/>
  <c r="B62" i="40"/>
  <c r="F62" i="40" s="1"/>
  <c r="B58" i="40"/>
  <c r="F58" i="40" s="1"/>
  <c r="B40" i="1"/>
  <c r="F24" i="15" s="1"/>
  <c r="C24" i="15" s="1"/>
  <c r="C48" i="15"/>
  <c r="F17" i="11"/>
  <c r="C17" i="11" s="1"/>
  <c r="E4" i="67"/>
  <c r="J20" i="44"/>
  <c r="J18" i="15"/>
  <c r="F1" i="15"/>
  <c r="Q53" i="15"/>
  <c r="C33" i="15"/>
  <c r="C32" i="15"/>
  <c r="F26" i="12"/>
  <c r="C27" i="12" s="1"/>
  <c r="D26" i="12" s="1"/>
  <c r="C32" i="12" s="1"/>
  <c r="D30" i="12" s="1"/>
  <c r="Q75" i="44"/>
  <c r="Q62" i="44"/>
  <c r="Q74" i="15"/>
  <c r="Q61" i="15"/>
  <c r="L47" i="44"/>
  <c r="F1" i="44"/>
  <c r="Q54" i="44"/>
  <c r="P28" i="46"/>
  <c r="O28" i="46"/>
  <c r="M28" i="46"/>
  <c r="N28" i="46"/>
  <c r="Q58" i="15"/>
  <c r="Q67" i="15"/>
  <c r="C34" i="44"/>
  <c r="F11" i="15"/>
  <c r="M11" i="15"/>
  <c r="J10" i="15" s="1"/>
  <c r="J5" i="15" s="1"/>
  <c r="M13" i="44"/>
  <c r="J12" i="44" s="1"/>
  <c r="J7" i="44" s="1"/>
  <c r="F13" i="44"/>
  <c r="C12" i="44" s="1"/>
  <c r="C7" i="44" s="1"/>
  <c r="C20" i="15"/>
  <c r="C26" i="15" s="1"/>
  <c r="Q63" i="44"/>
  <c r="Q76" i="44"/>
  <c r="Q75" i="15"/>
  <c r="Q62" i="15"/>
  <c r="B7" i="67"/>
  <c r="AE7" i="1"/>
  <c r="B1" i="66" l="1"/>
  <c r="C7" i="66" s="1"/>
  <c r="F33" i="12"/>
  <c r="C34" i="12" s="1"/>
  <c r="D33" i="12" s="1"/>
  <c r="F18" i="11"/>
  <c r="C18" i="11" s="1"/>
  <c r="C19" i="11" s="1"/>
  <c r="C20" i="11" s="1"/>
  <c r="C21" i="11" s="1"/>
  <c r="C22" i="11" s="1"/>
  <c r="C23" i="11" s="1"/>
  <c r="B2" i="11" s="1"/>
  <c r="F24" i="43"/>
  <c r="C26" i="43" s="1"/>
  <c r="D24" i="43" s="1"/>
  <c r="O6" i="1"/>
  <c r="C15" i="43"/>
  <c r="M16" i="1"/>
  <c r="F12" i="39"/>
  <c r="J12" i="40"/>
  <c r="F12" i="40"/>
  <c r="J12" i="39"/>
  <c r="H12" i="40"/>
  <c r="H12" i="39"/>
  <c r="B2" i="67"/>
  <c r="B3" i="67" s="1"/>
  <c r="C8" i="66"/>
  <c r="S16" i="1"/>
  <c r="T6" i="1" s="1"/>
  <c r="D19" i="6"/>
  <c r="D20" i="6"/>
  <c r="H20" i="6"/>
  <c r="D12" i="6"/>
  <c r="D15" i="6"/>
  <c r="C22" i="4"/>
  <c r="D25" i="6"/>
  <c r="D13" i="6"/>
  <c r="H24" i="6"/>
  <c r="D23" i="6"/>
  <c r="D28" i="6"/>
  <c r="H23" i="6"/>
  <c r="F45" i="9"/>
  <c r="K38" i="9"/>
  <c r="C14" i="66" s="1"/>
  <c r="D26" i="6"/>
  <c r="D11" i="6"/>
  <c r="H25" i="6"/>
  <c r="D5" i="6"/>
  <c r="H22" i="6"/>
  <c r="F46" i="9"/>
  <c r="E63" i="40"/>
  <c r="F63" i="40" s="1"/>
  <c r="B2" i="40" s="1"/>
  <c r="D21" i="6"/>
  <c r="D10" i="6"/>
  <c r="H21" i="6"/>
  <c r="D6" i="6"/>
  <c r="D14" i="6"/>
  <c r="D8" i="6"/>
  <c r="E45" i="9"/>
  <c r="D24" i="6"/>
  <c r="R24" i="6" s="1"/>
  <c r="H26" i="6"/>
  <c r="D22" i="6"/>
  <c r="R22" i="6" s="1"/>
  <c r="D9" i="6"/>
  <c r="D29" i="6"/>
  <c r="E46" i="9"/>
  <c r="D22" i="12"/>
  <c r="C22" i="12" s="1"/>
  <c r="C20" i="12" s="1"/>
  <c r="D13" i="11"/>
  <c r="C13" i="11" s="1"/>
  <c r="D19" i="12"/>
  <c r="C19" i="12" s="1"/>
  <c r="C16" i="12"/>
  <c r="D4" i="46"/>
  <c r="B3" i="46"/>
  <c r="B4" i="46"/>
  <c r="I19" i="6"/>
  <c r="H19" i="6" s="1"/>
  <c r="M27" i="6"/>
  <c r="F21" i="43"/>
  <c r="C23" i="43" s="1"/>
  <c r="D21" i="43" s="1"/>
  <c r="F26" i="44"/>
  <c r="C26" i="44" s="1"/>
  <c r="C31" i="15"/>
  <c r="C40" i="44"/>
  <c r="J26" i="15"/>
  <c r="J29" i="15" s="1"/>
  <c r="J24" i="15"/>
  <c r="C23" i="15"/>
  <c r="C29" i="15" s="1"/>
  <c r="C10" i="15"/>
  <c r="C5" i="15" s="1"/>
  <c r="C52" i="15"/>
  <c r="C47" i="15" s="1"/>
  <c r="J28" i="44"/>
  <c r="J31" i="44" s="1"/>
  <c r="J26" i="44"/>
  <c r="L52" i="44"/>
  <c r="R20" i="6" l="1"/>
  <c r="R7" i="1" s="1"/>
  <c r="B2" i="66"/>
  <c r="T7" i="1"/>
  <c r="AB12" i="39"/>
  <c r="T49" i="39" s="1"/>
  <c r="G49" i="39" s="1"/>
  <c r="U12" i="39"/>
  <c r="AC12" i="39"/>
  <c r="V49" i="39" s="1"/>
  <c r="I49" i="39" s="1"/>
  <c r="I53" i="39" s="1"/>
  <c r="J53" i="39" s="1"/>
  <c r="W12" i="39"/>
  <c r="AC12" i="40"/>
  <c r="W12" i="40"/>
  <c r="L16" i="1"/>
  <c r="C13" i="43"/>
  <c r="N16" i="1"/>
  <c r="C29" i="43" s="1"/>
  <c r="P6" i="1"/>
  <c r="O16" i="1"/>
  <c r="AB12" i="40"/>
  <c r="U12" i="40"/>
  <c r="AA12" i="40"/>
  <c r="S12" i="40"/>
  <c r="AA12" i="39"/>
  <c r="R49" i="39" s="1"/>
  <c r="S12" i="39"/>
  <c r="H27" i="6"/>
  <c r="D16" i="6"/>
  <c r="D7" i="66"/>
  <c r="D8" i="66"/>
  <c r="R23" i="6"/>
  <c r="A20" i="64"/>
  <c r="A6" i="51"/>
  <c r="B7" i="63" s="1"/>
  <c r="A6" i="64"/>
  <c r="A20" i="51"/>
  <c r="B15" i="63" s="1"/>
  <c r="N5" i="54"/>
  <c r="B43" i="63" s="1"/>
  <c r="R21" i="6"/>
  <c r="R26" i="6"/>
  <c r="D30" i="6"/>
  <c r="R25" i="6"/>
  <c r="T11" i="1"/>
  <c r="T13" i="1"/>
  <c r="T9" i="1"/>
  <c r="T12" i="1"/>
  <c r="T10" i="1"/>
  <c r="T8" i="1"/>
  <c r="T16" i="1" s="1"/>
  <c r="B4" i="67"/>
  <c r="S19" i="6"/>
  <c r="S27" i="6" s="1"/>
  <c r="I27" i="6"/>
  <c r="B4" i="40"/>
  <c r="B3" i="40"/>
  <c r="B5" i="40"/>
  <c r="R19" i="6"/>
  <c r="D27" i="6"/>
  <c r="D31" i="6" s="1"/>
  <c r="Q69" i="44"/>
  <c r="L58" i="44"/>
  <c r="L61" i="44" s="1"/>
  <c r="C13" i="15"/>
  <c r="C36" i="15"/>
  <c r="Q50" i="15"/>
  <c r="J14" i="15"/>
  <c r="J19" i="15"/>
  <c r="J17" i="15" s="1"/>
  <c r="C56" i="15"/>
  <c r="C63" i="15" s="1"/>
  <c r="Q58" i="44"/>
  <c r="Q49" i="44"/>
  <c r="Q55" i="44" s="1"/>
  <c r="Q67" i="44"/>
  <c r="C38" i="15"/>
  <c r="B5" i="11"/>
  <c r="B4" i="11"/>
  <c r="B3" i="11"/>
  <c r="C65" i="15"/>
  <c r="C60" i="15"/>
  <c r="C59" i="15"/>
  <c r="C16" i="44"/>
  <c r="G53" i="39" l="1"/>
  <c r="H53" i="39" s="1"/>
  <c r="G54" i="39"/>
  <c r="H54" i="39" s="1"/>
  <c r="E49" i="39"/>
  <c r="R50" i="39"/>
  <c r="C15" i="12"/>
  <c r="P16" i="1"/>
  <c r="C13" i="12" s="1"/>
  <c r="C14" i="43"/>
  <c r="C17" i="43"/>
  <c r="C17" i="44"/>
  <c r="C20" i="44"/>
  <c r="I5" i="6"/>
  <c r="I6" i="6"/>
  <c r="R6" i="1"/>
  <c r="R16" i="1" s="1"/>
  <c r="R27" i="6"/>
  <c r="C58" i="15"/>
  <c r="C37" i="15"/>
  <c r="C30" i="15" s="1"/>
  <c r="C39" i="15" s="1"/>
  <c r="J35" i="15"/>
  <c r="Q71" i="15"/>
  <c r="C55" i="15"/>
  <c r="C64" i="15" s="1"/>
  <c r="J22" i="15"/>
  <c r="J13" i="15"/>
  <c r="J23" i="15" s="1"/>
  <c r="Q68" i="44"/>
  <c r="Q77" i="44" s="1"/>
  <c r="Q59" i="44"/>
  <c r="Q64" i="44" s="1"/>
  <c r="C18" i="43" l="1"/>
  <c r="C19" i="43" s="1"/>
  <c r="C17" i="12"/>
  <c r="C14" i="12"/>
  <c r="C18" i="12" s="1"/>
  <c r="C50" i="39"/>
  <c r="C49" i="39"/>
  <c r="I54" i="39"/>
  <c r="J54" i="39" s="1"/>
  <c r="E53" i="39"/>
  <c r="F53" i="39" s="1"/>
  <c r="E54" i="39"/>
  <c r="F54" i="39" s="1"/>
  <c r="C21" i="44"/>
  <c r="C22" i="44" s="1"/>
  <c r="C25" i="44" s="1"/>
  <c r="C57" i="15"/>
  <c r="C66" i="15" s="1"/>
  <c r="C67" i="15" s="1"/>
  <c r="C70" i="15" s="1"/>
  <c r="J16" i="15"/>
  <c r="J25" i="15" s="1"/>
  <c r="J39" i="15"/>
  <c r="J40" i="15" s="1"/>
  <c r="C40" i="15"/>
  <c r="Q70" i="15"/>
  <c r="Q69" i="15" s="1"/>
  <c r="L51" i="15"/>
  <c r="C25" i="43" l="1"/>
  <c r="C24" i="43" s="1"/>
  <c r="C22" i="43"/>
  <c r="C21" i="43" s="1"/>
  <c r="C23" i="12"/>
  <c r="C35" i="12" s="1"/>
  <c r="C33" i="12" s="1"/>
  <c r="B59" i="39"/>
  <c r="F59" i="39" s="1"/>
  <c r="B61" i="39"/>
  <c r="F61" i="39" s="1"/>
  <c r="B65" i="39"/>
  <c r="F65" i="39" s="1"/>
  <c r="B58" i="39"/>
  <c r="F58" i="39" s="1"/>
  <c r="B60" i="39"/>
  <c r="F60" i="39" s="1"/>
  <c r="B62" i="39"/>
  <c r="F62" i="39" s="1"/>
  <c r="B64" i="39"/>
  <c r="F64" i="39" s="1"/>
  <c r="B66" i="39"/>
  <c r="F66" i="39" s="1"/>
  <c r="B63" i="39"/>
  <c r="F63" i="39" s="1"/>
  <c r="B67" i="39"/>
  <c r="F67" i="39" s="1"/>
  <c r="C28" i="44"/>
  <c r="C31" i="44" s="1"/>
  <c r="C46" i="15"/>
  <c r="Q68" i="15"/>
  <c r="B2" i="15"/>
  <c r="B3" i="15" s="1"/>
  <c r="C43" i="15"/>
  <c r="Q48" i="15"/>
  <c r="Q54" i="15" s="1"/>
  <c r="Q57" i="15"/>
  <c r="Q63" i="15" s="1"/>
  <c r="Q66" i="15"/>
  <c r="Q76" i="15" s="1"/>
  <c r="J42" i="15"/>
  <c r="J43" i="15" s="1"/>
  <c r="C28" i="43" l="1"/>
  <c r="C30" i="43" s="1"/>
  <c r="C32" i="43" s="1"/>
  <c r="B2" i="43" s="1"/>
  <c r="B4" i="43" s="1"/>
  <c r="F68" i="39"/>
  <c r="B2" i="39" s="1"/>
  <c r="C28" i="12"/>
  <c r="C26" i="12" s="1"/>
  <c r="C31" i="12" s="1"/>
  <c r="C30" i="12" s="1"/>
  <c r="C36" i="12" s="1"/>
  <c r="B2" i="12" s="1"/>
  <c r="C35" i="44"/>
  <c r="C33" i="44" s="1"/>
  <c r="Q51" i="44"/>
  <c r="J16" i="44"/>
  <c r="C38" i="44"/>
  <c r="J21" i="44"/>
  <c r="J19" i="44" s="1"/>
  <c r="C15" i="44"/>
  <c r="C19" i="9"/>
  <c r="D19" i="9"/>
  <c r="B5" i="43" l="1"/>
  <c r="B3" i="43"/>
  <c r="L44" i="9"/>
  <c r="L43" i="9"/>
  <c r="D22" i="9"/>
  <c r="G19" i="9"/>
  <c r="B5" i="12"/>
  <c r="B4" i="12"/>
  <c r="B3" i="12"/>
  <c r="B5" i="39"/>
  <c r="B3" i="39"/>
  <c r="B4" i="39"/>
  <c r="J24" i="44"/>
  <c r="J15" i="44"/>
  <c r="J25" i="44" s="1"/>
  <c r="C43" i="44"/>
  <c r="C39" i="44"/>
  <c r="C32" i="44" s="1"/>
  <c r="C42" i="44" s="1"/>
  <c r="Q72" i="44"/>
  <c r="D21" i="9"/>
  <c r="C21" i="9"/>
  <c r="D20" i="9"/>
  <c r="C20" i="9"/>
  <c r="G20" i="9" l="1"/>
  <c r="G21" i="9"/>
  <c r="G22" i="9"/>
  <c r="C32" i="9"/>
  <c r="N43" i="9"/>
  <c r="J18" i="44"/>
  <c r="J27" i="44" s="1"/>
  <c r="Q71" i="44"/>
  <c r="Q70" i="44" s="1"/>
  <c r="C44" i="44"/>
  <c r="C45" i="44" s="1"/>
  <c r="B2" i="44" s="1"/>
  <c r="C34" i="9" l="1"/>
  <c r="C42" i="9"/>
  <c r="O38" i="9"/>
  <c r="O43" i="9"/>
  <c r="C35" i="9"/>
  <c r="F42" i="9" s="1"/>
  <c r="C33" i="9"/>
  <c r="B3" i="44"/>
  <c r="B5" i="44"/>
  <c r="B4" i="44"/>
  <c r="K25" i="9" l="1"/>
  <c r="K26" i="9"/>
  <c r="M38" i="9"/>
  <c r="K27" i="9" s="1"/>
  <c r="E42" i="9"/>
  <c r="P5" i="54" s="1"/>
  <c r="B46" i="63" s="1"/>
  <c r="D42" i="9"/>
  <c r="Q5" i="54" s="1"/>
  <c r="B47" i="63" s="1"/>
  <c r="N38" i="9"/>
  <c r="K28" i="9" s="1"/>
  <c r="D63" i="9"/>
  <c r="D14" i="66"/>
  <c r="C44" i="9"/>
  <c r="R5" i="54"/>
  <c r="B48" i="63" s="1"/>
  <c r="N68" i="9"/>
  <c r="C90" i="9" l="1"/>
  <c r="D77" i="9"/>
  <c r="N75" i="9" s="1"/>
  <c r="C103" i="9"/>
  <c r="D70" i="9"/>
  <c r="C82" i="9"/>
  <c r="C81" i="9" s="1"/>
  <c r="C85" i="9" s="1"/>
  <c r="C86" i="9" s="1"/>
  <c r="D72" i="9" s="1"/>
  <c r="D71" i="9"/>
  <c r="D66" i="9" s="1"/>
  <c r="N72" i="9" s="1"/>
  <c r="C111" i="9"/>
  <c r="C104" i="9" s="1"/>
  <c r="C96" i="9"/>
  <c r="C91" i="9" s="1"/>
  <c r="F14" i="66"/>
  <c r="B5" i="66"/>
  <c r="E14" i="66"/>
  <c r="O39" i="9"/>
  <c r="N69" i="9"/>
  <c r="E44" i="9"/>
  <c r="D44" i="9"/>
  <c r="G14" i="66"/>
  <c r="B6" i="66" s="1"/>
  <c r="F44" i="9"/>
  <c r="C97" i="9" l="1"/>
  <c r="D5" i="66"/>
  <c r="C5" i="66"/>
  <c r="M86" i="9"/>
  <c r="N86" i="9" s="1"/>
  <c r="M85" i="9"/>
  <c r="N85" i="9" s="1"/>
  <c r="M87" i="9"/>
  <c r="N87" i="9" s="1"/>
  <c r="M88" i="9"/>
  <c r="N88" i="9" s="1"/>
  <c r="M84" i="9"/>
  <c r="N84" i="9" s="1"/>
  <c r="M83" i="9"/>
  <c r="N83" i="9" s="1"/>
  <c r="C6" i="66"/>
  <c r="D6" i="66"/>
  <c r="K29" i="9"/>
  <c r="K30" i="9" s="1"/>
  <c r="R6" i="54"/>
  <c r="B50" i="63" s="1"/>
  <c r="C113" i="9"/>
  <c r="N89" i="9" l="1"/>
  <c r="O89" i="9" s="1"/>
  <c r="C98" i="9"/>
  <c r="E98" i="9" s="1"/>
  <c r="E99" i="9" s="1"/>
  <c r="C99" i="9"/>
  <c r="C114" i="9"/>
  <c r="E114" i="9" s="1"/>
  <c r="E115" i="9" s="1"/>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<sst xmlns="http://schemas.openxmlformats.org/spreadsheetml/2006/main" count="7248" uniqueCount="3128">
  <si>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</si>
  <si>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</si>
  <si>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</si>
  <si>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</si>
  <si>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</si>
  <si>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</si>
  <si>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</si>
  <si>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</si>
  <si>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</si>
  <si>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</si>
  <si>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</si>
  <si>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</si>
  <si>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</si>
  <si>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</si>
  <si>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</si>
  <si>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</si>
  <si>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</si>
  <si>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</si>
  <si>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</si>
  <si>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</si>
  <si>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</si>
  <si>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</si>
  <si>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</si>
  <si>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</si>
  <si>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</si>
  <si>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</si>
  <si>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</si>
  <si>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</si>
  <si>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</si>
  <si>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</si>
  <si>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</si>
  <si>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</si>
  <si>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</si>
  <si>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</si>
  <si>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</si>
  <si>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</si>
  <si>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</si>
  <si>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</si>
  <si>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</si>
  <si>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</si>
  <si>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</si>
  <si>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</si>
  <si>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</si>
  <si>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</si>
  <si>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</si>
  <si>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</si>
  <si>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</si>
  <si>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</si>
  <si>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</si>
  <si>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</si>
  <si>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</si>
  <si>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</si>
  <si>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</si>
  <si>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</si>
  <si>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</si>
  <si>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</si>
  <si>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</si>
  <si>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</si>
  <si>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</si>
  <si>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</si>
  <si>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</si>
  <si>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</si>
  <si>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</si>
  <si>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</si>
  <si>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</si>
  <si>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</si>
  <si>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</si>
  <si>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</si>
  <si>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</si>
  <si>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</si>
  <si>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</si>
  <si>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</si>
  <si>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</si>
  <si>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</si>
  <si>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</si>
  <si>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</si>
  <si>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</si>
  <si>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</si>
  <si>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</si>
  <si>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</si>
  <si>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</si>
  <si>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</si>
  <si>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</si>
  <si>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</si>
  <si>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</si>
  <si>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</si>
  <si>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</si>
  <si>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</si>
  <si>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</si>
  <si>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</si>
  <si>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</si>
  <si>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</si>
  <si>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</si>
  <si>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</si>
  <si>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</si>
  <si>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</si>
  <si>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</si>
  <si>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</si>
  <si>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</si>
  <si>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</si>
  <si>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</si>
  <si>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</si>
  <si>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</si>
  <si>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</si>
  <si>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</si>
  <si>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</si>
  <si>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</si>
  <si>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</si>
  <si>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</si>
  <si>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</si>
  <si>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</si>
  <si>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</si>
  <si>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</si>
  <si>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</si>
  <si>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</si>
  <si>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</si>
  <si>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</si>
  <si>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</si>
  <si>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</si>
  <si>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</si>
  <si>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</si>
  <si>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</si>
  <si>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</si>
  <si>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</si>
  <si>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</si>
  <si>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</si>
  <si>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</si>
  <si>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</si>
  <si>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</si>
  <si>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</si>
  <si>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</si>
  <si>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</si>
  <si>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</si>
  <si>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</si>
  <si>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</si>
  <si>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</si>
  <si>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</si>
  <si>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</si>
  <si>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</si>
  <si>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</si>
  <si>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</si>
  <si>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</si>
  <si>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</si>
  <si>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</si>
  <si>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</si>
  <si>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</si>
  <si>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</si>
  <si>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</si>
  <si>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</si>
  <si>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</si>
  <si>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</si>
  <si>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</si>
  <si>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</si>
  <si>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</si>
  <si>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</si>
  <si>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</si>
  <si>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</si>
  <si>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</si>
  <si>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</si>
  <si>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</si>
  <si>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</si>
  <si>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</si>
  <si>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</si>
  <si>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</si>
  <si>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</si>
  <si>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</si>
  <si>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</si>
  <si>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</si>
  <si>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</si>
  <si>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</si>
  <si>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</si>
  <si>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</si>
  <si>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</si>
  <si>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</si>
  <si>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</si>
  <si>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</si>
  <si>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</si>
  <si>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</si>
  <si>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</si>
  <si>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</si>
  <si>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</si>
  <si>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</si>
  <si>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</si>
  <si>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</si>
  <si>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</si>
  <si>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</si>
  <si>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</si>
  <si>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</si>
  <si>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</si>
  <si>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</si>
  <si>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</si>
  <si>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</si>
  <si>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</si>
  <si>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</si>
  <si>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</si>
  <si>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</si>
  <si>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</si>
  <si>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</si>
  <si>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</si>
  <si>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</si>
  <si>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</si>
  <si>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</si>
  <si>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</si>
  <si>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</si>
  <si>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</si>
  <si>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</si>
  <si>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</si>
  <si>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</si>
  <si>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</si>
  <si>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</si>
  <si>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</si>
  <si>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</si>
  <si>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</si>
  <si>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</si>
  <si>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</si>
  <si>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</si>
  <si>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</si>
  <si>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</si>
  <si>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</si>
  <si>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</si>
  <si>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</si>
  <si>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</si>
  <si>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</si>
  <si>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</si>
  <si>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</si>
  <si>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</si>
  <si>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</si>
  <si>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</si>
  <si>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</si>
  <si>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</si>
  <si>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</si>
  <si>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</si>
  <si>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</si>
  <si>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</si>
  <si>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</si>
  <si>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</si>
  <si>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</si>
  <si>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</si>
  <si>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</si>
  <si>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</si>
  <si>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</si>
  <si>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</si>
  <si>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</si>
  <si>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</si>
  <si>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</si>
  <si>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</si>
  <si>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</si>
  <si>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</si>
  <si>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</si>
  <si>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</si>
  <si>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</si>
  <si>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</si>
  <si>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</si>
  <si>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</si>
  <si>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</si>
  <si>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</si>
  <si>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</si>
  <si>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</si>
  <si>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</si>
  <si>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</si>
  <si>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</si>
  <si>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</si>
  <si>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</si>
  <si>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</si>
  <si>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</si>
  <si>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</si>
  <si>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</si>
  <si>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</si>
  <si>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</si>
  <si>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</si>
  <si>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</si>
  <si>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</si>
  <si>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</si>
  <si>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</si>
  <si>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</si>
  <si>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</si>
  <si>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</si>
  <si>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</si>
  <si>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</si>
  <si>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</si>
  <si>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</si>
  <si>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</si>
  <si>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</si>
  <si>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</si>
  <si>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</si>
  <si>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</si>
  <si>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</si>
  <si>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</si>
  <si>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</si>
  <si>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</si>
  <si>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</si>
  <si>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</si>
  <si>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</si>
  <si>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</si>
  <si>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</si>
  <si>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</si>
  <si>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</si>
  <si>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</si>
  <si>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</si>
  <si>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</si>
  <si>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</si>
  <si>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</si>
  <si>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</si>
  <si>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</si>
  <si>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</si>
  <si>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</si>
  <si>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</si>
  <si>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</si>
  <si>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</si>
  <si>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</si>
  <si>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</si>
  <si>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</si>
  <si>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</si>
  <si>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</si>
  <si>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</si>
  <si>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</si>
  <si>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</si>
  <si>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</si>
  <si>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</si>
  <si>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</si>
  <si>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</si>
  <si>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</si>
  <si>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</si>
  <si>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</si>
  <si>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</si>
  <si>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</si>
  <si>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</si>
  <si>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</si>
  <si>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</si>
  <si>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</si>
  <si>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</si>
  <si>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</si>
  <si>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</si>
  <si>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</si>
  <si>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</si>
  <si>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</si>
  <si>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</si>
  <si>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</si>
  <si>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</si>
  <si>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</si>
  <si>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</si>
  <si>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</si>
  <si>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</si>
  <si>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</si>
  <si>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</si>
  <si>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</si>
  <si>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</si>
  <si>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</si>
  <si>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</si>
  <si>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</si>
  <si>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</si>
  <si>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</si>
  <si>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</si>
  <si>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</si>
  <si>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</si>
  <si>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</si>
  <si>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</si>
  <si>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</si>
  <si>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</si>
  <si>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</si>
  <si>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</si>
  <si>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</si>
  <si>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</si>
  <si>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</si>
  <si>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</si>
  <si>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</si>
  <si>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</si>
  <si>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</si>
  <si>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</si>
  <si>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</si>
  <si>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</si>
  <si>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</si>
  <si>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</si>
  <si>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</si>
  <si>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</si>
  <si>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</si>
  <si>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</si>
  <si>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</si>
  <si>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</si>
  <si>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</si>
  <si>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</si>
  <si>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</si>
  <si>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</si>
  <si>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</si>
  <si>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</si>
  <si>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</si>
  <si>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</si>
  <si>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</si>
  <si>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</si>
  <si>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</si>
  <si>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</si>
  <si>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</si>
  <si>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</si>
  <si>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</si>
  <si>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</si>
  <si>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</si>
  <si>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</si>
  <si>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</si>
  <si>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</si>
  <si>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</si>
  <si>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</si>
  <si>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</si>
  <si>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</si>
  <si>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</si>
  <si>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</si>
  <si>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</si>
  <si>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</si>
  <si>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</si>
  <si>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</si>
  <si>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</si>
  <si>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</si>
  <si>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</si>
  <si>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</si>
  <si>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</si>
  <si>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</si>
  <si>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</si>
  <si>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</si>
  <si>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</si>
  <si>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</si>
  <si>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</si>
  <si>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</si>
  <si>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</si>
  <si>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</si>
  <si>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</si>
  <si>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</si>
  <si>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</si>
  <si>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</si>
  <si>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</si>
  <si>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</si>
  <si>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</si>
  <si>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</si>
  <si>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</si>
  <si>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</si>
  <si>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</si>
  <si>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</si>
  <si>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</si>
  <si>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</si>
  <si>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</si>
  <si>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</si>
  <si>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</si>
  <si>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</si>
  <si>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</si>
  <si>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</si>
  <si>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</si>
  <si>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</si>
  <si>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</si>
  <si>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</si>
  <si>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</si>
  <si>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</si>
  <si>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</si>
  <si>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</si>
  <si>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</si>
  <si>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</si>
  <si>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</si>
  <si>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</si>
  <si>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</si>
  <si>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</si>
  <si>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</si>
  <si>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</si>
  <si>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</si>
  <si>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</si>
  <si>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</si>
  <si>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</si>
  <si>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</si>
  <si>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</si>
  <si>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</si>
  <si>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</si>
  <si>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</si>
  <si>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</si>
  <si>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</si>
  <si>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</si>
  <si>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</si>
  <si>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</si>
  <si>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</si>
  <si>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</si>
  <si>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</si>
  <si>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</si>
  <si>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</si>
  <si>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</si>
  <si>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</si>
  <si>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</si>
  <si>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</si>
  <si>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</si>
  <si>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</si>
  <si>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</si>
  <si>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</si>
  <si>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</si>
  <si>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</si>
  <si>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</si>
  <si>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</si>
  <si>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</si>
  <si>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</si>
  <si>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</si>
  <si>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</si>
  <si>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</si>
  <si>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</si>
  <si>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</si>
  <si>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</si>
  <si>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</si>
  <si>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</si>
  <si>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</si>
  <si>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</si>
  <si>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</si>
  <si>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</si>
  <si>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</si>
  <si>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</si>
  <si>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</si>
  <si>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</si>
  <si>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</si>
  <si>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</si>
  <si>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</si>
  <si>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</si>
  <si>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</si>
  <si>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</si>
  <si>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</si>
  <si>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</si>
  <si>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</si>
  <si>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</si>
  <si>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</si>
  <si>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</si>
  <si>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</si>
  <si>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</si>
  <si>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</si>
  <si>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</si>
  <si>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</si>
  <si>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</si>
  <si>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</si>
  <si>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</si>
  <si>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</si>
  <si>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</si>
  <si>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</si>
  <si>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</si>
  <si>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</si>
  <si>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</si>
  <si>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</si>
  <si>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</si>
  <si>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</si>
  <si>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</si>
  <si>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</si>
  <si>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</si>
  <si>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</si>
  <si>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</si>
  <si>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</si>
  <si>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</si>
  <si>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</si>
  <si>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</si>
  <si>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</si>
  <si>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</si>
  <si>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</si>
  <si>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</si>
  <si>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</si>
  <si>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</si>
  <si>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</si>
  <si>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</si>
  <si>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</si>
  <si>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</si>
  <si>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</si>
  <si>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</si>
  <si>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</si>
  <si>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</si>
  <si>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</si>
  <si>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</si>
  <si>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</si>
  <si>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</si>
  <si>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</si>
  <si>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</si>
  <si>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</si>
  <si>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</si>
  <si>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</si>
  <si>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</si>
  <si>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</si>
  <si>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</si>
  <si>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</si>
  <si>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</si>
  <si>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</si>
  <si>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</si>
  <si>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</si>
  <si>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</si>
  <si>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</si>
  <si>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</si>
  <si>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</si>
  <si>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</si>
  <si>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</si>
  <si>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</si>
  <si>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</si>
  <si>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</si>
  <si>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</si>
  <si>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</si>
  <si>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</si>
  <si>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</si>
  <si>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</si>
  <si>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</si>
  <si>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</si>
  <si>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</si>
  <si>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</si>
  <si>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</si>
  <si>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</si>
  <si>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</si>
  <si>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</si>
  <si>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</si>
  <si>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</si>
  <si>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</si>
  <si>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</si>
  <si>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</si>
  <si>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</si>
  <si>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</si>
  <si>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</si>
  <si>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</si>
  <si>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</si>
  <si>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</si>
  <si>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</si>
  <si>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</si>
  <si>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</si>
  <si>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</si>
  <si>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</si>
  <si>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</si>
  <si>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</si>
  <si>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</si>
  <si>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</si>
  <si>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</si>
  <si>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</si>
  <si>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</si>
  <si>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</si>
  <si>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</si>
  <si>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</si>
  <si>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</si>
  <si>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</si>
  <si>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</si>
  <si>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</si>
  <si>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</si>
  <si>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</si>
  <si>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</si>
  <si>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</si>
  <si>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</si>
  <si>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</si>
  <si>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</si>
  <si>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</si>
  <si>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</si>
  <si>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</si>
  <si>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</si>
  <si>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</si>
  <si>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</si>
  <si>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</si>
  <si>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</si>
  <si>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</si>
  <si>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</si>
  <si>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</si>
  <si>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</si>
  <si>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</si>
  <si>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</si>
  <si>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</si>
  <si>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</si>
  <si>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</si>
  <si>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</si>
  <si>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</si>
  <si>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</si>
  <si>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</si>
  <si>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</si>
  <si>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</si>
  <si>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</si>
  <si>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</si>
  <si>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</si>
  <si>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</si>
  <si>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</si>
  <si>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</si>
  <si>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</si>
  <si>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</si>
  <si>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</si>
  <si>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</si>
  <si>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</si>
  <si>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</si>
  <si>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</si>
  <si>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</si>
  <si>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</si>
  <si>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</si>
  <si>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</si>
  <si>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</si>
  <si>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</si>
  <si>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</si>
  <si>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</si>
  <si>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</si>
  <si>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</si>
  <si>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</si>
  <si>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</si>
  <si>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</si>
  <si>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</si>
  <si>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</si>
  <si>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</si>
  <si>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</si>
  <si>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</si>
  <si>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</si>
  <si>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</si>
  <si>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</si>
  <si>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</si>
  <si>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</si>
  <si>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</si>
  <si>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</si>
  <si>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</si>
  <si>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</si>
  <si>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</si>
  <si>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</si>
  <si>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</si>
  <si>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</si>
  <si>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</si>
  <si>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</si>
  <si>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</si>
  <si>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</si>
  <si>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</si>
  <si>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</si>
  <si>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</si>
  <si>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</si>
  <si>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</si>
  <si>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</si>
  <si>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</si>
  <si>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</si>
  <si>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</si>
  <si>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</si>
  <si>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</si>
  <si>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</si>
  <si>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</si>
  <si>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</si>
  <si>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</si>
  <si>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</si>
  <si>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</si>
  <si>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</si>
  <si>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</si>
  <si>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</si>
  <si>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</si>
  <si>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</si>
  <si>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</si>
  <si>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</si>
  <si>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</si>
  <si>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</si>
  <si>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</si>
  <si>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</si>
  <si>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</si>
  <si>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</si>
  <si>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</si>
  <si>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</si>
  <si>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</si>
  <si>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</si>
  <si>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</si>
  <si>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</si>
  <si>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</si>
  <si>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</si>
  <si>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</si>
  <si>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</si>
  <si>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</si>
  <si>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</si>
  <si>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</si>
  <si>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</si>
  <si>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</si>
  <si>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</si>
  <si>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</si>
  <si>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</si>
  <si>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</si>
  <si>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</si>
  <si>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</si>
  <si>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</si>
  <si>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</si>
  <si>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</si>
  <si>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</si>
  <si>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</si>
  <si>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</si>
  <si>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</si>
  <si>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</si>
  <si>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</si>
  <si>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</si>
  <si>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</si>
  <si>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</si>
  <si>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</si>
  <si>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</si>
  <si>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</si>
  <si>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</si>
  <si>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</si>
  <si>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</si>
  <si>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</si>
  <si>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</si>
  <si>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</si>
  <si>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</si>
  <si>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</si>
  <si>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</si>
  <si>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</si>
  <si>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</si>
  <si>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</si>
  <si>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</si>
  <si>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</si>
  <si>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</si>
  <si>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</si>
  <si>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</si>
  <si>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</si>
  <si>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</si>
  <si>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</si>
  <si>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</si>
  <si>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</si>
  <si>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</si>
  <si>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</si>
  <si>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</si>
  <si>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</si>
  <si>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</si>
  <si>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</si>
  <si>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</si>
  <si>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</si>
  <si>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</si>
  <si>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</si>
  <si>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</si>
  <si>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</si>
  <si>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</si>
  <si>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</si>
  <si>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</si>
  <si>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</si>
  <si>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</si>
  <si>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</si>
  <si>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</si>
  <si>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</si>
  <si>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</si>
  <si>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</si>
  <si>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</si>
  <si>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</si>
  <si>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</si>
  <si>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</si>
  <si>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</si>
  <si>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</si>
  <si>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</si>
  <si>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</si>
  <si>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</si>
  <si>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</si>
  <si>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</si>
  <si>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</si>
  <si>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</si>
  <si>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</si>
  <si>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</si>
  <si>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</si>
  <si>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</si>
  <si>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</si>
  <si>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</si>
  <si>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</si>
  <si>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</si>
  <si>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</si>
  <si>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</si>
  <si>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</si>
  <si>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</si>
  <si>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</si>
  <si>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</si>
  <si>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</si>
  <si>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</si>
  <si>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</si>
  <si>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</si>
  <si>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</si>
  <si>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</si>
  <si>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</si>
  <si>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</si>
  <si>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</si>
  <si>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</si>
  <si>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</si>
  <si>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</si>
  <si>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</si>
  <si>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</si>
  <si>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</si>
  <si>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</si>
  <si>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</si>
  <si>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</si>
  <si>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</si>
  <si>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</si>
  <si>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</si>
  <si>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</si>
  <si>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</si>
  <si>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</si>
  <si>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</si>
  <si>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</si>
  <si>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</si>
  <si>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</si>
  <si>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</si>
  <si>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</si>
  <si>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</si>
  <si>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</si>
  <si>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</si>
  <si>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</si>
  <si>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</si>
  <si>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</si>
  <si>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</si>
  <si>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</si>
  <si>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</si>
  <si>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</si>
  <si>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</si>
  <si>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</si>
  <si>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</si>
  <si>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</si>
  <si>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</si>
  <si>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</si>
  <si>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</si>
  <si>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</si>
  <si>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</si>
  <si>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</si>
  <si>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</si>
  <si>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</si>
  <si>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</si>
  <si>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</si>
  <si>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</si>
  <si>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</si>
  <si>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</si>
  <si>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</si>
  <si>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</si>
  <si>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</si>
  <si>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</si>
  <si>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</si>
  <si>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</si>
  <si>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</si>
  <si>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</si>
  <si>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</si>
  <si>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</si>
  <si>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</si>
  <si>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</si>
  <si>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</si>
  <si>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</si>
  <si>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</si>
  <si>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</si>
  <si>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</si>
  <si>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</si>
  <si>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</si>
  <si>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</si>
  <si>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</si>
  <si>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</si>
  <si>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</si>
  <si>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</si>
  <si>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</si>
  <si>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</si>
  <si>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</si>
  <si>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</si>
  <si>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</si>
  <si>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</si>
  <si>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</si>
  <si>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</si>
  <si>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</si>
  <si>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</si>
  <si>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</si>
  <si>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</si>
  <si>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</si>
  <si>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</si>
  <si>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</si>
  <si>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</si>
  <si>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</si>
  <si>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</si>
  <si>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</si>
  <si>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</si>
  <si>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</si>
  <si>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</si>
  <si>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</si>
  <si>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</si>
  <si>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</si>
  <si>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</si>
  <si>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</si>
  <si>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</si>
  <si>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</si>
  <si>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</si>
  <si>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</si>
  <si>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</si>
  <si>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</si>
  <si>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</si>
  <si>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</si>
  <si>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</si>
  <si>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</si>
  <si>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</si>
  <si>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</si>
  <si>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</si>
  <si>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</si>
  <si>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</si>
  <si>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</si>
  <si>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</si>
  <si>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</si>
  <si>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</si>
  <si>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</si>
  <si>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</si>
  <si>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</si>
  <si>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</si>
  <si>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</si>
  <si>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</si>
  <si>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</si>
  <si>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</si>
  <si>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</si>
  <si>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</si>
  <si>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</si>
  <si>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</si>
  <si>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</si>
  <si>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</si>
  <si>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</si>
  <si>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</si>
  <si>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</si>
  <si>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</si>
  <si>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</si>
  <si>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</si>
  <si>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</si>
  <si>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</si>
  <si>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</si>
  <si>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</si>
  <si>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</si>
  <si>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</si>
  <si>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</si>
  <si>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</si>
  <si>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</si>
  <si>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</si>
  <si>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</si>
  <si>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</si>
  <si>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</si>
  <si>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</si>
  <si>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</si>
  <si>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</si>
  <si>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</si>
  <si>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</si>
  <si>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</si>
  <si>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</si>
  <si>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</si>
  <si>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</si>
  <si>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</si>
  <si>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</si>
  <si>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</si>
  <si>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</si>
  <si>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</si>
  <si>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</si>
  <si>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</si>
  <si>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</si>
  <si>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</si>
  <si>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</si>
  <si>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</si>
  <si>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</si>
  <si>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</si>
  <si>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</si>
  <si>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</si>
  <si>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</si>
  <si>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</si>
  <si>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</si>
  <si>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</si>
  <si>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</si>
  <si>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</si>
  <si>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</si>
  <si>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</si>
  <si>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</si>
  <si>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</si>
  <si>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</si>
  <si>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</si>
  <si>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</si>
  <si>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</si>
  <si>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</si>
  <si>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</si>
  <si>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</si>
  <si>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</si>
  <si>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</si>
  <si>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</si>
  <si>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</si>
  <si>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</si>
  <si>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</si>
  <si>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</si>
  <si>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</si>
  <si>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</si>
  <si>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</si>
  <si>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</si>
  <si>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</si>
  <si>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</si>
  <si>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</si>
  <si>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</si>
  <si>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</si>
  <si>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</si>
  <si>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</si>
  <si>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</si>
  <si>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</si>
  <si>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</si>
  <si>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</si>
  <si>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</si>
  <si>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</si>
  <si>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</si>
  <si>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</si>
  <si>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</si>
  <si>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</si>
  <si>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</si>
  <si>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</si>
  <si>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</si>
  <si>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</si>
  <si>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</si>
  <si>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</si>
  <si>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</si>
  <si>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</si>
  <si>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</si>
  <si>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</si>
  <si>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</si>
  <si>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</si>
  <si>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</si>
  <si>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</si>
  <si>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</si>
  <si>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</si>
  <si>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</si>
  <si>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</si>
  <si>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</si>
  <si>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</si>
  <si>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</si>
  <si>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</si>
  <si>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</si>
  <si>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</si>
  <si>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</si>
  <si>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</si>
  <si>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</si>
  <si>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</si>
  <si>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</si>
  <si>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</si>
  <si>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</si>
  <si>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</si>
  <si>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</si>
  <si>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</si>
  <si>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</si>
  <si>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</si>
  <si>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</si>
  <si>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</si>
  <si>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</si>
  <si>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</si>
  <si>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</si>
  <si>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</si>
  <si>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</si>
  <si>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</si>
  <si>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</si>
  <si>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</si>
  <si>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</si>
  <si>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</si>
  <si>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</si>
  <si>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</si>
  <si>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</si>
  <si>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</si>
  <si>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</si>
  <si>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</si>
  <si>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</si>
  <si>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</si>
  <si>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</si>
  <si>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</si>
  <si>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</si>
  <si>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</si>
  <si>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</si>
  <si>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</si>
  <si>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</si>
  <si>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</si>
  <si>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</si>
  <si>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</si>
  <si>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</si>
  <si>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</si>
  <si>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</si>
  <si>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</si>
  <si>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</si>
  <si>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</si>
  <si>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</si>
  <si>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</si>
  <si>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</si>
  <si>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</si>
  <si>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</si>
  <si>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</si>
  <si>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</si>
  <si>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</si>
  <si>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</si>
  <si>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</si>
  <si>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</si>
  <si>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</si>
  <si>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</si>
  <si>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</si>
  <si>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</si>
  <si>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</si>
  <si>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</si>
  <si>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</si>
  <si>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</si>
  <si>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</si>
  <si>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</si>
  <si>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</si>
  <si>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</si>
  <si>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</si>
  <si>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</si>
  <si>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</si>
  <si>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</si>
  <si>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</si>
  <si>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</si>
  <si>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</si>
  <si>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</si>
  <si>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</si>
  <si>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</si>
  <si>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</si>
  <si>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</si>
  <si>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</si>
  <si>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</si>
  <si>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</si>
  <si>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</si>
  <si>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</si>
  <si>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</si>
  <si>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</si>
  <si>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</si>
  <si>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</si>
  <si>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</si>
  <si>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</si>
  <si>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</si>
  <si>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</si>
  <si>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</si>
  <si>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</si>
  <si>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</si>
  <si>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</si>
  <si>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</si>
  <si>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</si>
  <si>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</si>
  <si>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</si>
  <si>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</si>
  <si>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</si>
  <si>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</si>
  <si>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</si>
  <si>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</si>
  <si>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</si>
  <si>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</si>
  <si>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</si>
  <si>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</si>
  <si>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</si>
  <si>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</si>
  <si>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</si>
  <si>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</si>
  <si>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</si>
  <si>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</si>
  <si>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</si>
  <si>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</si>
  <si>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</si>
  <si>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</si>
  <si>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</si>
  <si>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</si>
  <si>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</si>
  <si>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</si>
  <si>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</si>
  <si>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</si>
  <si>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</si>
  <si>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</si>
  <si>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</si>
  <si>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</si>
  <si>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</si>
  <si>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</si>
  <si>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</si>
  <si>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</si>
  <si>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</si>
  <si>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</si>
  <si>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</si>
  <si>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</si>
  <si>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</si>
  <si>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</si>
  <si>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</si>
  <si>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</si>
  <si>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</si>
  <si>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</si>
  <si>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</si>
  <si>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</si>
  <si>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</si>
  <si>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</si>
  <si>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</si>
  <si>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</si>
  <si>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</si>
  <si>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</si>
  <si>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</si>
  <si>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</si>
  <si>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</si>
  <si>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</si>
  <si>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</si>
  <si>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</si>
  <si>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</si>
  <si>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</si>
  <si>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</si>
  <si>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</si>
  <si>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</si>
  <si>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</si>
  <si>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</si>
  <si>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</si>
  <si>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</si>
  <si>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</si>
  <si>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</si>
  <si>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</si>
  <si>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</si>
  <si>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</si>
  <si>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</si>
  <si>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</si>
  <si>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</si>
  <si>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</si>
  <si>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</si>
  <si>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</si>
  <si>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</si>
  <si>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</si>
  <si>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</si>
  <si>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</si>
  <si>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</si>
  <si>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</si>
  <si>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</si>
  <si>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</si>
  <si>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</si>
  <si>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</si>
  <si>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</si>
  <si>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</si>
  <si>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</si>
  <si>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</si>
  <si>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</si>
  <si>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</si>
  <si>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</si>
  <si>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</si>
  <si>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</si>
  <si>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</si>
  <si>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</si>
  <si>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</si>
  <si>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</si>
  <si>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</si>
  <si>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</si>
  <si>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</si>
  <si>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</si>
  <si>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</si>
  <si>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</si>
  <si>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</si>
  <si>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</si>
  <si>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</si>
  <si>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</si>
  <si>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</si>
  <si>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</si>
  <si>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</si>
  <si>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</si>
  <si>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</si>
  <si>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</si>
  <si>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</si>
  <si>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</si>
  <si>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</si>
  <si>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</si>
  <si>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</si>
  <si>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</si>
  <si>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</si>
  <si>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</si>
  <si>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</si>
  <si>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</si>
  <si>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</si>
  <si>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</si>
  <si>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</si>
  <si>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</si>
  <si>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</si>
  <si>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</si>
  <si>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</si>
  <si>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</si>
  <si>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</si>
  <si>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</si>
  <si>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</si>
  <si>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</si>
  <si>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</si>
  <si>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</si>
  <si>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</si>
  <si>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</si>
  <si>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</si>
  <si>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</si>
  <si>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</si>
  <si>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</si>
  <si>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</si>
  <si>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</si>
  <si>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</si>
  <si>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</si>
  <si>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</si>
  <si>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</si>
  <si>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</si>
  <si>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</si>
  <si>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</si>
  <si>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</si>
  <si>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</si>
  <si>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</si>
  <si>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</si>
  <si>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</si>
  <si>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</si>
  <si>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</si>
  <si>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</si>
  <si>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</si>
  <si>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</si>
  <si>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</si>
  <si>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</si>
  <si>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</si>
  <si>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</si>
  <si>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</si>
  <si>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</si>
  <si>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</si>
  <si>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</si>
  <si>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</si>
  <si>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</si>
  <si>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</si>
  <si>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</si>
  <si>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</si>
  <si>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</si>
  <si>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</si>
  <si>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</si>
  <si>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</si>
  <si>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</si>
  <si>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</si>
  <si>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</si>
  <si>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</si>
  <si>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</si>
  <si>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</si>
  <si>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</si>
  <si>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</si>
  <si>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</si>
  <si>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</si>
  <si>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</si>
  <si>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</si>
  <si>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</si>
  <si>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</si>
  <si>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</si>
  <si>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</si>
  <si>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</si>
  <si>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</si>
  <si>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</si>
  <si>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</si>
  <si>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</si>
  <si>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</si>
  <si>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</si>
  <si>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</si>
  <si>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</si>
  <si>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</si>
  <si>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</si>
  <si>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</si>
  <si>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</si>
  <si>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</si>
  <si>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</si>
  <si>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</si>
  <si>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</si>
  <si>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</si>
  <si>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</si>
  <si>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</si>
  <si>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</si>
  <si>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</si>
  <si>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</si>
  <si>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</si>
  <si>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</si>
  <si>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</si>
  <si>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</si>
  <si>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</si>
  <si>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</si>
  <si>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</si>
  <si>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</si>
  <si>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</si>
  <si>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</si>
  <si>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</si>
  <si>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</si>
  <si>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</si>
  <si>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</si>
  <si>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</si>
  <si>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</si>
  <si>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</si>
  <si>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</si>
  <si>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</si>
  <si>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</si>
  <si>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</si>
  <si>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</si>
  <si>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</si>
  <si>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</si>
  <si>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</si>
  <si>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</si>
  <si>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</si>
  <si>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</si>
  <si>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</si>
  <si>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</si>
  <si>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</si>
  <si>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</si>
  <si>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</si>
  <si>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</si>
  <si>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</si>
  <si>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</si>
  <si>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</si>
  <si>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</si>
  <si>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</si>
  <si>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</si>
  <si>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</si>
  <si>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</si>
  <si>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</si>
  <si>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</si>
  <si>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</si>
  <si>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</si>
  <si>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</si>
  <si>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</si>
  <si>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</si>
  <si>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</si>
  <si>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</si>
  <si>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</si>
  <si>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</si>
  <si>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</si>
  <si>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</si>
  <si>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</si>
  <si>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</si>
  <si>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</si>
  <si>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</si>
  <si>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</si>
  <si>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</si>
  <si>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</si>
  <si>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</si>
  <si>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</si>
  <si>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</si>
  <si>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</si>
  <si>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</si>
  <si>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</si>
  <si>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</si>
  <si>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</si>
  <si>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</si>
  <si>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</si>
  <si>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</si>
  <si>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</si>
  <si>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</si>
  <si>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</si>
  <si>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</si>
  <si>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</si>
  <si>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</si>
  <si>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</si>
  <si>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</si>
  <si>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</si>
  <si>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</si>
  <si>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</si>
  <si>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</si>
  <si>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</si>
  <si>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</si>
  <si>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</si>
  <si>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</si>
  <si>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</si>
  <si>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</si>
  <si>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</si>
  <si>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</si>
  <si>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</si>
  <si>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</si>
  <si>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</si>
  <si>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</si>
  <si>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</si>
  <si>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</si>
  <si>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</si>
  <si>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</si>
  <si>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</si>
  <si>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</si>
  <si>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</si>
  <si>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</si>
  <si>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</si>
  <si>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</si>
  <si>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</si>
  <si>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</si>
  <si>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</si>
  <si>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</si>
  <si>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</si>
  <si>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</si>
  <si>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</si>
  <si>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</si>
  <si>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</si>
  <si>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</si>
  <si>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</si>
  <si>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</si>
  <si>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</si>
  <si>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</si>
  <si>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</si>
  <si>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</si>
  <si>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</si>
  <si>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</si>
  <si>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</si>
  <si>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</si>
  <si>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</si>
  <si>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</si>
  <si>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</si>
  <si>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</si>
  <si>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</si>
  <si>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</si>
  <si>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</si>
  <si>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</si>
  <si>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</si>
  <si>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</si>
  <si>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</si>
  <si>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</si>
  <si>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</si>
  <si>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</si>
  <si>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</si>
  <si>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</si>
  <si>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</si>
  <si>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</si>
  <si>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</si>
  <si>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</si>
  <si>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</si>
  <si>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</si>
  <si>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</si>
  <si>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</si>
  <si>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</si>
  <si>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</si>
  <si>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</si>
  <si>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</si>
  <si>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</si>
  <si>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</si>
  <si>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</si>
  <si>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</si>
  <si>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</si>
  <si>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</si>
  <si>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</si>
  <si>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</si>
  <si>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</si>
  <si>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</si>
  <si>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</si>
  <si>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</si>
  <si>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</si>
  <si>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</si>
  <si>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</si>
  <si>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</si>
  <si>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</si>
  <si>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</si>
  <si>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</si>
  <si>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</si>
  <si>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</si>
  <si>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</si>
  <si>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</si>
  <si>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</si>
  <si>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</si>
  <si>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</si>
  <si>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</si>
  <si>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</si>
  <si>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</si>
  <si>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</si>
  <si>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</si>
  <si>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</si>
  <si>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</si>
  <si>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</si>
  <si>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</si>
  <si>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</si>
  <si>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</si>
  <si>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</si>
  <si>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</si>
  <si>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</si>
  <si>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</si>
  <si>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</si>
  <si>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</si>
  <si>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</si>
  <si>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</si>
  <si>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</si>
  <si>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</si>
  <si>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</si>
  <si>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</si>
  <si>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</si>
  <si>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</si>
  <si>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</si>
  <si>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</si>
  <si>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</si>
  <si>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</si>
  <si>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</si>
  <si>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</si>
  <si>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</si>
  <si>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</si>
  <si>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</si>
  <si>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</si>
  <si>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</si>
  <si>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</si>
  <si>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</si>
  <si>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</si>
  <si>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</si>
  <si>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</si>
  <si>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</si>
  <si>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</si>
  <si>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</si>
  <si>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</si>
  <si>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</si>
  <si>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</si>
  <si>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</si>
  <si>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</si>
  <si>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</si>
  <si>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</si>
  <si>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</si>
  <si>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</si>
  <si>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</si>
  <si>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</si>
  <si>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</si>
  <si>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</si>
  <si>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</si>
  <si>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</si>
  <si>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</si>
  <si>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</si>
  <si>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</si>
  <si>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</si>
  <si>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</si>
  <si>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</si>
  <si>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</si>
  <si>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</si>
  <si>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</si>
  <si>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</si>
  <si>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</si>
  <si>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</si>
  <si>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</si>
  <si>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</si>
  <si>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</si>
  <si>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</si>
  <si>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</si>
  <si>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</si>
  <si>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</si>
  <si>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</si>
  <si>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</si>
  <si>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</si>
  <si>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</si>
  <si>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</si>
  <si>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</si>
  <si>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</si>
  <si>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</si>
  <si>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</si>
  <si>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</si>
  <si>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</si>
  <si>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</si>
  <si>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</si>
  <si>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</si>
  <si>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</si>
  <si>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</si>
  <si>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</si>
  <si>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</si>
  <si>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</si>
  <si>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</si>
  <si>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</si>
  <si>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</si>
  <si>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</si>
  <si>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</si>
  <si>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</si>
  <si>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</si>
  <si>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</si>
  <si>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</si>
  <si>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</si>
  <si>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</si>
  <si>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</si>
  <si>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</si>
  <si>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</si>
  <si>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</si>
  <si>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</si>
  <si>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</si>
  <si>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</si>
  <si>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</si>
  <si>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</si>
  <si>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</si>
  <si>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</si>
  <si>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</si>
  <si>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</si>
  <si>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</si>
  <si>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</si>
  <si>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</si>
  <si>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</si>
  <si>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</si>
  <si>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</si>
  <si>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</si>
  <si>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</si>
  <si>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</si>
  <si>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</si>
  <si>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</si>
  <si>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</si>
  <si>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</si>
  <si>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</si>
  <si>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</si>
  <si>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</si>
  <si>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</si>
  <si>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</si>
  <si>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</si>
  <si>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</si>
  <si>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</si>
  <si>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</si>
  <si>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</si>
  <si>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</si>
  <si>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</si>
  <si>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</si>
  <si>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</si>
  <si>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</si>
  <si>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</si>
  <si>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</si>
  <si>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</si>
  <si>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</si>
  <si>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</si>
  <si>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</si>
  <si>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</si>
  <si>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</si>
  <si>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</si>
  <si>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</si>
  <si>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</si>
  <si>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</si>
  <si>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</si>
  <si>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</si>
  <si>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</si>
  <si>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</si>
  <si>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</si>
  <si>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</si>
  <si>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</si>
  <si>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</si>
  <si>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</si>
  <si>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</si>
  <si>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</si>
  <si>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</si>
  <si>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</si>
  <si>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</si>
  <si>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</si>
  <si>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</si>
  <si>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</si>
  <si>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</si>
  <si>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</si>
  <si>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</si>
  <si>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</si>
  <si>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</si>
  <si>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</si>
  <si>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</si>
  <si>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</si>
  <si>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</si>
  <si>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</si>
  <si>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</si>
  <si>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</si>
  <si>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</si>
  <si>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</si>
  <si>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</si>
  <si>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</si>
  <si>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</si>
  <si>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</si>
  <si>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</si>
  <si>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</si>
  <si>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</si>
  <si>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</si>
  <si>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</si>
  <si>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</si>
  <si>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</si>
  <si>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</si>
  <si>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</si>
  <si>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</si>
  <si>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</si>
  <si>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</si>
  <si>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</si>
  <si>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</si>
  <si>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</si>
  <si>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</si>
  <si>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</si>
  <si>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</si>
  <si>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</si>
  <si>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</si>
  <si>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</si>
  <si>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</si>
  <si>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</si>
  <si>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</si>
  <si>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</si>
  <si>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</si>
  <si>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</si>
  <si>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</si>
  <si>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</si>
  <si>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</si>
  <si>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</si>
  <si>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</si>
  <si>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</si>
  <si>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</si>
  <si>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</si>
  <si>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</si>
  <si>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</si>
  <si>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</si>
  <si>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</si>
  <si>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</si>
  <si>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</si>
  <si>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</si>
  <si>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</si>
  <si>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</si>
  <si>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</si>
  <si>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</si>
  <si>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</si>
  <si>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</si>
  <si>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</si>
  <si>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</si>
  <si>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</si>
  <si>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</si>
  <si>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</si>
  <si>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</si>
  <si>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</si>
  <si>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</si>
  <si>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</si>
  <si>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</si>
  <si>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</si>
  <si>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</si>
  <si>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</si>
  <si>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</si>
  <si>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</si>
  <si>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</si>
  <si>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</si>
  <si>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</si>
  <si>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</si>
  <si>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</si>
  <si>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</si>
  <si>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</si>
  <si>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</si>
  <si>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</si>
  <si>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</si>
  <si>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</si>
  <si>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</si>
  <si>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</si>
  <si>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</si>
  <si>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</si>
  <si>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</si>
  <si>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</si>
  <si>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</si>
  <si>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</si>
  <si>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</si>
  <si>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</si>
  <si>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</si>
  <si>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</si>
  <si>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</si>
  <si>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</si>
  <si>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</si>
  <si>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</si>
  <si>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</si>
  <si>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</si>
  <si>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</si>
  <si>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</si>
  <si>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</si>
  <si>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</si>
  <si>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</si>
  <si>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</si>
  <si>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</si>
  <si>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</si>
  <si>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</si>
  <si>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</si>
  <si>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</si>
  <si>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</si>
  <si>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</si>
  <si>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</si>
  <si>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</si>
  <si>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</si>
  <si>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</si>
  <si>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</si>
  <si>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</si>
  <si>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</si>
  <si>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</si>
  <si>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</si>
  <si>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</si>
  <si>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</si>
  <si>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</si>
  <si>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</si>
  <si>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</si>
  <si>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</si>
  <si>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</si>
  <si>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</si>
  <si>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</si>
  <si>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</si>
  <si>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</si>
  <si>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</si>
  <si>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</si>
  <si>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</si>
  <si>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</si>
  <si>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</si>
  <si>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</si>
  <si>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</si>
  <si>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</si>
  <si>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</si>
  <si>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</si>
  <si>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</si>
  <si>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</si>
  <si>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</si>
  <si>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</si>
  <si>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</si>
  <si>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</si>
  <si>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</si>
  <si>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</si>
  <si>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</si>
  <si>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</si>
  <si>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</si>
  <si>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</si>
  <si>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</si>
  <si>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</si>
  <si>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</si>
  <si>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</si>
  <si>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</si>
  <si>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</si>
  <si>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</si>
  <si>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</si>
  <si>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</si>
  <si>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</si>
  <si>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</si>
  <si>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</si>
  <si>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</si>
  <si>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</si>
  <si>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</si>
  <si>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</si>
  <si>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</si>
  <si>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</si>
  <si>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</si>
  <si>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</si>
  <si>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</si>
  <si>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</si>
  <si>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</si>
  <si>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</si>
  <si>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</si>
  <si>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</si>
  <si>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</si>
  <si>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</si>
  <si>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</si>
  <si>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</si>
  <si>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</si>
  <si>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</si>
  <si>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</si>
  <si>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</si>
  <si>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</si>
  <si>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</si>
  <si>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</si>
  <si>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</si>
  <si>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</si>
  <si>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</si>
  <si>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</si>
  <si>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</si>
  <si>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</si>
  <si>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</si>
  <si>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</si>
  <si>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</si>
  <si>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</si>
  <si>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</si>
  <si>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</si>
  <si>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</si>
  <si>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</si>
  <si>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</si>
  <si>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</si>
  <si>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</si>
  <si>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</si>
  <si>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</si>
  <si>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</si>
  <si>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</si>
  <si>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</si>
  <si>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</si>
  <si>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</si>
  <si>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</si>
  <si>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</si>
  <si>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</si>
  <si>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</si>
  <si>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</si>
  <si>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</si>
  <si>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</si>
  <si>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</si>
  <si>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</si>
  <si>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</si>
  <si>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</si>
  <si>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</si>
  <si>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</si>
  <si>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</si>
  <si>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</si>
  <si>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</si>
  <si>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</si>
  <si>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</si>
  <si>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</si>
  <si>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</si>
  <si>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</si>
  <si>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</si>
  <si>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</si>
  <si>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</si>
  <si>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</si>
  <si>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</si>
  <si>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</si>
  <si>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</si>
  <si>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</si>
  <si>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</si>
  <si>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</si>
  <si>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</si>
  <si>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</si>
  <si>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</si>
  <si>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</si>
  <si>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</si>
  <si>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</si>
  <si>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</si>
  <si>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</si>
  <si>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</si>
  <si>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</si>
  <si>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</si>
  <si>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</si>
  <si>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</si>
  <si>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</si>
  <si>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</si>
  <si>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</si>
  <si>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</si>
  <si>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</si>
  <si>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</si>
  <si>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</si>
  <si>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</si>
  <si>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</si>
  <si>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</si>
  <si>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</si>
  <si>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</si>
  <si>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</si>
  <si>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</si>
  <si>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</si>
  <si>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</si>
  <si>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</si>
  <si>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</si>
  <si>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</si>
  <si>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</si>
  <si>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</si>
  <si>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</si>
  <si>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</si>
  <si>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</si>
  <si>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</si>
  <si>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</si>
  <si>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</si>
  <si>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</si>
  <si>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</si>
  <si>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</si>
  <si>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</si>
  <si>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</si>
  <si>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</si>
  <si>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</si>
  <si>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</si>
  <si>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</si>
  <si>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</si>
  <si>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</si>
  <si>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</si>
  <si>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</si>
  <si>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</si>
  <si>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</si>
  <si>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</si>
  <si>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</si>
  <si>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</si>
  <si>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</si>
  <si>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</si>
  <si>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</si>
  <si>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</si>
  <si>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</si>
  <si>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</si>
  <si>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</si>
  <si>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</si>
  <si>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</si>
  <si>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</si>
  <si>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</si>
  <si>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</si>
  <si>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</si>
  <si>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</si>
  <si>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</si>
  <si>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</si>
  <si>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</si>
  <si>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</si>
  <si>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</si>
  <si>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</si>
  <si>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</si>
  <si>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</si>
  <si>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</si>
  <si>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</si>
  <si>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</si>
  <si>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</si>
  <si>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</si>
  <si>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</si>
  <si>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</si>
  <si>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</si>
  <si>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</si>
  <si>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</si>
  <si>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</si>
  <si>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</si>
  <si>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</si>
  <si>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</si>
  <si>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</si>
  <si>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</si>
  <si>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</si>
  <si>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</si>
  <si>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</si>
  <si>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</si>
  <si>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</si>
  <si>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</si>
  <si>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</si>
  <si>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</si>
  <si>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</si>
  <si>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</si>
  <si>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</si>
  <si>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</si>
  <si>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</si>
  <si>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</si>
  <si>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</si>
  <si>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</si>
  <si>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</si>
  <si>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</si>
  <si>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</si>
  <si>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</si>
  <si>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</si>
  <si>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</si>
  <si>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</si>
  <si>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</si>
  <si>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</si>
  <si>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</si>
  <si>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</si>
  <si>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</si>
  <si>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</si>
  <si>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</si>
  <si>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</si>
  <si>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</si>
  <si>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</si>
  <si>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</si>
  <si>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</si>
  <si>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</si>
  <si>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</si>
  <si>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</si>
  <si>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</si>
  <si>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</si>
  <si>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</si>
  <si>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</si>
  <si>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</si>
  <si>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</si>
  <si>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</si>
  <si>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</si>
  <si>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</si>
  <si>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</si>
  <si>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</si>
  <si>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</si>
  <si>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</si>
  <si>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</si>
  <si>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</si>
  <si>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</si>
  <si>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</si>
  <si>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</si>
  <si>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</si>
  <si>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</si>
  <si>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</si>
  <si>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</si>
  <si>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</si>
  <si>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</si>
  <si>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</si>
  <si>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</si>
  <si>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</si>
  <si>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</si>
  <si>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</si>
  <si>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</si>
  <si>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</si>
  <si>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</si>
  <si>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</si>
  <si>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</si>
  <si>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</si>
  <si>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</si>
  <si>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</si>
  <si>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</si>
  <si>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</si>
  <si>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</si>
  <si>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</si>
  <si>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</si>
  <si>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</si>
  <si>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</si>
  <si>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</si>
  <si>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</si>
  <si>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</si>
  <si>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</si>
  <si>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</si>
  <si>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</si>
  <si>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</si>
  <si>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</si>
  <si>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</si>
  <si>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</si>
  <si>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</si>
  <si>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</si>
  <si>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</si>
  <si>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</si>
  <si>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</si>
  <si>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</si>
  <si>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</si>
  <si>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</si>
  <si>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</si>
  <si>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</si>
  <si>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</si>
  <si>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</si>
  <si>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</si>
  <si>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</si>
  <si>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</si>
  <si>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</si>
  <si>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</si>
  <si>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</si>
  <si>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</si>
  <si>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</si>
  <si>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</si>
  <si>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</si>
  <si>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</si>
  <si>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</si>
  <si>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</si>
  <si>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</si>
  <si>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</si>
  <si>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</si>
  <si>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</si>
  <si>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</si>
  <si>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</si>
  <si>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</si>
  <si>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</si>
  <si>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</si>
  <si>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</si>
  <si>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</si>
  <si>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</si>
  <si>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</si>
  <si>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</si>
  <si>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</si>
  <si>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</si>
  <si>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</si>
  <si>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</si>
  <si>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</si>
  <si>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</si>
  <si>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</si>
  <si>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</si>
  <si>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</si>
  <si>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</si>
  <si>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</si>
  <si>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</si>
  <si>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</si>
  <si>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</si>
  <si>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</si>
  <si>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</si>
  <si>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</si>
  <si>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</si>
  <si>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</si>
  <si>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</si>
  <si>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</si>
  <si>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</si>
  <si>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</si>
  <si>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</si>
  <si>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</si>
  <si>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</si>
  <si>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</si>
  <si>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</si>
  <si>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</si>
  <si>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</si>
  <si>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</si>
  <si>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</si>
  <si>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</si>
  <si>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</si>
  <si>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</si>
  <si>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</si>
  <si>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</si>
  <si>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</si>
  <si>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</si>
  <si>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</si>
  <si>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</si>
  <si>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</si>
  <si>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</si>
  <si>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</si>
  <si>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</si>
  <si>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</si>
  <si>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</si>
  <si>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</si>
  <si>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</si>
  <si>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</si>
  <si>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</si>
  <si>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</si>
  <si>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</si>
  <si>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</si>
  <si>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</si>
  <si>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</si>
  <si>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</si>
  <si>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</si>
  <si>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</si>
  <si>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</si>
  <si>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</si>
  <si>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</si>
  <si>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</si>
  <si>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</si>
  <si>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</si>
  <si>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</si>
  <si>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</si>
  <si>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</si>
  <si>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</si>
  <si>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</si>
  <si>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</si>
  <si>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</si>
  <si>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</si>
  <si>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</si>
  <si>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</si>
  <si>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</si>
  <si>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</si>
  <si>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</si>
  <si>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</si>
  <si>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</si>
  <si>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</si>
  <si>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</si>
  <si>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</si>
  <si>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</si>
  <si>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</si>
  <si>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</si>
  <si>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</si>
  <si>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</si>
  <si>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</si>
  <si>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</si>
  <si>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</si>
  <si>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</si>
  <si>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</si>
  <si>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</si>
  <si>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</si>
  <si>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</si>
  <si>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</si>
  <si>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</si>
  <si>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</si>
  <si>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</si>
  <si>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</si>
  <si>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</si>
  <si>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</si>
  <si>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</si>
  <si>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</si>
  <si>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</si>
  <si>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</si>
  <si>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</si>
  <si>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</si>
  <si>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</si>
  <si>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</si>
  <si>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</si>
  <si>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</si>
  <si>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</si>
  <si>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</si>
  <si>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</si>
  <si>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</si>
  <si>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</si>
  <si>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</si>
  <si>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</si>
  <si>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</si>
  <si>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</si>
  <si>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</si>
  <si>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</si>
  <si>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</si>
  <si>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</si>
  <si>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</si>
  <si>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</si>
  <si>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</si>
  <si>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</si>
  <si>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</si>
  <si>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</si>
  <si>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</si>
  <si>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</si>
  <si>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</si>
  <si>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</si>
  <si>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</si>
  <si>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</si>
  <si>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</si>
  <si>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</si>
  <si>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</si>
  <si>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</si>
  <si>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</si>
  <si>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</si>
  <si>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</si>
  <si>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</si>
  <si>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</si>
  <si>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</si>
  <si>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</si>
  <si>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</si>
  <si>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</si>
  <si>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</si>
  <si>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</si>
  <si>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</si>
  <si>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</si>
  <si>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</si>
  <si>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</si>
  <si>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</si>
  <si>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</si>
  <si>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</si>
  <si>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</si>
  <si>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</si>
  <si>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</si>
  <si>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</si>
  <si>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</si>
  <si>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</si>
  <si>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</si>
  <si>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</si>
  <si>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</si>
  <si>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</si>
  <si>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</si>
  <si>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</si>
  <si>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</si>
  <si>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</si>
  <si>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</si>
  <si>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</si>
  <si>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</si>
  <si>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</si>
  <si>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</si>
  <si>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</si>
  <si>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</si>
  <si>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</si>
  <si>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</si>
  <si>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</si>
  <si>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</si>
  <si>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</si>
  <si>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</si>
  <si>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</si>
  <si>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</si>
  <si>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</si>
  <si>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</si>
  <si>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</si>
  <si>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</si>
  <si>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</si>
  <si>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</si>
  <si>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</si>
  <si>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</si>
  <si>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</si>
  <si>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</si>
  <si>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</si>
  <si>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</si>
  <si>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</si>
  <si>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</si>
  <si>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</si>
  <si>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</si>
  <si>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</si>
  <si>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</si>
  <si>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</si>
  <si>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</si>
  <si>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</si>
  <si>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</si>
  <si>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</si>
  <si>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</si>
  <si>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</si>
  <si>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</si>
  <si>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</si>
  <si>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</si>
  <si>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</si>
  <si>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</si>
  <si>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</si>
  <si>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</si>
  <si>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</si>
  <si>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</si>
  <si>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</si>
  <si>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</si>
  <si>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</si>
  <si>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</si>
  <si>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</si>
  <si>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</si>
  <si>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</si>
  <si>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</si>
  <si>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</si>
  <si>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</si>
  <si>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</si>
  <si>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</si>
  <si>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</si>
  <si>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</si>
  <si>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</si>
  <si>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</si>
  <si>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</si>
  <si>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</si>
  <si>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</si>
  <si>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</si>
  <si>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</si>
  <si>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</si>
  <si>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</si>
  <si>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</si>
  <si>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</si>
  <si>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</si>
  <si>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</si>
  <si>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</si>
  <si>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</si>
  <si>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</si>
  <si>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</si>
  <si>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</si>
  <si>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</si>
  <si>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</si>
  <si>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</si>
  <si>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</si>
  <si>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</si>
  <si>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</si>
  <si>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</si>
  <si>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</si>
  <si>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</si>
  <si>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</si>
  <si>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</si>
  <si>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</si>
  <si>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</si>
  <si>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</si>
  <si>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</si>
  <si>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</si>
  <si>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</si>
  <si>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</si>
  <si>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</si>
  <si>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</si>
  <si>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</si>
  <si>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</si>
  <si>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</si>
  <si>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</si>
  <si>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</si>
  <si>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</si>
  <si>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</si>
  <si>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</si>
  <si>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</si>
  <si>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</si>
  <si>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</si>
  <si>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</si>
  <si>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</si>
  <si>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</si>
  <si>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</si>
  <si>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</si>
  <si>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</si>
  <si>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</si>
  <si>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</si>
  <si>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</si>
  <si>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</si>
  <si>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</si>
  <si>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</si>
  <si>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</si>
  <si>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</si>
  <si>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</si>
  <si>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</si>
  <si>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</si>
  <si>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</si>
  <si>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</si>
  <si>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</si>
  <si>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</si>
  <si>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</si>
  <si>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</si>
  <si>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</si>
  <si>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</si>
  <si>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</si>
  <si>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</si>
  <si>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</si>
  <si>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</si>
  <si>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</si>
  <si>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</si>
  <si>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</si>
  <si>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</si>
  <si>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</si>
  <si>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</si>
  <si>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</si>
  <si>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</si>
  <si>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</si>
  <si>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</si>
  <si>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</si>
  <si>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</si>
  <si>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</si>
  <si>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</si>
  <si>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</si>
  <si>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</si>
  <si>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</si>
  <si>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</si>
  <si>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</si>
  <si>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</si>
  <si>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</si>
  <si>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</si>
  <si>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</si>
  <si>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</si>
  <si>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</si>
  <si>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</si>
  <si>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</si>
  <si>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</si>
  <si>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</si>
  <si>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</si>
  <si>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</si>
  <si>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</si>
  <si>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</si>
  <si>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</si>
  <si>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</si>
  <si>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</si>
  <si>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</si>
  <si>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</si>
  <si>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</si>
  <si>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</si>
  <si>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</si>
  <si>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</si>
  <si>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</si>
  <si>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</si>
  <si>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</si>
  <si>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</si>
  <si>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</si>
  <si>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</si>
  <si>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</si>
  <si>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</si>
  <si>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</si>
  <si>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</si>
  <si>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</si>
  <si>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</si>
  <si>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</si>
  <si>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</si>
  <si>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</si>
  <si>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</si>
  <si>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</si>
  <si>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</si>
  <si>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</si>
  <si>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</si>
  <si>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</si>
  <si>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</si>
  <si>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</si>
  <si>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</si>
  <si>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</si>
  <si>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</si>
  <si>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</si>
  <si>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</si>
  <si>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</si>
  <si>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</si>
  <si>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</si>
  <si>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</si>
  <si>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</si>
  <si>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</si>
  <si>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</si>
  <si>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</si>
  <si>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</si>
  <si>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</si>
  <si>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</si>
  <si>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</si>
  <si>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</si>
  <si>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</si>
  <si>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</si>
  <si>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</si>
  <si>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</si>
  <si>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</si>
  <si>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</si>
  <si>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</si>
  <si>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</si>
  <si>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</si>
  <si>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</si>
  <si>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</si>
  <si>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</si>
  <si>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</si>
  <si>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</si>
  <si>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</si>
  <si>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</si>
  <si>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</si>
  <si>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</si>
  <si>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</si>
  <si>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</si>
  <si>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</si>
  <si>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</si>
  <si>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</si>
  <si>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</si>
  <si>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</si>
  <si>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</si>
  <si>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</si>
  <si>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</si>
  <si>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</si>
  <si>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</si>
  <si>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</si>
  <si>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</si>
  <si>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</si>
  <si>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</si>
  <si>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</si>
  <si>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</si>
  <si>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</si>
  <si>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</si>
  <si>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</si>
  <si>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</si>
  <si>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</si>
  <si>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</si>
  <si>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</si>
  <si>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</si>
  <si>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</si>
  <si>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</si>
  <si>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</si>
  <si>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</si>
  <si>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</si>
  <si>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</si>
  <si>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</si>
  <si>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</si>
  <si>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</si>
  <si>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</si>
  <si>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</si>
  <si>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</si>
  <si>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</si>
  <si>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</si>
  <si>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</si>
  <si>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</si>
  <si>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</si>
  <si>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</si>
  <si>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</si>
  <si>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</si>
  <si>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</si>
  <si>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</si>
  <si>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</si>
  <si>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</si>
  <si>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</si>
  <si>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</si>
  <si>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</si>
  <si>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</si>
  <si>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</si>
  <si>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</si>
  <si>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</si>
  <si>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</si>
  <si>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</si>
  <si>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</si>
  <si>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</si>
  <si>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</si>
  <si>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</si>
  <si>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</si>
  <si>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</si>
  <si>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</si>
  <si>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</si>
  <si>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</si>
  <si>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</si>
  <si>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</si>
  <si>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</si>
  <si>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</si>
  <si>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</si>
  <si>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</si>
  <si>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</si>
  <si>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</si>
  <si>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</si>
  <si>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</si>
  <si>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</si>
  <si>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</si>
  <si>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</si>
  <si>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</si>
  <si>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</si>
  <si>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</si>
  <si>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</si>
  <si>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</si>
  <si>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</si>
  <si>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</si>
  <si>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</si>
  <si>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</si>
  <si>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</si>
  <si>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</si>
  <si>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</si>
  <si>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</si>
  <si>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</si>
  <si>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</si>
  <si>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</si>
  <si>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</si>
  <si>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</si>
  <si>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</si>
  <si>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</si>
  <si>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</si>
  <si>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</si>
  <si>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</si>
  <si>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</si>
  <si>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</si>
  <si>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</si>
  <si>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</si>
  <si>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</si>
  <si>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</si>
  <si>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</si>
  <si>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</si>
  <si>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</si>
  <si>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</si>
  <si>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</si>
  <si>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</si>
  <si>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</si>
  <si>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</si>
  <si>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</si>
  <si>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</si>
  <si>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</si>
  <si>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</si>
  <si>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</si>
  <si>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</si>
  <si>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</si>
  <si>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</si>
  <si>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</si>
  <si>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</si>
  <si>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</si>
  <si>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</si>
  <si>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</si>
  <si>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</si>
  <si>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</si>
  <si>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</si>
  <si>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</si>
  <si>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</si>
  <si>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</si>
  <si>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</si>
  <si>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</si>
  <si>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</si>
  <si>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</si>
  <si>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</si>
  <si>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</si>
  <si>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</si>
  <si>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</si>
  <si>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</si>
  <si>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</si>
  <si>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</si>
  <si>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</si>
  <si>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</si>
  <si>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</si>
  <si>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</si>
  <si>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</si>
  <si>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</si>
  <si>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</si>
  <si>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</si>
  <si>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</si>
  <si>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</si>
  <si>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</si>
  <si>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</si>
  <si>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</si>
  <si>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</si>
  <si>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</si>
  <si>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</si>
  <si>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</si>
  <si>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</si>
  <si>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</si>
  <si>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</si>
  <si>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</si>
  <si>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</si>
  <si>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</si>
  <si>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</si>
  <si>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</si>
  <si>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</si>
  <si>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</si>
  <si>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</si>
  <si>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</si>
  <si>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</si>
  <si>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</si>
  <si>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</si>
  <si>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</si>
  <si>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</si>
  <si>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</si>
  <si>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</si>
  <si>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</si>
  <si>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</si>
  <si>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</si>
  <si>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</si>
  <si>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</si>
  <si>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</si>
  <si>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</si>
  <si>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</si>
  <si>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</si>
  <si>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</si>
  <si>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</si>
  <si>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</si>
  <si>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</si>
  <si>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</si>
  <si>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</si>
  <si>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</si>
  <si>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</si>
  <si>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</si>
  <si>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</si>
  <si>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</si>
  <si>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</si>
  <si>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</si>
  <si>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</si>
  <si>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</si>
  <si>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</si>
  <si>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</si>
  <si>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</si>
  <si>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</si>
  <si>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</si>
  <si>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</si>
  <si>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</si>
  <si>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</si>
  <si>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</si>
  <si>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</si>
  <si>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</si>
  <si>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</si>
  <si>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</si>
  <si>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</si>
  <si>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</si>
  <si>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</si>
  <si>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</si>
  <si>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</si>
  <si>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</si>
  <si>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</si>
  <si>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</si>
  <si>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</si>
  <si>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</si>
  <si>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</si>
  <si>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</si>
  <si>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</si>
  <si>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</si>
  <si>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</si>
  <si>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</si>
  <si>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</si>
  <si>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</si>
  <si>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</si>
  <si>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</si>
  <si>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</si>
  <si>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</si>
  <si>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</si>
  <si>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</si>
  <si>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</si>
  <si>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</si>
  <si>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</si>
  <si>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</si>
  <si>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</si>
  <si>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</si>
  <si>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</si>
  <si>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</si>
  <si>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</si>
  <si>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</si>
  <si>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</si>
  <si>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</si>
  <si>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</si>
  <si>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</si>
  <si>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</si>
  <si>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</si>
  <si>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</si>
  <si>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</si>
  <si>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</si>
  <si>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</si>
  <si>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</si>
  <si>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</si>
  <si>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</si>
  <si>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</si>
  <si>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</si>
  <si>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</si>
  <si>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</si>
  <si>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</si>
  <si>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</si>
  <si>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</si>
  <si>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</si>
  <si>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</si>
  <si>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</si>
  <si>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</si>
  <si>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</si>
  <si>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</si>
  <si>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</si>
  <si>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</si>
  <si>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</si>
  <si>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</si>
  <si>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</si>
  <si>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</si>
  <si>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</si>
  <si>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</si>
  <si>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</si>
  <si>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</si>
  <si>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</si>
  <si>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</si>
  <si>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</si>
  <si>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</si>
  <si>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</si>
  <si>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</si>
  <si>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</si>
  <si>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</si>
  <si>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</si>
  <si>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</si>
  <si>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</si>
  <si>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</si>
  <si>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</si>
  <si>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</si>
  <si>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</si>
  <si>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</si>
  <si>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</si>
  <si>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</si>
  <si>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</si>
  <si>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</si>
  <si>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</si>
  <si>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</si>
  <si>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</si>
  <si>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</si>
  <si>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</si>
  <si>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</si>
  <si>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</si>
  <si>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</si>
  <si>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</si>
  <si>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</si>
  <si>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地上</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</si>
  <si>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</si>
  <si>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</si>
  <si>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</si>
  <si>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</si>
  <si>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</si>
  <si>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</si>
  <si>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</si>
  <si>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</si>
  <si>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</si>
  <si>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</si>
  <si>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</si>
  <si>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</si>
  <si>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</si>
  <si>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盐城市</t>
  </si>
  <si>
    <t>挂牌</t>
  </si>
  <si>
    <t>建湖县高新投资发展有限公司</t>
  </si>
  <si>
    <t>楼面地价</t>
  </si>
  <si>
    <t>正常</t>
  </si>
  <si>
    <t>不动产收益法</t>
  </si>
  <si>
    <t>土地（套用方法）</t>
  </si>
  <si>
    <t>自定义</t>
  </si>
  <si>
    <t>按租金收入计税</t>
  </si>
  <si>
    <t>钢混</t>
  </si>
  <si>
    <t>比较法-住宅、综合</t>
  </si>
  <si>
    <t>剩余法-待开发</t>
  </si>
  <si>
    <t>项目全部</t>
  </si>
  <si>
    <t>土地</t>
  </si>
  <si>
    <t>成交每亩价(万元/亩)</t>
  </si>
  <si>
    <t>高作小学北侧地块</t>
  </si>
  <si>
    <t>住宅用地</t>
  </si>
  <si>
    <t>大于1并且小于或等于1.5</t>
  </si>
  <si>
    <t>2019-08-06</t>
  </si>
  <si>
    <t>建湖志高农业发展有限公司</t>
  </si>
  <si>
    <t>1星</t>
  </si>
  <si>
    <t>西葛庄路北、湖中路西侧地块</t>
  </si>
  <si>
    <t>大于或等于1.5并且小于或等于2</t>
  </si>
  <si>
    <t>江苏开诚置业有限公司</t>
  </si>
  <si>
    <t>3星</t>
  </si>
  <si>
    <t>水源路南侧、环城西路东侧地块</t>
  </si>
  <si>
    <t>大于1并且小于或等于2</t>
  </si>
  <si>
    <t>4星</t>
  </si>
  <si>
    <t>高作小学南侧地块</t>
  </si>
  <si>
    <t>上海路西侧、兴建路北侧地块二</t>
  </si>
  <si>
    <t>大于1并且小于或等于1.8</t>
  </si>
  <si>
    <t>建湖县新农村建设投资有限公司</t>
  </si>
  <si>
    <t>站前路南、湖中路西侧地块</t>
  </si>
  <si>
    <t>高作法庭西侧地块</t>
  </si>
  <si>
    <t>建湖县志高农业发展有限公司</t>
  </si>
  <si>
    <t>崔墩路南侧、秀夫路西侧地块</t>
  </si>
  <si>
    <t>＞1,≤2</t>
  </si>
  <si>
    <t>2018-12-28</t>
  </si>
  <si>
    <t>建湖县惠民置业有限公司</t>
  </si>
  <si>
    <t>人民路东、双湖路北侧地块二</t>
  </si>
  <si>
    <t>≥1.5,≤2</t>
  </si>
  <si>
    <t>2星</t>
  </si>
  <si>
    <t>人民路东、双湖路北侧地块一</t>
  </si>
  <si>
    <t>人民路东、南环路北侧地块</t>
  </si>
  <si>
    <t>体育路南、人民路东侧地块</t>
  </si>
  <si>
    <t>建湖县城市建设投资有限公司</t>
  </si>
  <si>
    <t>纬二路北、滨河西路西侧地块</t>
  </si>
  <si>
    <t>＞1,≤3.4</t>
  </si>
  <si>
    <t>2018-09-26</t>
  </si>
  <si>
    <t>建湖县开发区建设投资有限公司</t>
  </si>
  <si>
    <t>冠华路南侧、神台河北侧地块</t>
  </si>
  <si>
    <t>5星</t>
  </si>
  <si>
    <t>冠华路南侧地块二</t>
  </si>
  <si>
    <t>＞1,≤3.5</t>
  </si>
  <si>
    <t>冠华路南侧地块一</t>
  </si>
  <si>
    <t>＞1,≤2.4</t>
  </si>
  <si>
    <t>冠华路南侧地块三</t>
  </si>
  <si>
    <t>秀夫路东侧、崔墩路北侧地块</t>
  </si>
  <si>
    <t>2018-07-18</t>
  </si>
  <si>
    <t>江苏新能源置业集团有限公司</t>
  </si>
  <si>
    <t>经四路西侧、北京路南侧地块</t>
  </si>
  <si>
    <t>＞1,≤2.2</t>
  </si>
  <si>
    <t>2017-10-20</t>
  </si>
  <si>
    <t>崔墩路南侧、建宝路东侧地块</t>
  </si>
  <si>
    <t>＞1.5,≤2</t>
  </si>
  <si>
    <t>建湖县城南建设投资有限公司</t>
  </si>
  <si>
    <t>光明路北侧地块</t>
  </si>
  <si>
    <t>体育中心南侧、人民路东侧地块</t>
  </si>
  <si>
    <t>城南医院东侧、南环路北侧地块</t>
  </si>
  <si>
    <t>经二路西侧、北京路北侧地块</t>
  </si>
  <si>
    <t>双湖一品西侧地块二(西侧)</t>
  </si>
  <si>
    <t>2017-08-30</t>
  </si>
  <si>
    <t>增城市碧桂园物业发展有限公司</t>
  </si>
  <si>
    <t>城南实验小学东侧、南环路南侧地块</t>
  </si>
  <si>
    <t>＞1且≤2.2</t>
  </si>
  <si>
    <t>2017-01-24</t>
  </si>
  <si>
    <t>盐城金牛置业有限公司</t>
  </si>
  <si>
    <t>城南高中西侧、南环路南侧地块</t>
  </si>
  <si>
    <t>盐城市万源置业有限公司</t>
  </si>
  <si>
    <t>冈西镇顾顶村仇坝组地块二</t>
  </si>
  <si>
    <t>＞1且≤1.5</t>
  </si>
  <si>
    <t>2016-12-16</t>
  </si>
  <si>
    <t>冈西镇顾顶村仇坝组地块一</t>
  </si>
  <si>
    <t>高作镇南环路北侧地块</t>
  </si>
  <si>
    <t>芦沟镇红亮村(砖瓦厂)地块</t>
  </si>
  <si>
    <t>冠华路北、西塘河东侧地块(原公路站)</t>
  </si>
  <si>
    <t>＞1,≤1.5</t>
  </si>
  <si>
    <t>2016-02-26</t>
  </si>
  <si>
    <t>建湖县交通建设发展有限公司</t>
  </si>
  <si>
    <t>庆丰镇东乔村二组地块</t>
  </si>
  <si>
    <t>上海路东、神台河滨河路北侧地块</t>
  </si>
  <si>
    <t>2015-12-28</t>
  </si>
  <si>
    <t>北京路南侧、经三路东侧地块</t>
  </si>
  <si>
    <t>高作镇高作小学北侧地块</t>
  </si>
  <si>
    <t>高作镇老政府地块</t>
  </si>
  <si>
    <t>亮月路以西、规划红线以东地块</t>
  </si>
  <si>
    <t>高作镇法庭西侧地块</t>
  </si>
  <si>
    <t>北京路北侧、经三路西侧地块</t>
  </si>
  <si>
    <t>高作镇西环路东侧地块</t>
  </si>
  <si>
    <t>庆丰镇唐庄水柳路东侧地块</t>
  </si>
  <si>
    <t>＞1,≤1.6</t>
  </si>
  <si>
    <t>庆丰镇龙马路南侧地块</t>
  </si>
  <si>
    <t>骨架河滨河路西、神台河滨河路北侧地块</t>
  </si>
  <si>
    <t>高作镇高作小学南侧地块</t>
  </si>
  <si>
    <t>人民路东、双湖路南侧地块三</t>
  </si>
  <si>
    <t>2015-12-25</t>
  </si>
  <si>
    <t>双湖东路南侧地块</t>
  </si>
  <si>
    <t>人民路东、双湖路南侧地块二</t>
  </si>
  <si>
    <t>S234东、双湖路北侧地块三</t>
  </si>
  <si>
    <t>商业</t>
  </si>
  <si>
    <t>住宅</t>
    <phoneticPr fontId="7" type="noConversion"/>
  </si>
  <si>
    <t>商业</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</si>
</sst>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0" fillId="6" borderId="0" xfId="0" applyFill="1" applyAlignment="1"/>
    <xf numFmtId="181" fontId="152" fillId="9" borderId="2" xfId="0" applyNumberFormat="1" applyFont="1" applyFill="1" applyBorder="1" applyAlignment="1" applyProtection="1">
      <alignment horizontal="center" vertical="center"/>
      <protection locked="0"/>
    </xf>
    <xf numFmtId="181" fontId="71" fillId="9" borderId="2" xfId="0" applyNumberFormat="1" applyFont="1" applyFill="1" applyBorder="1" applyAlignment="1" applyProtection="1">
      <alignment horizontal="center" vertical="center"/>
      <protection locked="0"/>
    </xf>
    <xf numFmtId="177" fontId="76"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400051</xdr:colOff>
      <xdr:row>51</xdr:row>
      <xdr:rowOff>38099</xdr:rowOff>
    </xdr:from>
    <xdr:to>
      <xdr:col>8</xdr:col>
      <xdr:colOff>1619251</xdr:colOff>
      <xdr:row>85</xdr:row>
      <xdr:rowOff>38100</xdr:rowOff>
    </xdr:to>
    <xdr:pic>
      <xdr:nvPicPr>
        <xdr:cNvPr id="2" name="图片 1"/>
        <xdr:cNvPicPr>
          <a:picLocks noChangeAspect="1"/>
        </xdr:cNvPicPr>
      </xdr:nvPicPr>
      <xdr:blipFill>
        <a:blip xmlns:r="http://schemas.openxmlformats.org/officeDocument/2006/relationships" r:embed="rId1"/>
        <a:stretch>
          <a:fillRect/>
        </a:stretch>
      </xdr:blipFill>
      <xdr:spPr>
        <a:xfrm>
          <a:off x="400051" y="8782049"/>
          <a:ext cx="9886950" cy="5829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40</xdr:row>
      <xdr:rowOff>84858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6942858"/>
        </a:xfrm>
        <a:prstGeom prst="rect">
          <a:avLst/>
        </a:prstGeom>
      </xdr:spPr>
    </xdr:pic>
    <xdr:clientData/>
  </xdr:twoCellAnchor>
  <xdr:twoCellAnchor editAs="oneCell">
    <xdr:from>
      <xdr:col>0</xdr:col>
      <xdr:colOff>0</xdr:colOff>
      <xdr:row>41</xdr:row>
      <xdr:rowOff>0</xdr:rowOff>
    </xdr:from>
    <xdr:to>
      <xdr:col>13</xdr:col>
      <xdr:colOff>465553</xdr:colOff>
      <xdr:row>79</xdr:row>
      <xdr:rowOff>151567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9380953" cy="66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218362</xdr:colOff>
      <xdr:row>34</xdr:row>
      <xdr:rowOff>46891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5704762" cy="5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25374.5平方米。根据《建设工程规划许可证》[]、《出让合同》[]，估价对象规划建筑面积为38061.76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2019年11月1日（评估专业人员勘察现场之日）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根据《国有土地使用证》[]，估价对象（分摊）出让国有建设用地使用权面积为25374.5平方米。根据《建设工程规划许可证》[]、《出让合同》[]，估价对象规划建筑面积为38061.76平方米。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1月19日、商业2056年1月19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估价期日：2019年11月1日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25374.5</v>
      </c>
    </row>
    <row r="44" spans="1:2">
      <c r="A44" s="2833" t="s">
        <v>2740</v>
      </c>
      <c r="B44" s="2834" t="str">
        <f>'预评函-2'!O3</f>
        <v>规划建筑面积/㎡</v>
      </c>
    </row>
    <row r="45" spans="1:2">
      <c r="A45" s="2833" t="s">
        <v>2722</v>
      </c>
      <c r="B45" s="2834">
        <f>'预评函-2'!O5</f>
        <v>38061.760000000002</v>
      </c>
    </row>
    <row r="46" spans="1:2">
      <c r="A46" s="2833" t="s">
        <v>2723</v>
      </c>
      <c r="B46" s="2834">
        <f ca="1">'预评函-2'!P5</f>
        <v>2659</v>
      </c>
    </row>
    <row r="47" spans="1:2">
      <c r="A47" s="2833" t="s">
        <v>2724</v>
      </c>
      <c r="B47" s="2834">
        <f ca="1">'预评函-2'!Q5</f>
        <v>1773</v>
      </c>
    </row>
    <row r="48" spans="1:2">
      <c r="A48" s="2833" t="s">
        <v>2725</v>
      </c>
      <c r="B48" s="2834">
        <f ca="1">'预评函-2'!R5</f>
        <v>6747</v>
      </c>
    </row>
    <row r="49" spans="1:2">
      <c r="A49" s="2833" t="s">
        <v>2741</v>
      </c>
      <c r="B49" s="2834" t="str">
        <f>'预评函-2'!A6</f>
        <v>抵押价格</v>
      </c>
    </row>
    <row r="50" spans="1:2">
      <c r="A50" s="2833" t="s">
        <v>2726</v>
      </c>
      <c r="B50" s="2834">
        <f ca="1">'预评函-2'!R6</f>
        <v>6747</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88" t="str">
        <f>项目基本情况!B1</f>
        <v>出让国有建设用地使用权抵押价格预评估</v>
      </c>
      <c r="C37" s="3188"/>
      <c r="D37" s="3188"/>
      <c r="E37" s="3188"/>
      <c r="F37" s="3188"/>
      <c r="G37" s="3188"/>
      <c r="H37" s="3188"/>
      <c r="I37" s="318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25374.5平方米。根据《建设工程规划许可证》[]、《出让合同》[]，估价对象规划建筑面积为38061.76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根据《国有土地使用证》[]，估价对象（分摊）出让国有建设用地使用权面积为25374.5平方米。根据《建设工程规划许可证》[]、《出让合同》[]，估价对象规划建筑面积为38061.76平方米。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1月19日、商业2056年1月19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25374.5平方米。根据《建设工程规划许可证》[]、《出让合同》[]，估价对象规划建筑面积为38061.76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根据《国有土地使用证》[]，估价对象（分摊）出让国有建设用地使用权面积为25374.5平方米。根据《建设工程规划许可证》[]、《出让合同》[]，估价对象规划建筑面积为38061.76平方米。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2038</v>
      </c>
      <c r="B1" s="3193"/>
      <c r="C1" s="3193"/>
      <c r="D1" s="3193"/>
      <c r="E1" s="3193"/>
      <c r="F1" s="3193"/>
      <c r="G1" s="3193"/>
      <c r="H1" s="3193"/>
      <c r="I1" s="3193"/>
      <c r="J1" s="3193"/>
      <c r="K1" s="3193"/>
      <c r="L1" s="3193"/>
      <c r="M1" s="3193"/>
      <c r="N1" s="3193"/>
      <c r="O1" s="3193"/>
      <c r="P1" s="3193"/>
      <c r="Q1" s="3193"/>
      <c r="R1" s="3193"/>
    </row>
    <row r="2" spans="1:18">
      <c r="A2" s="1793" t="s">
        <v>2040</v>
      </c>
      <c r="B2" s="1793"/>
      <c r="C2" s="1793"/>
      <c r="D2" s="1793"/>
      <c r="E2" s="1793"/>
      <c r="F2" s="1793"/>
      <c r="G2" s="1793"/>
      <c r="H2" s="1793"/>
      <c r="I2" s="1794"/>
      <c r="J2" s="1794"/>
      <c r="K2" s="1795" t="str">
        <f>"估价期日："&amp;TEXT(项目基本情况!D3,"yyyy年m月d日;;")</f>
        <v>估价期日：2019年11月1日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4" t="s">
        <v>2029</v>
      </c>
      <c r="B3" s="3194" t="s">
        <v>2731</v>
      </c>
      <c r="C3" s="3195" t="s">
        <v>2030</v>
      </c>
      <c r="D3" s="3194" t="s">
        <v>2735</v>
      </c>
      <c r="E3" s="3189" t="s">
        <v>2031</v>
      </c>
      <c r="F3" s="3189"/>
      <c r="G3" s="3189"/>
      <c r="H3" s="3189" t="s">
        <v>2032</v>
      </c>
      <c r="I3" s="3189"/>
      <c r="J3" s="3189"/>
      <c r="K3" s="3195" t="s">
        <v>2033</v>
      </c>
      <c r="L3" s="3195" t="s">
        <v>2034</v>
      </c>
      <c r="M3" s="3194" t="s">
        <v>2732</v>
      </c>
      <c r="N3" s="3196" t="str">
        <f>"（分摊）"&amp;项目基本情况!B16&amp;"国有建设用地使用权面积/㎡"</f>
        <v>（分摊）出让国有建设用地使用权面积/㎡</v>
      </c>
      <c r="O3" s="3194" t="s">
        <v>2063</v>
      </c>
      <c r="P3" s="3195" t="s">
        <v>2043</v>
      </c>
      <c r="Q3" s="3195" t="s">
        <v>2064</v>
      </c>
      <c r="R3" s="3195" t="s">
        <v>2035</v>
      </c>
    </row>
    <row r="4" spans="1:18" ht="36.75" customHeight="1">
      <c r="A4" s="3194"/>
      <c r="B4" s="3194"/>
      <c r="C4" s="3195"/>
      <c r="D4" s="3194"/>
      <c r="E4" s="2614" t="s">
        <v>2042</v>
      </c>
      <c r="F4" s="2614" t="s">
        <v>2744</v>
      </c>
      <c r="G4" s="2614" t="s">
        <v>2036</v>
      </c>
      <c r="H4" s="2614" t="s">
        <v>2037</v>
      </c>
      <c r="I4" s="2614" t="s">
        <v>2745</v>
      </c>
      <c r="J4" s="2614" t="s">
        <v>2036</v>
      </c>
      <c r="K4" s="3195"/>
      <c r="L4" s="3195"/>
      <c r="M4" s="3194"/>
      <c r="N4" s="3196"/>
      <c r="O4" s="3194"/>
      <c r="P4" s="3195"/>
      <c r="Q4" s="3195"/>
      <c r="R4" s="3195"/>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25374.5</v>
      </c>
      <c r="O5" s="1796">
        <f>项目基本情况!C21</f>
        <v>38061.760000000002</v>
      </c>
      <c r="P5" s="1796">
        <f ca="1">结果表!E42</f>
        <v>2659</v>
      </c>
      <c r="Q5" s="1796">
        <f ca="1">结果表!D42</f>
        <v>1773</v>
      </c>
      <c r="R5" s="1797">
        <f ca="1">结果表!C42</f>
        <v>6747</v>
      </c>
    </row>
    <row r="6" spans="1:18">
      <c r="A6" s="3190" t="str">
        <f>IF(项目基本情况!B9="市场价格","——","抵押价格")</f>
        <v>抵押价格</v>
      </c>
      <c r="B6" s="3191"/>
      <c r="C6" s="3191"/>
      <c r="D6" s="3191"/>
      <c r="E6" s="3191"/>
      <c r="F6" s="3191"/>
      <c r="G6" s="3191"/>
      <c r="H6" s="3191"/>
      <c r="I6" s="3191"/>
      <c r="J6" s="3191"/>
      <c r="K6" s="3191"/>
      <c r="L6" s="3191"/>
      <c r="M6" s="3191"/>
      <c r="N6" s="3191"/>
      <c r="O6" s="3191"/>
      <c r="P6" s="3191"/>
      <c r="Q6" s="3192"/>
      <c r="R6" s="1798">
        <f ca="1">结果表!O39</f>
        <v>6747</v>
      </c>
    </row>
    <row r="7" spans="1:18">
      <c r="A7" s="3190" t="str">
        <f>IF(项目基本情况!B9="市场价格","——",IF(项目基本情况!E8="已注销及未注销","抵押担保权已注销时的抵押价格","——"))</f>
        <v>——</v>
      </c>
      <c r="B7" s="3191"/>
      <c r="C7" s="3191"/>
      <c r="D7" s="3191"/>
      <c r="E7" s="3191"/>
      <c r="F7" s="3191"/>
      <c r="G7" s="3191"/>
      <c r="H7" s="3191"/>
      <c r="I7" s="3191"/>
      <c r="J7" s="3191"/>
      <c r="K7" s="3191"/>
      <c r="L7" s="3191"/>
      <c r="M7" s="3191"/>
      <c r="N7" s="3191"/>
      <c r="O7" s="3191"/>
      <c r="P7" s="3191"/>
      <c r="Q7" s="3192"/>
      <c r="R7" s="1798" t="str">
        <f>结果表!O40</f>
        <v>——</v>
      </c>
    </row>
    <row r="8" spans="1:18">
      <c r="A8" s="3190">
        <f>IF(项目基本情况!B9="市场价格","——",项目基本情况!E9)</f>
        <v>0</v>
      </c>
      <c r="B8" s="3191"/>
      <c r="C8" s="3191"/>
      <c r="D8" s="3191"/>
      <c r="E8" s="3191"/>
      <c r="F8" s="3191"/>
      <c r="G8" s="3191"/>
      <c r="H8" s="3191"/>
      <c r="I8" s="3191"/>
      <c r="J8" s="3191"/>
      <c r="K8" s="3191"/>
      <c r="L8" s="3191"/>
      <c r="M8" s="3191"/>
      <c r="N8" s="3191"/>
      <c r="O8" s="3191"/>
      <c r="P8" s="3191"/>
      <c r="Q8" s="3192"/>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198" t="s">
        <v>2065</v>
      </c>
      <c r="B1" s="3198"/>
      <c r="C1" s="3198"/>
      <c r="D1" s="3198"/>
    </row>
    <row r="2" spans="1:4" ht="47.25" customHeight="1">
      <c r="A2" s="3199" t="str">
        <f>"1.权利限制："&amp;项目基本情况!L24&amp;"未设定租赁等其他他项权利。"</f>
        <v>1.权利限制：根据估价对象《不动产权证书》原件、《国有土地使用权》复印件，截至估价期日，估价对象抵押权未见登记。未设定租赁等其他他项权利。</v>
      </c>
      <c r="B2" s="3199"/>
      <c r="C2" s="3199"/>
      <c r="D2" s="3199"/>
    </row>
    <row r="3" spans="1:4" ht="48" customHeight="1">
      <c r="A3" s="31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8"/>
      <c r="C3" s="3198"/>
      <c r="D3" s="3198"/>
    </row>
    <row r="4" spans="1:4" ht="36.75" customHeight="1">
      <c r="A4" s="3198" t="str">
        <f>"3.估价规划限制条件：详见"&amp;项目基本情况!E21&amp;"。"</f>
        <v>3.估价规划限制条件：详见《建设工程规划许可证》[]、《出让合同》[]。</v>
      </c>
      <c r="B4" s="3198"/>
      <c r="C4" s="3198"/>
      <c r="D4" s="3198"/>
    </row>
    <row r="5" spans="1:4">
      <c r="A5" s="3197" t="s">
        <v>2066</v>
      </c>
      <c r="B5" s="3197"/>
      <c r="C5" s="3197"/>
      <c r="D5" s="3197"/>
    </row>
    <row r="6" spans="1:4">
      <c r="A6" s="3198" t="s">
        <v>2044</v>
      </c>
      <c r="B6" s="3198"/>
      <c r="C6" s="3198"/>
      <c r="D6" s="3198"/>
    </row>
    <row r="7" spans="1:4" ht="33" customHeight="1">
      <c r="A7" s="3198" t="s">
        <v>2575</v>
      </c>
      <c r="B7" s="3198"/>
      <c r="C7" s="3198"/>
      <c r="D7" s="3198"/>
    </row>
    <row r="8" spans="1:4" ht="32.25" customHeight="1">
      <c r="A8" s="31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8"/>
      <c r="C8" s="3198"/>
      <c r="D8" s="3198"/>
    </row>
    <row r="9" spans="1:4" ht="33.75" customHeight="1">
      <c r="A9" s="31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8"/>
      <c r="C9" s="3198"/>
      <c r="D9" s="3198"/>
    </row>
    <row r="10" spans="1:4">
      <c r="A10" s="3198" t="str">
        <f>IF(项目基本情况!B8="抵押","4.估价师所知悉的法定优先受偿款情况为：","——")</f>
        <v>4.估价师所知悉的法定优先受偿款情况为：</v>
      </c>
      <c r="B10" s="3198"/>
      <c r="C10" s="3198"/>
      <c r="D10" s="3198"/>
    </row>
    <row r="11" spans="1:4" ht="37.5" customHeight="1">
      <c r="A11" s="32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0"/>
      <c r="C11" s="3200"/>
      <c r="D11" s="3200"/>
    </row>
    <row r="12" spans="1:4" ht="168" customHeight="1">
      <c r="A12" s="3197" t="s">
        <v>2068</v>
      </c>
      <c r="B12" s="3197"/>
      <c r="C12" s="3197"/>
      <c r="D12" s="3197"/>
    </row>
    <row r="13" spans="1:4">
      <c r="A13" s="3201" t="s">
        <v>2746</v>
      </c>
      <c r="B13" s="3201"/>
      <c r="C13" s="3201"/>
      <c r="D13" s="3201"/>
    </row>
    <row r="14" spans="1:4">
      <c r="A14" s="3200" t="str">
        <f>IF(项目基本情况!B8="抵押","综上，"&amp;结果表!K47,"——")</f>
        <v>综上，本次评估不存在估价师知悉的法定优先受偿款</v>
      </c>
      <c r="B14" s="3200"/>
      <c r="C14" s="3200"/>
      <c r="D14" s="3200"/>
    </row>
    <row r="15" spans="1:4" ht="58.5" customHeight="1">
      <c r="A15" s="31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8"/>
      <c r="C15" s="3198"/>
      <c r="D15" s="3198"/>
    </row>
    <row r="16" spans="1:4" ht="70.5" customHeight="1">
      <c r="A16" s="31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8"/>
      <c r="C16" s="3198"/>
      <c r="D16" s="3198"/>
    </row>
    <row r="17" spans="1:4">
      <c r="A17" s="3198" t="s">
        <v>2702</v>
      </c>
      <c r="B17" s="3198"/>
      <c r="C17" s="3198"/>
      <c r="D17" s="3198"/>
    </row>
    <row r="18" spans="1:4">
      <c r="A18" s="3198" t="s">
        <v>2694</v>
      </c>
      <c r="B18" s="3198"/>
      <c r="C18" s="3198"/>
      <c r="D18" s="3198"/>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198" t="s">
        <v>2699</v>
      </c>
      <c r="B23" s="3198"/>
      <c r="C23" s="3198"/>
      <c r="D23" s="3198"/>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09" t="s">
        <v>53</v>
      </c>
      <c r="B15" s="3210" t="s">
        <v>846</v>
      </c>
      <c r="C15" s="3206"/>
    </row>
    <row r="16" spans="1:7" ht="14.25">
      <c r="A16" s="3209"/>
      <c r="B16" s="3207" t="s">
        <v>54</v>
      </c>
      <c r="C16" s="1168" t="s">
        <v>53</v>
      </c>
    </row>
    <row r="17" spans="1:3" ht="14.25">
      <c r="A17" s="3209"/>
      <c r="B17" s="3207"/>
      <c r="C17" s="1168" t="s">
        <v>55</v>
      </c>
    </row>
    <row r="18" spans="1:3" ht="14.25">
      <c r="A18" s="3209"/>
      <c r="B18" s="3207"/>
      <c r="C18" s="1168" t="s">
        <v>56</v>
      </c>
    </row>
    <row r="19" spans="1:3" ht="14.25">
      <c r="A19" s="3209"/>
      <c r="B19" s="3205" t="s">
        <v>57</v>
      </c>
      <c r="C19" s="3206"/>
    </row>
    <row r="20" spans="1:3" ht="14.25">
      <c r="A20" s="1169" t="s">
        <v>58</v>
      </c>
      <c r="B20" s="1170"/>
      <c r="C20" s="1171"/>
    </row>
    <row r="21" spans="1:3" ht="14.25">
      <c r="A21" s="3208" t="s">
        <v>59</v>
      </c>
      <c r="B21" s="3205" t="s">
        <v>60</v>
      </c>
      <c r="C21" s="3206"/>
    </row>
    <row r="22" spans="1:3" ht="14.25">
      <c r="A22" s="3208"/>
      <c r="B22" s="3205" t="s">
        <v>61</v>
      </c>
      <c r="C22" s="3206"/>
    </row>
    <row r="23" spans="1:3" ht="14.25">
      <c r="A23" s="3208"/>
      <c r="B23" s="3205" t="s">
        <v>62</v>
      </c>
      <c r="C23" s="3206"/>
    </row>
    <row r="24" spans="1:3" ht="14.25">
      <c r="A24" s="3208"/>
      <c r="B24" s="3211" t="s">
        <v>63</v>
      </c>
      <c r="C24" s="1172" t="s">
        <v>837</v>
      </c>
    </row>
    <row r="25" spans="1:3" ht="14.25">
      <c r="A25" s="3208"/>
      <c r="B25" s="3212"/>
      <c r="C25" s="1172" t="s">
        <v>838</v>
      </c>
    </row>
    <row r="26" spans="1:3" ht="14.25">
      <c r="A26" s="3208"/>
      <c r="B26" s="3212"/>
      <c r="C26" s="1172" t="s">
        <v>839</v>
      </c>
    </row>
    <row r="27" spans="1:3" ht="14.25">
      <c r="A27" s="3208"/>
      <c r="B27" s="3212"/>
      <c r="C27" s="1172" t="s">
        <v>840</v>
      </c>
    </row>
    <row r="28" spans="1:3" ht="14.25">
      <c r="A28" s="3208"/>
      <c r="B28" s="3212"/>
      <c r="C28" s="1172" t="s">
        <v>841</v>
      </c>
    </row>
    <row r="29" spans="1:3" ht="14.25">
      <c r="A29" s="3208"/>
      <c r="B29" s="3212"/>
      <c r="C29" s="1172" t="s">
        <v>842</v>
      </c>
    </row>
    <row r="30" spans="1:3" ht="14.25">
      <c r="A30" s="3208"/>
      <c r="B30" s="3212"/>
      <c r="C30" s="1172" t="s">
        <v>843</v>
      </c>
    </row>
    <row r="31" spans="1:3" ht="14.25">
      <c r="A31" s="3208"/>
      <c r="B31" s="3212"/>
      <c r="C31" s="1172" t="s">
        <v>844</v>
      </c>
    </row>
    <row r="32" spans="1:3" ht="14.25">
      <c r="A32" s="3208"/>
      <c r="B32" s="3212"/>
      <c r="C32" s="1172" t="s">
        <v>1646</v>
      </c>
    </row>
    <row r="33" spans="1:3" ht="14.25">
      <c r="A33" s="3208"/>
      <c r="B33" s="3202" t="s">
        <v>1652</v>
      </c>
      <c r="C33" s="1172" t="s">
        <v>1647</v>
      </c>
    </row>
    <row r="34" spans="1:3" ht="14.25">
      <c r="A34" s="3208"/>
      <c r="B34" s="3203"/>
      <c r="C34" s="1177" t="s">
        <v>1648</v>
      </c>
    </row>
    <row r="35" spans="1:3" ht="14.25">
      <c r="A35" s="3208"/>
      <c r="B35" s="3203"/>
      <c r="C35" s="1178" t="s">
        <v>1649</v>
      </c>
    </row>
    <row r="36" spans="1:3" ht="14.25">
      <c r="A36" s="3208"/>
      <c r="B36" s="3203"/>
      <c r="C36" s="1178" t="s">
        <v>1650</v>
      </c>
    </row>
    <row r="37" spans="1:3" ht="14.25">
      <c r="A37" s="3208"/>
      <c r="B37" s="320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43794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t="s">
        <v>2999</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13" t="s">
        <v>1926</v>
      </c>
      <c r="B25" s="3213"/>
      <c r="C25" s="3213"/>
      <c r="D25" s="3213"/>
      <c r="E25" s="3213"/>
      <c r="F25" s="3213"/>
      <c r="G25" s="3213"/>
    </row>
    <row r="26" spans="1:7" ht="20.25" customHeight="1">
      <c r="A26" s="3214" t="s">
        <v>1927</v>
      </c>
      <c r="B26" s="3214"/>
      <c r="C26" s="3214"/>
      <c r="D26" s="3214" t="s">
        <v>1928</v>
      </c>
      <c r="E26" s="3214"/>
      <c r="F26" s="3214"/>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44820</v>
      </c>
      <c r="D28" s="3143" t="s">
        <v>1934</v>
      </c>
      <c r="E28" s="3143" t="s">
        <v>1935</v>
      </c>
      <c r="F28" s="3144">
        <v>44377</v>
      </c>
    </row>
    <row r="29" spans="1:7" s="3127" customFormat="1" ht="20.25" customHeight="1">
      <c r="A29" s="3143"/>
      <c r="B29" s="3143"/>
      <c r="C29" s="3145"/>
      <c r="D29" s="3143" t="s">
        <v>1936</v>
      </c>
      <c r="E29" s="3143" t="s">
        <v>3000</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1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c r="D53" s="1753"/>
      <c r="E53" s="1753"/>
    </row>
    <row r="54" spans="1:5">
      <c r="A54" s="321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37" sqref="D3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1" t="str">
        <f>IF(B10="北京市","北京市",C10)&amp;F10&amp;B16&amp;"国有建设用地使用权"&amp;B9&amp;"预评估"</f>
        <v>出让国有建设用地使用权抵押价格预评估</v>
      </c>
      <c r="C1" s="3232"/>
      <c r="D1" s="3232"/>
      <c r="E1" s="3232"/>
      <c r="F1" s="3232"/>
      <c r="G1" s="3232"/>
      <c r="H1" s="3232"/>
      <c r="I1" s="3233"/>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43770</v>
      </c>
      <c r="C3" s="1647" t="s">
        <v>1995</v>
      </c>
      <c r="D3" s="1646">
        <v>43770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37" t="s">
        <v>1944</v>
      </c>
      <c r="E8" s="1828" t="s">
        <v>3001</v>
      </c>
      <c r="F8" s="1656"/>
      <c r="G8" s="1644"/>
      <c r="H8" s="1644"/>
      <c r="I8" s="1691"/>
      <c r="J8" s="1678"/>
      <c r="K8" s="1758"/>
      <c r="L8" s="1707"/>
      <c r="M8" s="1707"/>
      <c r="N8" s="1678"/>
      <c r="O8" s="1679"/>
      <c r="P8" s="1678"/>
      <c r="Q8" s="1678"/>
      <c r="R8" s="1678"/>
      <c r="S8" s="1678"/>
      <c r="T8" s="1678"/>
      <c r="U8" s="1678"/>
    </row>
    <row r="9" spans="1:21" ht="15" thickBot="1">
      <c r="A9" s="1657" t="s">
        <v>1943</v>
      </c>
      <c r="B9" s="1658" t="s">
        <v>3001</v>
      </c>
      <c r="C9" s="1659"/>
      <c r="D9" s="3238"/>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4"/>
      <c r="C12" s="3235"/>
      <c r="D12" s="3236"/>
      <c r="E12" s="1683" t="s">
        <v>2061</v>
      </c>
      <c r="F12" s="3252" t="s">
        <v>2890</v>
      </c>
      <c r="G12" s="3253"/>
      <c r="H12" s="3253"/>
      <c r="I12" s="3254"/>
      <c r="J12" s="1678"/>
      <c r="K12" s="1758"/>
      <c r="L12" s="1707"/>
      <c r="M12" s="1707"/>
      <c r="N12" s="1678"/>
      <c r="O12" s="1679"/>
      <c r="P12" s="1678"/>
      <c r="Q12" s="1678"/>
      <c r="R12" s="1678"/>
      <c r="S12" s="1678"/>
      <c r="T12" s="1678"/>
      <c r="U12" s="1678"/>
    </row>
    <row r="13" spans="1:21">
      <c r="A13" s="1671" t="s">
        <v>2059</v>
      </c>
      <c r="B13" s="3234"/>
      <c r="C13" s="3235"/>
      <c r="D13" s="3236"/>
      <c r="E13" s="1683" t="s">
        <v>2061</v>
      </c>
      <c r="F13" s="3252" t="s">
        <v>2891</v>
      </c>
      <c r="G13" s="3253"/>
      <c r="H13" s="3253"/>
      <c r="I13" s="3254"/>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t="s">
        <v>3125</v>
      </c>
      <c r="F16" s="1706"/>
      <c r="G16" s="1706"/>
      <c r="H16" s="1706"/>
      <c r="I16" s="1670" t="s">
        <v>1954</v>
      </c>
      <c r="J16" s="1678"/>
      <c r="K16" s="2420" t="str">
        <f>IF(D17="","",D16&amp;TEXT(D17,"yyyy年m月d日;;"))</f>
        <v>住宅2086年1月19日</v>
      </c>
      <c r="L16" s="1683" t="str">
        <f>IF(OR(K16="",M16=""),"","、")</f>
        <v>、</v>
      </c>
      <c r="M16" s="2420" t="str">
        <f>IF(E17="","",E16&amp;TEXT(E17,"yyyy年m月d日;;"))</f>
        <v>商业2056年1月19日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67956</v>
      </c>
      <c r="E17" s="1684">
        <v>56998</v>
      </c>
      <c r="F17" s="1684"/>
      <c r="G17" s="1684"/>
      <c r="H17" s="1684"/>
      <c r="I17" s="1684"/>
      <c r="J17" s="1678"/>
      <c r="K17" s="2419" t="str">
        <f>CONCATENATE(K16,L16,M16,N16,O16,P16,Q16,R16,S16,T16,,U16)</f>
        <v>住宅2086年1月19日、商业2056年1月19日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v>50</v>
      </c>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66.260000000000005</v>
      </c>
      <c r="E19" s="1669">
        <f>IF(B16="出让",IF(E17="","",ROUNDDOWN(MIN((E17-$D$3)/365,E18),2)),E18)</f>
        <v>36.24</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49"/>
      <c r="E20" s="3250"/>
      <c r="F20" s="3250"/>
      <c r="G20" s="3250"/>
      <c r="H20" s="3250"/>
      <c r="I20" s="3251"/>
      <c r="J20" s="1678"/>
      <c r="K20" s="1758"/>
      <c r="L20" s="1707"/>
      <c r="M20" s="1707"/>
      <c r="N20" s="1678"/>
      <c r="O20" s="1679"/>
      <c r="P20" s="1678"/>
      <c r="Q20" s="1678"/>
      <c r="R20" s="1678"/>
      <c r="S20" s="1678"/>
      <c r="T20" s="1678"/>
      <c r="U20" s="1678"/>
    </row>
    <row r="21" spans="1:21">
      <c r="A21" s="1747" t="s">
        <v>1958</v>
      </c>
      <c r="B21" s="1748" t="s">
        <v>1959</v>
      </c>
      <c r="C21" s="1743">
        <f>'数据-汇总表'!E3</f>
        <v>38061.760000000002</v>
      </c>
      <c r="D21" s="1744" t="s">
        <v>1960</v>
      </c>
      <c r="E21" s="3239" t="s">
        <v>1998</v>
      </c>
      <c r="F21" s="3240"/>
      <c r="G21" s="3240"/>
      <c r="H21" s="3240"/>
      <c r="I21" s="3241"/>
      <c r="J21" s="1678"/>
      <c r="K21" s="1758"/>
      <c r="L21" s="1707"/>
      <c r="M21" s="1707"/>
      <c r="N21" s="1678"/>
      <c r="O21" s="1679"/>
      <c r="P21" s="1678"/>
      <c r="Q21" s="1678"/>
      <c r="R21" s="1678"/>
      <c r="S21" s="1678"/>
      <c r="T21" s="1678"/>
      <c r="U21" s="1678"/>
    </row>
    <row r="22" spans="1:21">
      <c r="A22" s="3097" t="s">
        <v>952</v>
      </c>
      <c r="B22" s="1645" t="s">
        <v>1961</v>
      </c>
      <c r="C22" s="1670">
        <f>'数据-汇总表'!D3</f>
        <v>25374.5</v>
      </c>
      <c r="D22" s="1671" t="s">
        <v>1960</v>
      </c>
      <c r="E22" s="3239" t="s">
        <v>2892</v>
      </c>
      <c r="F22" s="3240"/>
      <c r="G22" s="3240"/>
      <c r="H22" s="3240"/>
      <c r="I22" s="3241"/>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2" t="s">
        <v>1966</v>
      </c>
      <c r="C24" s="3243"/>
      <c r="D24" s="3244" t="s">
        <v>1967</v>
      </c>
      <c r="E24" s="3245"/>
      <c r="F24" s="1692" t="s">
        <v>1968</v>
      </c>
      <c r="G24" s="1678"/>
      <c r="H24" s="1678"/>
      <c r="I24" s="1691"/>
      <c r="J24" s="1678"/>
      <c r="K24" s="3230"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16" t="s">
        <v>2001</v>
      </c>
      <c r="B31" s="1748" t="s">
        <v>2002</v>
      </c>
      <c r="C31" s="3255"/>
      <c r="D31" s="3256"/>
      <c r="E31" s="1678"/>
      <c r="F31" s="1678"/>
      <c r="G31" s="1678"/>
      <c r="H31" s="1678"/>
      <c r="I31" s="1691"/>
      <c r="J31" s="1678"/>
      <c r="K31" s="2422"/>
      <c r="L31" s="1678"/>
      <c r="M31" s="1678"/>
      <c r="N31" s="1678"/>
      <c r="O31" s="1678"/>
      <c r="P31" s="1678"/>
      <c r="Q31" s="1678"/>
      <c r="R31" s="1678"/>
      <c r="S31" s="1678"/>
      <c r="T31" s="1678"/>
      <c r="U31" s="1678"/>
    </row>
    <row r="32" spans="1:21">
      <c r="A32" s="3216"/>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16"/>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17"/>
      <c r="B34" s="1645" t="s">
        <v>2005</v>
      </c>
      <c r="C34" s="3218"/>
      <c r="D34" s="3219"/>
      <c r="E34" s="1678"/>
      <c r="F34" s="1678"/>
      <c r="G34" s="1678"/>
      <c r="H34" s="1678"/>
      <c r="I34" s="1691"/>
      <c r="J34" s="1678"/>
      <c r="K34" s="2422"/>
      <c r="L34" s="1678"/>
      <c r="M34" s="1678"/>
      <c r="N34" s="1678"/>
      <c r="O34" s="1678"/>
      <c r="P34" s="1678"/>
      <c r="Q34" s="1678"/>
      <c r="R34" s="1678"/>
      <c r="S34" s="1678"/>
      <c r="T34" s="1678"/>
      <c r="U34" s="1678"/>
    </row>
    <row r="35" spans="1:21">
      <c r="A35" s="3220" t="s">
        <v>847</v>
      </c>
      <c r="B35" s="1706"/>
      <c r="C35" s="1760" t="str">
        <f>IF(B35="场地平整","——","具体情况：")</f>
        <v>具体情况：</v>
      </c>
      <c r="D35" s="3222"/>
      <c r="E35" s="3223"/>
      <c r="F35" s="3223"/>
      <c r="G35" s="3223"/>
      <c r="H35" s="3223"/>
      <c r="I35" s="3224"/>
      <c r="J35" s="1678"/>
      <c r="K35" s="1759"/>
      <c r="L35" s="1707"/>
      <c r="M35" s="1707"/>
      <c r="N35" s="1678"/>
      <c r="O35" s="1679"/>
      <c r="P35" s="1678"/>
      <c r="Q35" s="1678"/>
      <c r="R35" s="1678"/>
      <c r="S35" s="1678"/>
      <c r="T35" s="1678"/>
      <c r="U35" s="1678"/>
    </row>
    <row r="36" spans="1:21">
      <c r="A36" s="3216"/>
      <c r="B36" s="3225" t="s">
        <v>2054</v>
      </c>
      <c r="C36" s="3226"/>
      <c r="D36" s="1776"/>
      <c r="E36" s="3227"/>
      <c r="F36" s="3227"/>
      <c r="G36" s="1671" t="str">
        <f>IF(B35="场地未平整","估价结果处理","")</f>
        <v/>
      </c>
      <c r="H36" s="3228"/>
      <c r="I36" s="3228"/>
      <c r="J36" s="1678"/>
      <c r="K36" s="1759"/>
      <c r="L36" s="1707"/>
      <c r="M36" s="1707"/>
      <c r="N36" s="1678"/>
      <c r="O36" s="1679"/>
      <c r="P36" s="1678"/>
      <c r="Q36" s="1678"/>
      <c r="R36" s="1678"/>
      <c r="S36" s="1678"/>
      <c r="T36" s="1678"/>
      <c r="U36" s="1678"/>
    </row>
    <row r="37" spans="1:21" ht="28.5">
      <c r="A37" s="3216"/>
      <c r="B37" s="324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16"/>
      <c r="B38" s="3247"/>
      <c r="C38" s="1653" t="s">
        <v>850</v>
      </c>
      <c r="D38" s="1775">
        <f>ROUNDDOWN(MIN(('数据-取费表'!$B$2-D37)/365,D34),1)</f>
        <v>119.9</v>
      </c>
      <c r="E38" s="1711" t="s">
        <v>851</v>
      </c>
      <c r="F38" s="1678"/>
      <c r="G38" s="1678"/>
      <c r="H38" s="1678"/>
      <c r="I38" s="1691"/>
      <c r="J38" s="1678"/>
      <c r="K38" s="1759"/>
      <c r="L38" s="1678"/>
      <c r="M38" s="1678"/>
      <c r="N38" s="1678"/>
      <c r="O38" s="1678"/>
      <c r="P38" s="1678"/>
      <c r="Q38" s="1678"/>
      <c r="R38" s="1678"/>
      <c r="S38" s="1678"/>
      <c r="T38" s="1678"/>
      <c r="U38" s="1678"/>
    </row>
    <row r="39" spans="1:21">
      <c r="A39" s="3217"/>
      <c r="B39" s="324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29" t="s">
        <v>1985</v>
      </c>
      <c r="T40" s="1715" t="str">
        <f>NUMBERSTRING(7-K40,1)&amp;"通"</f>
        <v>七通</v>
      </c>
      <c r="U40" s="1678"/>
    </row>
    <row r="41" spans="1:21">
      <c r="A41" s="1647"/>
      <c r="B41" s="3221" t="s">
        <v>1721</v>
      </c>
      <c r="C41" s="3221"/>
      <c r="D41" s="3221"/>
      <c r="E41" s="322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29"/>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25374.5</v>
      </c>
      <c r="B3" s="22">
        <f>IF(C3="否",G5-AT5,G5)</f>
        <v>38061.760000000002</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38061.760000000002</v>
      </c>
      <c r="H5" s="27">
        <f t="shared" ref="H5:AT5" si="0">SUM(H13:H641)</f>
        <v>38061.760000000002</v>
      </c>
      <c r="I5" s="27">
        <f t="shared" si="0"/>
        <v>34255.58</v>
      </c>
      <c r="J5" s="27">
        <f t="shared" si="0"/>
        <v>0</v>
      </c>
      <c r="K5" s="27">
        <f t="shared" si="0"/>
        <v>3806.18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38061.760000000002</v>
      </c>
      <c r="BA5" s="29">
        <f t="shared" si="1"/>
        <v>38061.760000000002</v>
      </c>
      <c r="BB5" s="29">
        <f t="shared" si="1"/>
        <v>34255.58</v>
      </c>
      <c r="BC5" s="29">
        <f t="shared" si="1"/>
        <v>3806.18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25374.5</v>
      </c>
      <c r="F6" s="27" t="s">
        <v>1</v>
      </c>
      <c r="G6" s="27" t="s">
        <v>2</v>
      </c>
      <c r="H6" s="33">
        <f>SUMIF(I$12:AB$12,"总值",I6:AB6)</f>
        <v>25374.5</v>
      </c>
      <c r="I6" s="27">
        <f t="shared" ref="I6:AB6" si="2">ROUND($A$3*I5/$B$3,2)</f>
        <v>22837.05</v>
      </c>
      <c r="J6" s="27">
        <f t="shared" si="2"/>
        <v>0</v>
      </c>
      <c r="K6" s="27">
        <f t="shared" si="2"/>
        <v>2537.4499999999998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25374.5</v>
      </c>
      <c r="AZ6" s="27" t="s">
        <v>3</v>
      </c>
      <c r="BA6" s="27">
        <f>ROUND($AY$6*BA5/$AZ$5,2)</f>
        <v>25374.5</v>
      </c>
      <c r="BB6" s="27">
        <f>ROUND($AY$6*BB5/$AZ$5,2)</f>
        <v>22837.05</v>
      </c>
      <c r="BC6" s="27">
        <f t="shared" ref="BC6:BH6" si="4">ROUND($AY$6*BC5/$AZ$5,2)</f>
        <v>2537.4499999999998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3002</v>
      </c>
      <c r="J9" s="51"/>
      <c r="K9" s="2971" t="s">
        <v>3002</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3125</v>
      </c>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25374.5</v>
      </c>
      <c r="F13" s="81"/>
      <c r="G13" s="82">
        <f t="shared" ref="G13:G20" si="7">H13+AC13+AT13</f>
        <v>38061.760000000002</v>
      </c>
      <c r="H13" s="33">
        <f t="shared" ref="H13:H20" si="8">SUMIF(I$12:AB$12,"总值",I13:AB13)</f>
        <v>38061.760000000002</v>
      </c>
      <c r="I13" s="2970">
        <f>ROUND((A3*1.5*0.9),2)</f>
        <v>34255.58</v>
      </c>
      <c r="J13" s="2970"/>
      <c r="K13" s="2970">
        <f>ROUND((A3*1.5*0.1),2)</f>
        <v>3806.18</v>
      </c>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25374.5</v>
      </c>
      <c r="AZ13" s="27">
        <f t="shared" ref="AZ13:AZ20" si="12">BA13+BL13</f>
        <v>38061.760000000002</v>
      </c>
      <c r="BA13" s="27">
        <f t="shared" ref="BA13:BA20" si="13">SUM(BB13:BK13)</f>
        <v>38061.760000000002</v>
      </c>
      <c r="BB13" s="27">
        <f t="shared" ref="BB13:BB20" si="14">IF($D13="是",I13-J13,0)</f>
        <v>34255.58</v>
      </c>
      <c r="BC13" s="27">
        <f t="shared" ref="BC13:BC20" si="15">IF($D13="是",K13-L13,0)</f>
        <v>3806.18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7" t="s">
        <v>0</v>
      </c>
      <c r="B1" s="3257" t="s">
        <v>4</v>
      </c>
      <c r="C1" s="3257" t="s">
        <v>5</v>
      </c>
      <c r="D1" s="3258" t="s">
        <v>40</v>
      </c>
      <c r="E1" s="3258" t="s">
        <v>41</v>
      </c>
      <c r="F1" s="3258"/>
      <c r="G1" s="3258"/>
      <c r="H1" s="3258"/>
      <c r="I1" s="3258"/>
      <c r="J1" s="3258"/>
      <c r="K1" s="3258"/>
      <c r="L1" s="3258"/>
      <c r="M1" s="3258"/>
    </row>
    <row r="2" spans="1:13" ht="27" customHeight="1">
      <c r="A2" s="3257"/>
      <c r="B2" s="3257"/>
      <c r="C2" s="3257"/>
      <c r="D2" s="3258"/>
      <c r="E2" s="3258" t="s">
        <v>24</v>
      </c>
      <c r="F2" s="3258" t="s">
        <v>25</v>
      </c>
      <c r="G2" s="3258"/>
      <c r="H2" s="3258"/>
      <c r="I2" s="3258"/>
      <c r="J2" s="3258" t="s">
        <v>26</v>
      </c>
      <c r="K2" s="3258"/>
      <c r="L2" s="3258"/>
      <c r="M2" s="3258"/>
    </row>
    <row r="3" spans="1:13" ht="28.5">
      <c r="A3" s="3257"/>
      <c r="B3" s="3257"/>
      <c r="C3" s="3257"/>
      <c r="D3" s="3258"/>
      <c r="E3" s="325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8" t="s">
        <v>42</v>
      </c>
      <c r="B9" s="3258"/>
      <c r="C9" s="32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68" t="s">
        <v>203</v>
      </c>
      <c r="B2" s="3268"/>
      <c r="C2" s="3268"/>
      <c r="D2" s="1960" t="s">
        <v>204</v>
      </c>
      <c r="E2" s="106" t="s">
        <v>205</v>
      </c>
      <c r="F2" s="1969"/>
      <c r="G2" s="1194"/>
      <c r="H2" s="1195"/>
      <c r="I2" s="1196" t="s">
        <v>857</v>
      </c>
      <c r="J2" s="1969"/>
      <c r="K2" s="1969"/>
      <c r="L2" s="1969"/>
    </row>
    <row r="3" spans="1:16" ht="15.75" thickBot="1">
      <c r="A3" s="3269" t="s">
        <v>206</v>
      </c>
      <c r="B3" s="3269"/>
      <c r="C3" s="3269"/>
      <c r="D3" s="107">
        <f>'数据-基础表'!AY6</f>
        <v>25374.5</v>
      </c>
      <c r="E3" s="107">
        <f>'数据-基础表'!AZ5</f>
        <v>38061.760000000002</v>
      </c>
      <c r="F3" s="1969"/>
      <c r="G3" s="280" t="s">
        <v>858</v>
      </c>
      <c r="H3" s="275" t="s">
        <v>859</v>
      </c>
      <c r="I3" s="1961">
        <f>ROUND('数据-基础表'!B3/'数据-基础表'!A3,2)</f>
        <v>1.5</v>
      </c>
      <c r="J3" s="1969"/>
      <c r="K3" s="1969"/>
      <c r="L3" s="1969"/>
    </row>
    <row r="4" spans="1:16" ht="15">
      <c r="A4" s="3270"/>
      <c r="B4" s="3271"/>
      <c r="C4" s="3272"/>
      <c r="D4" s="108" t="s">
        <v>204</v>
      </c>
      <c r="E4" s="109" t="s">
        <v>205</v>
      </c>
      <c r="F4" s="1969"/>
      <c r="G4" s="1197"/>
      <c r="H4" s="275" t="s">
        <v>860</v>
      </c>
      <c r="I4" s="1961">
        <f>ROUND(SUMIF('数据-基础表'!I9:AS9,"地上",'数据-基础表'!I5:AS5)/'数据-基础表'!A3,2)</f>
        <v>1.5</v>
      </c>
      <c r="J4" s="1969"/>
      <c r="K4" s="1969"/>
      <c r="L4" s="1969"/>
    </row>
    <row r="5" spans="1:16">
      <c r="A5" s="110" t="s">
        <v>207</v>
      </c>
      <c r="B5" s="3273" t="s">
        <v>230</v>
      </c>
      <c r="C5" s="3273"/>
      <c r="D5" s="111">
        <f>ROUND($D$3*E5/$E$3,2)</f>
        <v>22837.05</v>
      </c>
      <c r="E5" s="112">
        <f>SUMIF('数据-基础表'!$11:$11,"住宅",'数据-基础表'!$5:$5)</f>
        <v>34255.58</v>
      </c>
      <c r="F5" s="1969"/>
      <c r="G5" s="280" t="s">
        <v>861</v>
      </c>
      <c r="H5" s="275" t="s">
        <v>859</v>
      </c>
      <c r="I5" s="1961">
        <f>ROUND(E31/D31,2)</f>
        <v>1.5</v>
      </c>
      <c r="J5" s="1969"/>
      <c r="K5" s="1969"/>
      <c r="L5" s="1969"/>
    </row>
    <row r="6" spans="1:16" ht="15" thickBot="1">
      <c r="A6" s="113"/>
      <c r="B6" s="3273" t="s">
        <v>208</v>
      </c>
      <c r="C6" s="3273"/>
      <c r="D6" s="111">
        <f>ROUND($D$3*E6/$E$3,2)</f>
        <v>2537.4499999999998</v>
      </c>
      <c r="E6" s="112">
        <f>E3-E5</f>
        <v>3806.1800000000003</v>
      </c>
      <c r="F6" s="1969"/>
      <c r="G6" s="1197"/>
      <c r="H6" s="275" t="s">
        <v>860</v>
      </c>
      <c r="I6" s="1961">
        <f>ROUND(F31/D31,2)</f>
        <v>1.5</v>
      </c>
      <c r="J6" s="1969"/>
      <c r="K6" s="1969"/>
      <c r="L6" s="1969"/>
    </row>
    <row r="7" spans="1:16" ht="15">
      <c r="A7" s="3265"/>
      <c r="B7" s="3266"/>
      <c r="C7" s="3267"/>
      <c r="D7" s="108" t="s">
        <v>204</v>
      </c>
      <c r="E7" s="114" t="s">
        <v>231</v>
      </c>
      <c r="F7" s="1969"/>
      <c r="G7" s="1152" t="s">
        <v>1645</v>
      </c>
      <c r="H7" s="1153"/>
      <c r="I7" s="1831"/>
      <c r="J7" s="1969"/>
      <c r="K7" s="1969"/>
      <c r="L7" s="1969"/>
    </row>
    <row r="8" spans="1:16">
      <c r="A8" s="110" t="s">
        <v>209</v>
      </c>
      <c r="B8" s="115" t="s">
        <v>210</v>
      </c>
      <c r="C8" s="111" t="s">
        <v>211</v>
      </c>
      <c r="D8" s="111">
        <f t="shared" ref="D8:D15" si="0">ROUND($D$3*E8/$E$3,2)</f>
        <v>25374.5</v>
      </c>
      <c r="E8" s="116">
        <f>SUMIF('数据-基础表'!BB10:BK10,"地上",'数据-基础表'!BB5:BK5)</f>
        <v>38061.760000000002</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25374.5</v>
      </c>
      <c r="E16" s="120">
        <f>SUM(E8:E15)</f>
        <v>38061.760000000002</v>
      </c>
      <c r="F16" s="1969"/>
      <c r="G16" s="1971"/>
      <c r="H16" s="968" t="s">
        <v>219</v>
      </c>
      <c r="I16" s="969"/>
      <c r="J16" s="1969"/>
      <c r="K16" s="3259" t="s">
        <v>2566</v>
      </c>
      <c r="L16" s="3260"/>
      <c r="M16" s="3260"/>
      <c r="N16" s="3260"/>
      <c r="O16" s="3260"/>
      <c r="P16" s="3261"/>
    </row>
    <row r="17" spans="1:19" ht="15">
      <c r="A17" s="121" t="s">
        <v>216</v>
      </c>
      <c r="B17" s="122" t="s">
        <v>217</v>
      </c>
      <c r="C17" s="2283" t="s">
        <v>2313</v>
      </c>
      <c r="D17" s="108" t="s">
        <v>204</v>
      </c>
      <c r="E17" s="124" t="s">
        <v>205</v>
      </c>
      <c r="F17" s="125"/>
      <c r="G17" s="1362"/>
      <c r="H17" s="970" t="s">
        <v>218</v>
      </c>
      <c r="I17" s="971" t="s">
        <v>2312</v>
      </c>
      <c r="J17" s="1969"/>
      <c r="K17" s="3262" t="s">
        <v>2567</v>
      </c>
      <c r="L17" s="3263"/>
      <c r="M17" s="3264"/>
      <c r="N17" s="3262" t="s">
        <v>2568</v>
      </c>
      <c r="O17" s="3263"/>
      <c r="P17" s="3264"/>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3126</v>
      </c>
      <c r="D19" s="111">
        <f t="shared" ref="D19:D26" si="1">ROUND($D$3*E19/$E$3,2)</f>
        <v>22837.05</v>
      </c>
      <c r="E19" s="134">
        <f t="shared" ref="E19:E26" si="2">SUM(F19:G19)</f>
        <v>34255.58</v>
      </c>
      <c r="F19" s="135">
        <f>'数据-基础表'!I13</f>
        <v>34255.58</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22837.05</v>
      </c>
      <c r="S19" s="2286">
        <f t="shared" si="5"/>
        <v>34255.58</v>
      </c>
    </row>
    <row r="20" spans="1:19">
      <c r="A20" s="138"/>
      <c r="B20" s="115" t="s">
        <v>226</v>
      </c>
      <c r="C20" s="2977" t="s">
        <v>3127</v>
      </c>
      <c r="D20" s="111">
        <f t="shared" si="1"/>
        <v>2537.4499999999998</v>
      </c>
      <c r="E20" s="134">
        <f t="shared" si="2"/>
        <v>3806.18</v>
      </c>
      <c r="F20" s="135">
        <f>'数据-基础表'!K13</f>
        <v>3806.18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2537.4499999999998</v>
      </c>
      <c r="S20" s="2286">
        <f t="shared" si="5"/>
        <v>3806.18</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25374.5</v>
      </c>
      <c r="E27" s="143">
        <f>IF(SUM(E19:E26)='数据-基础表'!BA5,SUM(E19:E26),IF(F27="地上面积有误","面积有误","地下面积有误"))</f>
        <v>38061.760000000002</v>
      </c>
      <c r="F27" s="134">
        <f>IF(SUM(F19:F26)=E8,SUM(F19:F26),"地上面积有误")</f>
        <v>38061.760000000002</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25374.5</v>
      </c>
      <c r="S27" s="275">
        <f>IF(SUM(S19:S26)=$E$3,SUM(S19:S26),SUM(S19:S26)&amp;"误差"&amp;ROUND(SUM(S19:S26)-E3,2))</f>
        <v>38061.760000000002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25374.5</v>
      </c>
      <c r="E31" s="1368">
        <f>E27+E30</f>
        <v>38061.760000000002</v>
      </c>
      <c r="F31" s="1369">
        <f>F27+F30</f>
        <v>38061.760000000002</v>
      </c>
      <c r="G31" s="1370">
        <f>G27+G30</f>
        <v>0</v>
      </c>
      <c r="H31" s="1969"/>
      <c r="I31" s="1969"/>
      <c r="J31" s="1969"/>
      <c r="K31" s="1969"/>
      <c r="L31" s="1969"/>
    </row>
    <row r="32" spans="1:19">
      <c r="A32" s="1969"/>
      <c r="B32" s="2327" t="s">
        <v>2321</v>
      </c>
      <c r="C32" s="2611"/>
      <c r="D32" s="1197"/>
      <c r="E32" s="1197">
        <f>SUMIF(C19:C26,"*住宅*",E19:E26)</f>
        <v>34255.58</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5" activePane="bottomRight" state="frozen"/>
      <selection pane="topRight" activeCell="D1" sqref="D1"/>
      <selection pane="bottomLeft" activeCell="A4" sqref="A4"/>
      <selection pane="bottomRight" activeCell="G31" sqref="G3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43770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67956</v>
      </c>
      <c r="F6" s="174">
        <f>SUMIF(项目基本情况!D$15:I$15,C6,项目基本情况!D$19:I$19)</f>
        <v>66.260000000000005</v>
      </c>
      <c r="G6" s="175">
        <f>IF(ISERROR(ROUND(POWER(1+H6,D6-F6)*(POWER(1+H6,F6)-1)/(POWER(1+H6,D6)-1),3)),0,ROUND(POWER(1+H6,D6-F6)*(POWER(1+H6,F6)-1)/(POWER(1+H6,D6)-1),3))</f>
        <v>0.99099999999999999</v>
      </c>
      <c r="H6" s="3184">
        <v>4.4999999999999998E-2</v>
      </c>
      <c r="I6" s="3184">
        <v>0.05</v>
      </c>
      <c r="J6" s="3185">
        <v>8.5000000000000006E-2</v>
      </c>
      <c r="K6" s="179">
        <f>SUMIF('数据-汇总表'!C$19:C$33,'数据-取费表'!A6,'数据-汇总表'!E$19:E$33)</f>
        <v>34255.58</v>
      </c>
      <c r="L6" s="2979">
        <v>2000</v>
      </c>
      <c r="M6" s="177">
        <f t="shared" ref="M6:M14" si="0">ROUND(K6*L6/10000,0)</f>
        <v>6851</v>
      </c>
      <c r="N6" s="2980">
        <v>0</v>
      </c>
      <c r="O6" s="177">
        <f>IF($N$5="成新度","——",ROUND(M6*N6,0))</f>
        <v>0</v>
      </c>
      <c r="P6" s="178">
        <f>IF($N$5="成新度","——",M6-O6)</f>
        <v>6851</v>
      </c>
      <c r="Q6" s="3187">
        <v>0.1</v>
      </c>
      <c r="R6" s="179">
        <f>SUMIF('数据-汇总表'!C$19:C$33,A6,'数据-汇总表'!R$19:R$33)</f>
        <v>22837.05</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v>365</v>
      </c>
      <c r="AJ6" s="188"/>
      <c r="AK6" s="189">
        <v>1.4999999999999999E-2</v>
      </c>
      <c r="AL6" s="190">
        <v>1.5E-3</v>
      </c>
      <c r="AM6" s="2992">
        <v>0.01</v>
      </c>
      <c r="AN6" s="2356"/>
      <c r="AO6" s="1985"/>
      <c r="AP6" s="1200">
        <f>ROUND(1-1/(1+H6)^F6,3)</f>
        <v>0.94599999999999995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3125</v>
      </c>
      <c r="D7" s="2293">
        <f>SUMIF(项目基本情况!D$15:I$15,C7,项目基本情况!D$18:I$18)</f>
        <v>40</v>
      </c>
      <c r="E7" s="2294">
        <f>IF(B7="","",SUMIF(项目基本情况!D$15:I$15,C7,项目基本情况!D$17:I$17))</f>
        <v>56998</v>
      </c>
      <c r="F7" s="174">
        <f>SUMIF(项目基本情况!D$15:I$15,C7,项目基本情况!D$19:I$19)</f>
        <v>36.24</v>
      </c>
      <c r="G7" s="175">
        <f t="shared" ref="G7:G11" si="2">IF(ISERROR(ROUND(POWER(1+H7,D7-F7)*(POWER(1+H7,F7)-1)/(POWER(1+H7,D7)-1),3)),0,ROUND(POWER(1+H7,D7-F7)*(POWER(1+H7,F7)-1)/(POWER(1+H7,D7)-1),3))</f>
        <v>0.96699999999999997</v>
      </c>
      <c r="H7" s="2978">
        <v>0.05</v>
      </c>
      <c r="I7" s="2978">
        <v>5.5E-2</v>
      </c>
      <c r="J7" s="176">
        <v>8.5000000000000006E-2</v>
      </c>
      <c r="K7" s="179">
        <f>SUMIF('数据-汇总表'!C$19:C$33,'数据-取费表'!A7,'数据-汇总表'!E$19:E$33)</f>
        <v>3806.18</v>
      </c>
      <c r="L7" s="3186">
        <v>2200</v>
      </c>
      <c r="M7" s="177">
        <f t="shared" si="0"/>
        <v>837</v>
      </c>
      <c r="N7" s="2980">
        <v>0</v>
      </c>
      <c r="O7" s="177">
        <f t="shared" ref="O7:O14" si="3">IF($N$5="成新度","——",ROUND(M7*N7,0))</f>
        <v>0</v>
      </c>
      <c r="P7" s="178">
        <f t="shared" ref="P7:P14" si="4">IF($N$5="成新度","——",M7-O7)</f>
        <v>837</v>
      </c>
      <c r="Q7" s="3187">
        <v>0.15</v>
      </c>
      <c r="R7" s="179">
        <f>SUMIF('数据-汇总表'!C$19:C$33,A7,'数据-汇总表'!R$19:R$33)</f>
        <v>2537.4499999999998</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t="e">
        <f t="shared" ref="AE7:AE13" ca="1" si="6">IF(AN7="",0,SUMIF(INDIRECT("'"&amp;AN7&amp;"'"&amp;"!E:E"),$AE$5,INDIRECT("'"&amp;AN7&amp;"'"&amp;"!F:F")))</f>
        <v>#N/A</v>
      </c>
      <c r="AF7" s="141"/>
      <c r="AG7" s="1209">
        <f t="shared" ref="AG7:AG13" si="7">IF(AF7="",0,AE7-AF7)</f>
        <v>0</v>
      </c>
      <c r="AH7" s="141"/>
      <c r="AI7" s="187">
        <v>365</v>
      </c>
      <c r="AJ7" s="188"/>
      <c r="AK7" s="189">
        <v>1.4999999999999999E-2</v>
      </c>
      <c r="AL7" s="190">
        <v>1.5E-3</v>
      </c>
      <c r="AM7" s="2354">
        <v>0.01</v>
      </c>
      <c r="AN7" s="2356" t="s">
        <v>3021</v>
      </c>
      <c r="AO7" s="1985"/>
      <c r="AP7" s="1200">
        <f t="shared" ref="AP7:AP13" si="8">ROUND(1-1/(1+H7)^F7,3)</f>
        <v>0.82899999999999996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0.98899999999999999</v>
      </c>
      <c r="H16" s="203">
        <f>ROUND(SUMPRODUCT(H6:H13,K6:K13)/SUMPRODUCT((H6:H13&gt;0)*(K6:K13)),3)</f>
        <v>4.5999999999999999E-2</v>
      </c>
      <c r="I16" s="204"/>
      <c r="J16" s="204"/>
      <c r="K16" s="205">
        <f>SUM(K6:K15)</f>
        <v>38061.760000000002</v>
      </c>
      <c r="L16" s="206">
        <f>ROUND(M16*10000/SUM(K6:K14),0)</f>
        <v>2020</v>
      </c>
      <c r="M16" s="206">
        <f>SUM(M6:M14)</f>
        <v>7688</v>
      </c>
      <c r="N16" s="207">
        <f>ROUND(SUMPRODUCT(M6:M14,N6:N14)/M16,3)</f>
        <v>0</v>
      </c>
      <c r="O16" s="206">
        <f>SUM(O6:O14)</f>
        <v>0</v>
      </c>
      <c r="P16" s="206">
        <f>SUM(P6:P14)</f>
        <v>7688</v>
      </c>
      <c r="Q16" s="208">
        <f>ROUND(SUMPRODUCT(Q6:Q13,K6:K13)/SUMPRODUCT((Q6:Q13&gt;0)*(K6:K13)),2)</f>
        <v>0.11</v>
      </c>
      <c r="R16" s="2296">
        <f>SUM(R6:R13)</f>
        <v>25374.5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0.93400000000000005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90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4" t="s">
        <v>1663</v>
      </c>
      <c r="B1" s="3275"/>
      <c r="C1" s="3275"/>
      <c r="D1" s="3275"/>
      <c r="E1" s="3275"/>
      <c r="F1" s="3275"/>
      <c r="G1" s="327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38061.760000000002</v>
      </c>
      <c r="C1" s="2998"/>
      <c r="D1" s="2998"/>
      <c r="E1" s="2998"/>
      <c r="F1" s="2998"/>
    </row>
    <row r="2" spans="1:9" ht="16.5">
      <c r="A2" s="2997" t="s">
        <v>2845</v>
      </c>
      <c r="B2" s="2997">
        <f>SUM(C14:C23)</f>
        <v>25374.5</v>
      </c>
      <c r="C2" s="2998"/>
      <c r="D2" s="2998"/>
      <c r="E2" s="2998"/>
      <c r="F2" s="2998"/>
    </row>
    <row r="3" spans="1:9" ht="16.5">
      <c r="A3" s="2997" t="s">
        <v>2846</v>
      </c>
      <c r="B3" s="2999">
        <f>项目基本情况!D3</f>
        <v>43770</v>
      </c>
      <c r="C3" s="2998"/>
      <c r="D3" s="2998"/>
      <c r="E3" s="2998"/>
      <c r="F3" s="2998"/>
    </row>
    <row r="4" spans="1:9" ht="33">
      <c r="A4" s="2997" t="s">
        <v>2847</v>
      </c>
      <c r="B4" s="2997" t="s">
        <v>2848</v>
      </c>
      <c r="C4" s="2997" t="s">
        <v>2849</v>
      </c>
      <c r="D4" s="2997" t="s">
        <v>2850</v>
      </c>
      <c r="E4" s="2998"/>
      <c r="F4" s="2998"/>
    </row>
    <row r="5" spans="1:9" ht="16.5">
      <c r="A5" s="2997" t="s">
        <v>2851</v>
      </c>
      <c r="B5" s="2997">
        <f ca="1">SUM(D14:D23)</f>
        <v>6747</v>
      </c>
      <c r="C5" s="2997">
        <f ca="1">ROUND(B5*10000/$B$1,0)</f>
        <v>1773</v>
      </c>
      <c r="D5" s="2997">
        <f ca="1">ROUND(B5*10000/$B$2,0)</f>
        <v>2659</v>
      </c>
      <c r="E5" s="2998"/>
      <c r="F5" s="2998"/>
    </row>
    <row r="6" spans="1:9" ht="16.5">
      <c r="A6" s="2997" t="s">
        <v>2852</v>
      </c>
      <c r="B6" s="2997">
        <f ca="1">SUM(G14:G23)</f>
        <v>6747</v>
      </c>
      <c r="C6" s="2997">
        <f t="shared" ref="C6:C8" ca="1" si="0">ROUND(B6*10000/$B$1,0)</f>
        <v>1773</v>
      </c>
      <c r="D6" s="2997">
        <f t="shared" ref="D6:D8" ca="1" si="1">ROUND(B6*10000/$B$2,0)</f>
        <v>2659</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38061.760000000002</v>
      </c>
      <c r="C14" s="3001">
        <f>结果表!K38</f>
        <v>25374.5</v>
      </c>
      <c r="D14" s="3001">
        <f ca="1">结果表!C42</f>
        <v>6747</v>
      </c>
      <c r="E14" s="3001">
        <f ca="1">ROUND(D14*10000/B14,0)</f>
        <v>1773</v>
      </c>
      <c r="F14" s="3001">
        <f ca="1">ROUND(D14*10000/C14,0)</f>
        <v>2659</v>
      </c>
      <c r="G14" s="3001">
        <f ca="1">结果表!C44</f>
        <v>6747</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 zoomScaleNormal="100" zoomScaleSheetLayoutView="100" zoomScalePageLayoutView="80" workbookViewId="0">
      <selection activeCell="G20" sqref="G20"/>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3028</v>
      </c>
      <c r="E1" s="1790" t="s">
        <v>2057</v>
      </c>
      <c r="F1" s="1792" t="s">
        <v>3029</v>
      </c>
      <c r="G1" s="311"/>
      <c r="H1" s="311"/>
      <c r="I1" s="311"/>
      <c r="J1" s="2014"/>
      <c r="K1" s="2014"/>
      <c r="L1" s="2014"/>
      <c r="M1" s="2014"/>
      <c r="N1" s="2014"/>
      <c r="O1" s="2014"/>
      <c r="P1" s="2014"/>
      <c r="Q1" s="2014"/>
      <c r="R1" s="2014"/>
      <c r="S1" s="2014"/>
      <c r="T1" s="2014"/>
      <c r="U1" s="2014"/>
      <c r="V1" s="2014"/>
    </row>
    <row r="2" spans="1:22" ht="21.75" customHeight="1" thickBot="1">
      <c r="A2" s="3312" t="str">
        <f>项目基本情况!K2</f>
        <v>出让国有建设用地使用权</v>
      </c>
      <c r="B2" s="3313"/>
      <c r="C2" s="3314"/>
      <c r="D2" s="3314"/>
      <c r="E2" s="3314"/>
      <c r="F2" s="3314"/>
      <c r="G2" s="3313"/>
      <c r="H2" s="3313"/>
      <c r="I2" s="3315"/>
      <c r="J2" s="2015"/>
      <c r="K2" s="2014"/>
      <c r="L2" s="2014"/>
      <c r="M2" s="2014"/>
      <c r="N2" s="2014"/>
      <c r="O2" s="2014"/>
      <c r="P2" s="2014"/>
      <c r="Q2" s="2014"/>
      <c r="R2" s="2014"/>
      <c r="S2" s="2014"/>
      <c r="T2" s="2014"/>
      <c r="U2" s="2014"/>
      <c r="V2" s="2014"/>
    </row>
    <row r="3" spans="1:22" ht="14.25">
      <c r="A3" s="3305" t="s">
        <v>298</v>
      </c>
      <c r="B3" s="3306"/>
      <c r="C3" s="3306"/>
      <c r="D3" s="3306"/>
      <c r="E3" s="3306"/>
      <c r="F3" s="3306"/>
      <c r="G3" s="3306"/>
      <c r="H3" s="3306"/>
      <c r="I3" s="3306"/>
      <c r="J3" s="2015"/>
      <c r="K3" s="2014"/>
      <c r="L3" s="2014"/>
      <c r="M3" s="2014"/>
      <c r="N3" s="2014"/>
      <c r="O3" s="2014"/>
      <c r="P3" s="2014"/>
      <c r="Q3" s="2014"/>
      <c r="R3" s="2014"/>
      <c r="S3" s="2014"/>
      <c r="T3" s="2014"/>
      <c r="U3" s="2014"/>
      <c r="V3" s="2014"/>
    </row>
    <row r="4" spans="1:22" ht="14.25">
      <c r="A4" s="258" t="s">
        <v>299</v>
      </c>
      <c r="B4" s="259" t="s">
        <v>300</v>
      </c>
      <c r="C4" s="260" t="s">
        <v>3026</v>
      </c>
      <c r="D4" s="260" t="s">
        <v>3027</v>
      </c>
      <c r="E4" s="3277" t="s">
        <v>301</v>
      </c>
      <c r="F4" s="3278"/>
      <c r="G4" s="3278"/>
      <c r="H4" s="3278"/>
      <c r="I4" s="330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76" t="s">
        <v>302</v>
      </c>
      <c r="B5" s="3302">
        <v>25</v>
      </c>
      <c r="C5" s="3300"/>
      <c r="D5" s="3304"/>
      <c r="E5" s="261" t="s">
        <v>303</v>
      </c>
      <c r="F5" s="262"/>
      <c r="G5" s="262"/>
      <c r="H5" s="262"/>
      <c r="I5" s="263"/>
      <c r="J5" s="2015"/>
      <c r="K5" s="2014"/>
      <c r="L5" s="2014"/>
      <c r="M5" s="2014"/>
      <c r="N5" s="2014"/>
      <c r="O5" s="2014"/>
      <c r="P5" s="2014"/>
      <c r="Q5" s="2014"/>
      <c r="R5" s="2014"/>
      <c r="S5" s="2014"/>
      <c r="T5" s="2014"/>
      <c r="U5" s="2014"/>
      <c r="V5" s="2014"/>
    </row>
    <row r="6" spans="1:22" ht="14.25">
      <c r="A6" s="3276"/>
      <c r="B6" s="3302"/>
      <c r="C6" s="3303"/>
      <c r="D6" s="3304"/>
      <c r="E6" s="261" t="s">
        <v>304</v>
      </c>
      <c r="F6" s="262"/>
      <c r="G6" s="262"/>
      <c r="H6" s="262"/>
      <c r="I6" s="263"/>
      <c r="J6" s="2015"/>
      <c r="K6" s="2014"/>
      <c r="L6" s="2014"/>
      <c r="M6" s="2014"/>
      <c r="N6" s="2014"/>
      <c r="O6" s="2014"/>
      <c r="P6" s="2014"/>
      <c r="Q6" s="2014"/>
      <c r="R6" s="2014"/>
      <c r="S6" s="2014"/>
      <c r="T6" s="2014"/>
      <c r="U6" s="2014"/>
      <c r="V6" s="2014"/>
    </row>
    <row r="7" spans="1:22" ht="14.25">
      <c r="A7" s="3276"/>
      <c r="B7" s="3302"/>
      <c r="C7" s="3301"/>
      <c r="D7" s="3304"/>
      <c r="E7" s="261" t="s">
        <v>305</v>
      </c>
      <c r="F7" s="262"/>
      <c r="G7" s="262"/>
      <c r="H7" s="262"/>
      <c r="I7" s="263"/>
      <c r="J7" s="2015"/>
      <c r="K7" s="2014"/>
      <c r="L7" s="2014"/>
      <c r="M7" s="2014"/>
      <c r="N7" s="2014"/>
      <c r="O7" s="2014"/>
      <c r="P7" s="2014"/>
      <c r="Q7" s="2014"/>
      <c r="R7" s="2014"/>
      <c r="S7" s="2014"/>
      <c r="T7" s="2014"/>
      <c r="U7" s="2014"/>
      <c r="V7" s="2014"/>
    </row>
    <row r="8" spans="1:22" ht="14.25">
      <c r="A8" s="3276" t="s">
        <v>306</v>
      </c>
      <c r="B8" s="3302">
        <v>15</v>
      </c>
      <c r="C8" s="3300"/>
      <c r="D8" s="3304"/>
      <c r="E8" s="261" t="s">
        <v>307</v>
      </c>
      <c r="F8" s="262"/>
      <c r="G8" s="262"/>
      <c r="H8" s="262"/>
      <c r="I8" s="263"/>
      <c r="J8" s="2015"/>
      <c r="K8" s="2014"/>
      <c r="L8" s="2014"/>
      <c r="M8" s="2014"/>
      <c r="N8" s="2014"/>
      <c r="O8" s="2014"/>
      <c r="P8" s="2014"/>
      <c r="Q8" s="2014"/>
      <c r="R8" s="2014"/>
      <c r="S8" s="2014"/>
      <c r="T8" s="2014"/>
      <c r="U8" s="2014"/>
      <c r="V8" s="2014"/>
    </row>
    <row r="9" spans="1:22" ht="14.25">
      <c r="A9" s="3276"/>
      <c r="B9" s="3302"/>
      <c r="C9" s="3301"/>
      <c r="D9" s="3304"/>
      <c r="E9" s="261" t="s">
        <v>308</v>
      </c>
      <c r="F9" s="262"/>
      <c r="G9" s="262"/>
      <c r="H9" s="262"/>
      <c r="I9" s="263"/>
      <c r="J9" s="2015"/>
      <c r="K9" s="2014"/>
      <c r="L9" s="2014"/>
      <c r="M9" s="2014"/>
      <c r="N9" s="2014"/>
      <c r="O9" s="2014"/>
      <c r="P9" s="2014"/>
      <c r="Q9" s="2014"/>
      <c r="R9" s="2014"/>
      <c r="S9" s="2014"/>
      <c r="T9" s="2014"/>
      <c r="U9" s="2014"/>
      <c r="V9" s="2014"/>
    </row>
    <row r="10" spans="1:22" ht="14.25">
      <c r="A10" s="3276" t="s">
        <v>309</v>
      </c>
      <c r="B10" s="3302">
        <v>15</v>
      </c>
      <c r="C10" s="3300"/>
      <c r="D10" s="3304"/>
      <c r="E10" s="261" t="s">
        <v>310</v>
      </c>
      <c r="F10" s="262"/>
      <c r="G10" s="262"/>
      <c r="H10" s="262"/>
      <c r="I10" s="263"/>
      <c r="J10" s="2015"/>
      <c r="K10" s="2014"/>
      <c r="L10" s="2014"/>
      <c r="M10" s="2014"/>
      <c r="N10" s="2014"/>
      <c r="O10" s="2014"/>
      <c r="P10" s="2014"/>
      <c r="Q10" s="2014"/>
      <c r="R10" s="2014"/>
      <c r="S10" s="2014"/>
      <c r="T10" s="2014"/>
      <c r="U10" s="2014"/>
      <c r="V10" s="2014"/>
    </row>
    <row r="11" spans="1:22" ht="14.25">
      <c r="A11" s="3276"/>
      <c r="B11" s="3302"/>
      <c r="C11" s="3301"/>
      <c r="D11" s="3304"/>
      <c r="E11" s="261" t="s">
        <v>311</v>
      </c>
      <c r="F11" s="262"/>
      <c r="G11" s="262"/>
      <c r="H11" s="262"/>
      <c r="I11" s="263"/>
      <c r="J11" s="2015"/>
      <c r="K11" s="2014"/>
      <c r="L11" s="2014"/>
      <c r="M11" s="2014"/>
      <c r="N11" s="2014"/>
      <c r="O11" s="2014"/>
      <c r="P11" s="2014"/>
      <c r="Q11" s="2014"/>
      <c r="R11" s="2014"/>
      <c r="S11" s="2014"/>
      <c r="T11" s="2014"/>
      <c r="U11" s="2014"/>
      <c r="V11" s="2014"/>
    </row>
    <row r="12" spans="1:22" ht="14.25">
      <c r="A12" s="3276" t="s">
        <v>312</v>
      </c>
      <c r="B12" s="3302">
        <v>15</v>
      </c>
      <c r="C12" s="3300"/>
      <c r="D12" s="3304"/>
      <c r="E12" s="261" t="s">
        <v>313</v>
      </c>
      <c r="F12" s="262"/>
      <c r="G12" s="262"/>
      <c r="H12" s="262"/>
      <c r="I12" s="263"/>
      <c r="J12" s="2015"/>
      <c r="K12" s="2014"/>
      <c r="L12" s="2014"/>
      <c r="M12" s="2014"/>
      <c r="N12" s="2014"/>
      <c r="O12" s="2014"/>
      <c r="P12" s="2014"/>
      <c r="Q12" s="2014"/>
      <c r="R12" s="2014"/>
      <c r="S12" s="2014"/>
      <c r="T12" s="2014"/>
      <c r="U12" s="2014"/>
      <c r="V12" s="2014"/>
    </row>
    <row r="13" spans="1:22" ht="14.25">
      <c r="A13" s="3276"/>
      <c r="B13" s="3302"/>
      <c r="C13" s="3301"/>
      <c r="D13" s="3304"/>
      <c r="E13" s="261" t="s">
        <v>314</v>
      </c>
      <c r="F13" s="262"/>
      <c r="G13" s="262"/>
      <c r="H13" s="262"/>
      <c r="I13" s="263"/>
      <c r="J13" s="2015"/>
      <c r="K13" s="2014"/>
      <c r="L13" s="2014"/>
      <c r="M13" s="2014"/>
      <c r="N13" s="2014"/>
      <c r="O13" s="2014"/>
      <c r="P13" s="2014"/>
      <c r="Q13" s="2014"/>
      <c r="R13" s="2014"/>
      <c r="S13" s="2014"/>
      <c r="T13" s="2014"/>
      <c r="U13" s="2014"/>
      <c r="V13" s="2014"/>
    </row>
    <row r="14" spans="1:22" ht="14.25">
      <c r="A14" s="3276" t="s">
        <v>315</v>
      </c>
      <c r="B14" s="3302">
        <v>30</v>
      </c>
      <c r="C14" s="3300">
        <v>5</v>
      </c>
      <c r="D14" s="3304">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76"/>
      <c r="B15" s="3302"/>
      <c r="C15" s="3303"/>
      <c r="D15" s="3304"/>
      <c r="E15" s="261" t="s">
        <v>317</v>
      </c>
      <c r="F15" s="262"/>
      <c r="G15" s="262"/>
      <c r="H15" s="262"/>
      <c r="I15" s="263"/>
      <c r="J15" s="2015"/>
      <c r="K15" s="2014"/>
      <c r="L15" s="2014"/>
      <c r="M15" s="2014"/>
      <c r="N15" s="2014"/>
      <c r="O15" s="2014"/>
      <c r="P15" s="2014"/>
      <c r="Q15" s="2014"/>
      <c r="R15" s="2014"/>
      <c r="S15" s="2014"/>
      <c r="T15" s="2014"/>
      <c r="U15" s="2014"/>
      <c r="V15" s="2014"/>
    </row>
    <row r="16" spans="1:22" ht="14.25">
      <c r="A16" s="3276"/>
      <c r="B16" s="3302"/>
      <c r="C16" s="3301"/>
      <c r="D16" s="330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6783</v>
      </c>
      <c r="D19" s="271">
        <f ca="1">SUMIF(INDIRECT("'"&amp;D4&amp;"'"&amp;"!A:A"),结果表!B19,INDIRECT("'"&amp;D4&amp;"'"&amp;"!B:B"))</f>
        <v>6710</v>
      </c>
      <c r="E19" s="268" t="s">
        <v>323</v>
      </c>
      <c r="F19" s="269" t="s">
        <v>322</v>
      </c>
      <c r="G19" s="272">
        <f ca="1">ROUND(C19*$C$18+D19*$D$18,0)</f>
        <v>6747</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1782</v>
      </c>
      <c r="D20" s="277">
        <f ca="1">SUMIF(INDIRECT("'"&amp;D4&amp;"'"&amp;"!A:A"),结果表!B20,INDIRECT("'"&amp;D4&amp;"'"&amp;"!B:B"))</f>
        <v>1763</v>
      </c>
      <c r="E20" s="274"/>
      <c r="F20" s="275" t="s">
        <v>325</v>
      </c>
      <c r="G20" s="278">
        <f ca="1">ROUND(C20*$C$18+D20*$D$18,0)</f>
        <v>1773</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2673</v>
      </c>
      <c r="D21" s="151">
        <f ca="1">SUMIF(INDIRECT("'"&amp;D4&amp;"'"&amp;"!A:A"),结果表!B21,INDIRECT("'"&amp;D4&amp;"'"&amp;"!B:B"))</f>
        <v>2644</v>
      </c>
      <c r="E21" s="274"/>
      <c r="F21" s="280" t="s">
        <v>327</v>
      </c>
      <c r="G21" s="282">
        <f ca="1">ROUND(C21*$C$18+D21*$D$18,0)</f>
        <v>2659</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1.0879284649776499E-2</v>
      </c>
      <c r="E22" s="284"/>
      <c r="F22" s="285"/>
      <c r="G22" s="286">
        <f ca="1">ROUND(G19/('数据-汇总表'!D3/666.67),0)</f>
        <v>177</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8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83"/>
      <c r="B25" s="1317" t="s">
        <v>331</v>
      </c>
      <c r="C25" s="290">
        <f>IF(B30=0,0,C30)</f>
        <v>0</v>
      </c>
      <c r="D25" s="291"/>
      <c r="E25" s="311"/>
      <c r="F25" s="311"/>
      <c r="G25" s="311"/>
      <c r="H25" s="311"/>
      <c r="I25" s="311"/>
      <c r="J25" s="2014"/>
      <c r="K25" s="1251" t="str">
        <f ca="1">项目基本情况!B16&amp;"国有建设用地使用权价格："&amp;O38&amp;"万元"</f>
        <v>出让国有建设用地使用权价格：6747万元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大写金额：人民币陆仟柒佰肆拾柒万元整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单位面积地价：2659元/平方米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楼面地价：1773元/平方米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抵押价格：6747万元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大写金额：人民币陆仟柒佰肆拾柒万元整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6747</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1773</v>
      </c>
      <c r="D33" s="1382" t="s">
        <v>1691</v>
      </c>
      <c r="E33" s="328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2659</v>
      </c>
      <c r="D34" s="1384" t="s">
        <v>1691</v>
      </c>
      <c r="E34" s="332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177</v>
      </c>
      <c r="D35" s="1387" t="s">
        <v>1693</v>
      </c>
      <c r="E35" s="3324"/>
      <c r="F35" s="301" t="s">
        <v>342</v>
      </c>
      <c r="G35" s="982"/>
      <c r="H35" s="981" t="s">
        <v>343</v>
      </c>
      <c r="I35" s="311"/>
      <c r="J35" s="2014"/>
      <c r="K35" s="3297" t="s">
        <v>350</v>
      </c>
      <c r="L35" s="3297" t="s">
        <v>351</v>
      </c>
      <c r="M35" s="1260" t="s">
        <v>352</v>
      </c>
      <c r="N35" s="3297" t="s">
        <v>353</v>
      </c>
      <c r="O35" s="3297" t="s">
        <v>354</v>
      </c>
      <c r="P35" s="2014"/>
      <c r="V35" s="2014"/>
    </row>
    <row r="36" spans="1:26" ht="16.5" customHeight="1">
      <c r="A36" s="303" t="s">
        <v>344</v>
      </c>
      <c r="B36" s="304" t="s">
        <v>333</v>
      </c>
      <c r="C36" s="305" t="s">
        <v>345</v>
      </c>
      <c r="D36" s="305" t="s">
        <v>346</v>
      </c>
      <c r="E36" s="306" t="s">
        <v>347</v>
      </c>
      <c r="F36" s="311"/>
      <c r="G36" s="311"/>
      <c r="H36" s="311"/>
      <c r="I36" s="311"/>
      <c r="J36" s="2016"/>
      <c r="K36" s="3298"/>
      <c r="L36" s="3298"/>
      <c r="M36" s="1262" t="s">
        <v>355</v>
      </c>
      <c r="N36" s="3298"/>
      <c r="O36" s="3298"/>
      <c r="P36" s="2014"/>
      <c r="V36" s="2014"/>
    </row>
    <row r="37" spans="1:26" ht="16.5" customHeight="1" thickBot="1">
      <c r="A37" s="1256" t="s">
        <v>348</v>
      </c>
      <c r="B37" s="307"/>
      <c r="C37" s="294"/>
      <c r="D37" s="294"/>
      <c r="E37" s="295"/>
      <c r="F37" s="311"/>
      <c r="G37" s="311"/>
      <c r="H37" s="311"/>
      <c r="I37" s="311"/>
      <c r="J37" s="2016"/>
      <c r="K37" s="3299"/>
      <c r="L37" s="3299"/>
      <c r="M37" s="1263"/>
      <c r="N37" s="3299"/>
      <c r="O37" s="3299"/>
      <c r="P37" s="2014"/>
      <c r="V37" s="2014"/>
    </row>
    <row r="38" spans="1:26" ht="16.5" customHeight="1" thickBot="1">
      <c r="A38" s="1256" t="s">
        <v>349</v>
      </c>
      <c r="B38" s="307"/>
      <c r="C38" s="294"/>
      <c r="D38" s="294"/>
      <c r="E38" s="295"/>
      <c r="F38" s="311"/>
      <c r="G38" s="311"/>
      <c r="H38" s="311"/>
      <c r="I38" s="311"/>
      <c r="J38" s="2016"/>
      <c r="K38" s="1264">
        <f>'数据-汇总表'!D3</f>
        <v>25374.5</v>
      </c>
      <c r="L38" s="1265">
        <f>'数据-汇总表'!E3</f>
        <v>38061.760000000002</v>
      </c>
      <c r="M38" s="1265">
        <f ca="1">C34</f>
        <v>2659</v>
      </c>
      <c r="N38" s="1265">
        <f ca="1">C33</f>
        <v>1773</v>
      </c>
      <c r="O38" s="1266">
        <f ca="1">C32</f>
        <v>6747</v>
      </c>
      <c r="P38" s="2014"/>
      <c r="V38" s="2014"/>
    </row>
    <row r="39" spans="1:26" ht="16.5" customHeight="1" thickBot="1">
      <c r="A39" s="1261"/>
      <c r="B39" s="308"/>
      <c r="C39" s="309"/>
      <c r="D39" s="309"/>
      <c r="E39" s="310"/>
      <c r="F39" s="311"/>
      <c r="G39" s="311"/>
      <c r="H39" s="311"/>
      <c r="I39" s="311"/>
      <c r="J39" s="2016"/>
      <c r="K39" s="3342" t="str">
        <f>MID(A44,3,LEN(A44)-2)</f>
        <v>抵押价格</v>
      </c>
      <c r="L39" s="3343"/>
      <c r="M39" s="3343"/>
      <c r="N39" s="3344"/>
      <c r="O39" s="1389">
        <f ca="1">C44</f>
        <v>6747</v>
      </c>
      <c r="P39" s="2014"/>
      <c r="V39" s="2014"/>
    </row>
    <row r="40" spans="1:26" ht="19.5" thickBot="1">
      <c r="A40" s="104" t="s">
        <v>873</v>
      </c>
      <c r="B40" s="311"/>
      <c r="C40" s="311"/>
      <c r="D40" s="311"/>
      <c r="E40" s="311"/>
      <c r="F40" s="311"/>
      <c r="G40" s="311"/>
      <c r="H40" s="311"/>
      <c r="I40" s="311"/>
      <c r="J40" s="2016"/>
      <c r="K40" s="3342" t="str">
        <f t="shared" ref="K40:K41" si="0">MID(A45,3,LEN(A45)-2)</f>
        <v/>
      </c>
      <c r="L40" s="3343"/>
      <c r="M40" s="3343"/>
      <c r="N40" s="334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42" t="str">
        <f t="shared" si="0"/>
        <v/>
      </c>
      <c r="L41" s="3343"/>
      <c r="M41" s="3343"/>
      <c r="N41" s="3344"/>
      <c r="O41" s="1389" t="str">
        <f>C46</f>
        <v>——</v>
      </c>
      <c r="P41" s="2014"/>
      <c r="V41" s="2014"/>
    </row>
    <row r="42" spans="1:26" ht="29.25">
      <c r="A42" s="3284" t="s">
        <v>2067</v>
      </c>
      <c r="B42" s="3285"/>
      <c r="C42" s="264">
        <f ca="1">C32</f>
        <v>6747</v>
      </c>
      <c r="D42" s="317">
        <f ca="1">C33</f>
        <v>1773</v>
      </c>
      <c r="E42" s="317">
        <f ca="1">C34</f>
        <v>2659</v>
      </c>
      <c r="F42" s="318">
        <f ca="1">C35</f>
        <v>177</v>
      </c>
      <c r="G42" s="311"/>
      <c r="H42" s="311"/>
      <c r="I42" s="319"/>
      <c r="J42" s="2016"/>
      <c r="K42" s="1267" t="s">
        <v>361</v>
      </c>
      <c r="L42" s="2033" t="s">
        <v>362</v>
      </c>
      <c r="M42" s="1268" t="s">
        <v>363</v>
      </c>
      <c r="N42" s="2034" t="s">
        <v>364</v>
      </c>
      <c r="O42" s="2035" t="s">
        <v>365</v>
      </c>
      <c r="P42" s="2014"/>
      <c r="V42" s="2014"/>
    </row>
    <row r="43" spans="1:26" ht="30">
      <c r="A43" s="3295" t="s">
        <v>2730</v>
      </c>
      <c r="B43" s="329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6783</v>
      </c>
      <c r="M43" s="1271">
        <f>C18</f>
        <v>0.5</v>
      </c>
      <c r="N43" s="1272">
        <f ca="1">IF(N42="测算结果/万元",G19,G20)</f>
        <v>6747</v>
      </c>
      <c r="O43" s="1273">
        <f ca="1">IF(O42="最终结果/万元",C32,C33)</f>
        <v>6747</v>
      </c>
      <c r="P43" s="2014"/>
      <c r="V43" s="2014"/>
    </row>
    <row r="44" spans="1:26" ht="30.75" thickBot="1">
      <c r="A44" s="3284" t="str">
        <f>IF(OR(项目基本情况!E8="抵押价格",项目基本情况!E8="已注销及未注销"),"3.抵押价格","——")</f>
        <v>3.抵押价格</v>
      </c>
      <c r="B44" s="3285"/>
      <c r="C44" s="264">
        <f ca="1">IF(A44="——","——",C42-C43)</f>
        <v>6747</v>
      </c>
      <c r="D44" s="317">
        <f ca="1">ROUND(C44*10000/'数据-汇总表'!E3,0)</f>
        <v>1773</v>
      </c>
      <c r="E44" s="317">
        <f ca="1">ROUND(C44*10000/'数据-汇总表'!D3,0)</f>
        <v>2659</v>
      </c>
      <c r="F44" s="318">
        <f ca="1">ROUND(C44/('数据-汇总表'!D3/666.67),0)</f>
        <v>177</v>
      </c>
      <c r="G44" s="311"/>
      <c r="H44" s="311"/>
      <c r="I44" s="319"/>
      <c r="J44" s="2016"/>
      <c r="K44" s="1274" t="str">
        <f>D4</f>
        <v>剩余法-待开发</v>
      </c>
      <c r="L44" s="1275">
        <f ca="1">IF(L42="估价结果/万元",D19,D20)</f>
        <v>6710</v>
      </c>
      <c r="M44" s="1276">
        <f>D18</f>
        <v>0.5</v>
      </c>
      <c r="N44" s="1277"/>
      <c r="O44" s="1278"/>
      <c r="P44" s="2014"/>
      <c r="V44" s="2014"/>
    </row>
    <row r="45" spans="1:26" ht="15">
      <c r="A45" s="3290" t="str">
        <f>IF(项目基本情况!E8="已注销及未注销","4.抵押担保权已注销时的抵押价格",IF(项目基本情况!E8="已注销","3.抵押担保权已注销时的抵押价格","——"))</f>
        <v>——</v>
      </c>
      <c r="B45" s="329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286" t="str">
        <f>IF(项目基本情况!E9="抵押净值",IF(A45="——","4.抵押净值","5.抵押净值"),"——")</f>
        <v>——</v>
      </c>
      <c r="B46" s="328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1" t="s">
        <v>374</v>
      </c>
      <c r="B63" s="3332"/>
      <c r="C63" s="3333"/>
      <c r="D63" s="341">
        <f ca="1">ROUND(C42*F63,0)</f>
        <v>4048</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292" t="s">
        <v>378</v>
      </c>
      <c r="B64" s="3293"/>
      <c r="C64" s="3293"/>
      <c r="D64" s="3293"/>
      <c r="E64" s="3293"/>
      <c r="F64" s="3293"/>
      <c r="G64" s="329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288" t="s">
        <v>386</v>
      </c>
      <c r="B66" s="3289"/>
      <c r="C66" s="3289"/>
      <c r="D66" s="261">
        <f ca="1">IF(H66="情况1",0,IF(H66="情况2",D70,IF(H66="情况3",D71,IF(H66="情况4",D72))))</f>
        <v>212</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46" t="s">
        <v>385</v>
      </c>
      <c r="M66" s="3347"/>
      <c r="N66" s="2423"/>
      <c r="O66" s="2424"/>
      <c r="P66" s="2425"/>
      <c r="Q66" s="2014"/>
      <c r="R66" s="2014"/>
      <c r="S66" s="2014"/>
      <c r="T66" s="2014"/>
      <c r="U66" s="2014"/>
      <c r="V66" s="2014"/>
    </row>
    <row r="67" spans="1:22" ht="25.5" customHeight="1">
      <c r="A67" s="352" t="s">
        <v>390</v>
      </c>
      <c r="B67" s="3279" t="s">
        <v>391</v>
      </c>
      <c r="C67" s="3279"/>
      <c r="D67" s="353">
        <v>0</v>
      </c>
      <c r="E67" s="41" t="s">
        <v>392</v>
      </c>
      <c r="F67" s="62" t="s">
        <v>21</v>
      </c>
      <c r="G67" s="3334"/>
      <c r="H67" s="311"/>
      <c r="I67" s="1288"/>
      <c r="J67" s="2021"/>
      <c r="K67" s="1962">
        <v>2</v>
      </c>
      <c r="L67" s="3345" t="s">
        <v>389</v>
      </c>
      <c r="M67" s="3345"/>
      <c r="N67" s="1321">
        <f>'数据-取费表'!B2</f>
        <v>43770</v>
      </c>
      <c r="O67" s="1321"/>
      <c r="P67" s="1321"/>
      <c r="Q67" s="2014"/>
      <c r="R67" s="2014"/>
      <c r="S67" s="2014"/>
      <c r="T67" s="2014"/>
      <c r="U67" s="2014"/>
      <c r="V67" s="2014"/>
    </row>
    <row r="68" spans="1:22" ht="25.5" customHeight="1">
      <c r="A68" s="354"/>
      <c r="B68" s="3279" t="s">
        <v>394</v>
      </c>
      <c r="C68" s="3279"/>
      <c r="D68" s="355"/>
      <c r="E68" s="77"/>
      <c r="F68" s="356"/>
      <c r="G68" s="3335"/>
      <c r="H68" s="311"/>
      <c r="I68" s="1288"/>
      <c r="J68" s="2021"/>
      <c r="K68" s="1962">
        <v>3</v>
      </c>
      <c r="L68" s="3345" t="s">
        <v>393</v>
      </c>
      <c r="M68" s="3345"/>
      <c r="N68" s="1289">
        <f ca="1">C42</f>
        <v>6747</v>
      </c>
      <c r="O68" s="1289"/>
      <c r="P68" s="1289"/>
      <c r="Q68" s="2014"/>
      <c r="R68" s="2014"/>
      <c r="S68" s="2014"/>
      <c r="T68" s="2014"/>
      <c r="U68" s="2014"/>
      <c r="V68" s="2014"/>
    </row>
    <row r="69" spans="1:22" ht="12" customHeight="1">
      <c r="A69" s="357"/>
      <c r="B69" s="3279" t="s">
        <v>395</v>
      </c>
      <c r="C69" s="3279"/>
      <c r="D69" s="358"/>
      <c r="E69" s="73"/>
      <c r="F69" s="356"/>
      <c r="G69" s="3336"/>
      <c r="H69" s="311"/>
      <c r="I69" s="1288"/>
      <c r="J69" s="2021"/>
      <c r="K69" s="1290">
        <v>4</v>
      </c>
      <c r="L69" s="3350" t="s">
        <v>2883</v>
      </c>
      <c r="M69" s="3351"/>
      <c r="N69" s="1291">
        <f ca="1">C44</f>
        <v>6747</v>
      </c>
      <c r="O69" s="1291"/>
      <c r="P69" s="1291"/>
      <c r="Q69" s="2014"/>
      <c r="R69" s="2014"/>
      <c r="S69" s="2014"/>
      <c r="T69" s="2014"/>
      <c r="U69" s="2014"/>
      <c r="V69" s="2014"/>
    </row>
    <row r="70" spans="1:22" ht="24" customHeight="1">
      <c r="A70" s="359" t="s">
        <v>396</v>
      </c>
      <c r="B70" s="3279" t="s">
        <v>397</v>
      </c>
      <c r="C70" s="3279"/>
      <c r="D70" s="358">
        <f ca="1">ROUND(D63*'数据-取费表'!B41/(1+'数据-取费表'!C42),0)</f>
        <v>212</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280" t="s">
        <v>405</v>
      </c>
      <c r="C71" s="3281"/>
      <c r="D71" s="358">
        <f ca="1">ROUND(D63*'数据-取费表'!B41/(1+'数据-取费表'!C42),0)</f>
        <v>212</v>
      </c>
      <c r="E71" s="17" t="s">
        <v>398</v>
      </c>
      <c r="F71" s="360">
        <f>'数据-取费表'!B41</f>
        <v>5.5000000000000007E-2</v>
      </c>
      <c r="G71" s="361"/>
      <c r="H71" s="311"/>
      <c r="I71" s="1288"/>
      <c r="J71" s="2021"/>
      <c r="K71" s="3013" t="s">
        <v>399</v>
      </c>
      <c r="L71" s="3352" t="s">
        <v>400</v>
      </c>
      <c r="M71" s="3352"/>
      <c r="N71" s="3013" t="s">
        <v>401</v>
      </c>
      <c r="O71" s="3013" t="s">
        <v>402</v>
      </c>
      <c r="P71" s="3013" t="s">
        <v>403</v>
      </c>
      <c r="Q71" s="2014"/>
      <c r="R71" s="2014"/>
      <c r="S71" s="2014"/>
      <c r="T71" s="2014"/>
      <c r="U71" s="2014"/>
      <c r="V71" s="2014"/>
    </row>
    <row r="72" spans="1:22" ht="12" customHeight="1">
      <c r="A72" s="359" t="s">
        <v>407</v>
      </c>
      <c r="B72" s="3280" t="s">
        <v>408</v>
      </c>
      <c r="C72" s="3281"/>
      <c r="D72" s="358">
        <f ca="1">C86</f>
        <v>102</v>
      </c>
      <c r="E72" s="73" t="s">
        <v>409</v>
      </c>
      <c r="F72" s="360">
        <f>'数据-取费表'!B41</f>
        <v>5.5000000000000007E-2</v>
      </c>
      <c r="G72" s="361"/>
      <c r="H72" s="1294"/>
      <c r="I72" s="1288"/>
      <c r="J72" s="2021"/>
      <c r="K72" s="1962">
        <v>1</v>
      </c>
      <c r="L72" s="3327" t="s">
        <v>406</v>
      </c>
      <c r="M72" s="3327"/>
      <c r="N72" s="1292">
        <f ca="1">D66</f>
        <v>212</v>
      </c>
      <c r="O72" s="1845" t="str">
        <f>E66</f>
        <v>销售额×税（费）率</v>
      </c>
      <c r="P72" s="1293">
        <f>F66</f>
        <v>5.5000000000000007E-2</v>
      </c>
      <c r="Q72" s="2014"/>
      <c r="R72" s="2014"/>
      <c r="S72" s="2014"/>
      <c r="T72" s="2014"/>
      <c r="U72" s="2014"/>
      <c r="V72" s="2014"/>
    </row>
    <row r="73" spans="1:22" ht="24" customHeight="1">
      <c r="A73" s="3321" t="s">
        <v>411</v>
      </c>
      <c r="B73" s="3289"/>
      <c r="C73" s="3289"/>
      <c r="D73" s="362">
        <f>IF(H73="个人住宅",0,ROUND(D63*I73,0))</f>
        <v>0</v>
      </c>
      <c r="E73" s="17" t="s">
        <v>412</v>
      </c>
      <c r="F73" s="360" t="str">
        <f>IF(H73="正常",I73,"免征")</f>
        <v>免征</v>
      </c>
      <c r="G73" s="361"/>
      <c r="H73" s="191" t="s">
        <v>2455</v>
      </c>
      <c r="I73" s="360">
        <f>'数据-取费表'!B49</f>
        <v>5.0000000000000001E-4</v>
      </c>
      <c r="J73" s="2021"/>
      <c r="K73" s="1962">
        <v>2</v>
      </c>
      <c r="L73" s="3327" t="s">
        <v>410</v>
      </c>
      <c r="M73" s="3327"/>
      <c r="N73" s="1292">
        <f t="shared" ref="N73:P74" si="1">D73</f>
        <v>0</v>
      </c>
      <c r="O73" s="1845" t="str">
        <f t="shared" si="1"/>
        <v>销售额×税（费）率</v>
      </c>
      <c r="P73" s="1293" t="str">
        <f t="shared" si="1"/>
        <v>免征</v>
      </c>
      <c r="Q73" s="2014"/>
      <c r="R73" s="2014"/>
      <c r="S73" s="2014"/>
      <c r="T73" s="2014"/>
      <c r="U73" s="2014"/>
      <c r="V73" s="2014"/>
    </row>
    <row r="74" spans="1:22" ht="24.75">
      <c r="A74" s="3321" t="s">
        <v>415</v>
      </c>
      <c r="B74" s="3289"/>
      <c r="C74" s="3289"/>
      <c r="D74" s="362">
        <f ca="1">IF(H74="个人住宅",D75,D76)</f>
        <v>1639</v>
      </c>
      <c r="E74" s="17" t="s">
        <v>416</v>
      </c>
      <c r="F74" s="360" t="str">
        <f>IF(H74="正常",F76,"免征")</f>
        <v>——</v>
      </c>
      <c r="G74" s="983" t="s">
        <v>417</v>
      </c>
      <c r="H74" s="363" t="s">
        <v>413</v>
      </c>
      <c r="I74" s="42"/>
      <c r="J74" s="2021"/>
      <c r="K74" s="1962">
        <v>3</v>
      </c>
      <c r="L74" s="3327" t="s">
        <v>414</v>
      </c>
      <c r="M74" s="3327"/>
      <c r="N74" s="1292">
        <f t="shared" ca="1" si="1"/>
        <v>1639</v>
      </c>
      <c r="O74" s="1845" t="str">
        <f t="shared" si="1"/>
        <v>增值额×税（费）率</v>
      </c>
      <c r="P74" s="1295" t="str">
        <f t="shared" si="1"/>
        <v>——</v>
      </c>
      <c r="Q74" s="2014"/>
      <c r="R74" s="2014"/>
      <c r="S74" s="2014"/>
      <c r="T74" s="2014"/>
      <c r="U74" s="2014"/>
      <c r="V74" s="2014"/>
    </row>
    <row r="75" spans="1:22" ht="24">
      <c r="A75" s="359" t="s">
        <v>418</v>
      </c>
      <c r="B75" s="3277" t="s">
        <v>419</v>
      </c>
      <c r="C75" s="3307"/>
      <c r="D75" s="364">
        <v>0</v>
      </c>
      <c r="E75" s="41" t="s">
        <v>420</v>
      </c>
      <c r="F75" s="365"/>
      <c r="G75" s="361"/>
      <c r="H75" s="42"/>
      <c r="I75" s="42"/>
      <c r="J75" s="2021"/>
      <c r="K75" s="3006">
        <f>IF(H77="非个人房产","",4)</f>
        <v>4</v>
      </c>
      <c r="L75" s="3327" t="str">
        <f>IF(H77="非个人房产","——","个人所得税")</f>
        <v>个人所得税</v>
      </c>
      <c r="M75" s="3327"/>
      <c r="N75" s="1296">
        <f ca="1">D77</f>
        <v>40</v>
      </c>
      <c r="O75" s="1858" t="str">
        <f>E77</f>
        <v>销售额×税（费）率</v>
      </c>
      <c r="P75" s="1297">
        <f>F77</f>
        <v>0.01</v>
      </c>
      <c r="Q75" s="2014"/>
      <c r="R75" s="2014"/>
      <c r="S75" s="2014"/>
      <c r="T75" s="2014"/>
      <c r="U75" s="2014"/>
      <c r="V75" s="2014"/>
    </row>
    <row r="76" spans="1:22" ht="24.75">
      <c r="A76" s="359" t="s">
        <v>396</v>
      </c>
      <c r="B76" s="3277" t="s">
        <v>422</v>
      </c>
      <c r="C76" s="3278"/>
      <c r="D76" s="362">
        <f ca="1">IF(H76="转让取得",C99,C115)</f>
        <v>1639</v>
      </c>
      <c r="E76" s="17" t="s">
        <v>423</v>
      </c>
      <c r="F76" s="53" t="s">
        <v>21</v>
      </c>
      <c r="G76" s="361"/>
      <c r="H76" s="363" t="s">
        <v>424</v>
      </c>
      <c r="I76" s="42"/>
      <c r="J76" s="2021"/>
      <c r="K76" s="3006" t="str">
        <f>IF(项目基本情况!K6="上海银行",IF(K75="",4,K75+1),"")</f>
        <v/>
      </c>
      <c r="L76" s="3338" t="str">
        <f>IF(项目基本情况!K6="上海银行","其他处置费用","")</f>
        <v/>
      </c>
      <c r="M76" s="3339"/>
      <c r="N76" s="1292" t="str">
        <f>IF(项目基本情况!K6="上海银行",N89,"")</f>
        <v/>
      </c>
      <c r="O76" s="3340" t="str">
        <f>IF(项目基本情况!K6="上海银行","包含处置中涉及的律师、诉讼、拍卖、评估等费用","")</f>
        <v/>
      </c>
      <c r="P76" s="3341"/>
      <c r="Q76" s="2014"/>
      <c r="R76" s="2014"/>
      <c r="S76" s="2014"/>
      <c r="T76" s="2014"/>
      <c r="U76" s="2014"/>
      <c r="V76" s="2014"/>
    </row>
    <row r="77" spans="1:22" ht="26.25" thickBot="1">
      <c r="A77" s="3329" t="s">
        <v>426</v>
      </c>
      <c r="B77" s="3330"/>
      <c r="C77" s="3330"/>
      <c r="D77" s="366">
        <f ca="1">IF(H77="非个人房产","——",IF(H77="个人住宅",0,ROUND(D63*I77,0)))</f>
        <v>40</v>
      </c>
      <c r="E77" s="367" t="str">
        <f>IF(H77="非个人房产","——","销售额×税（费）率")</f>
        <v>销售额×税（费）率</v>
      </c>
      <c r="F77" s="368">
        <f>IF(H77="非个人房产","——",IF(H77="个人住宅","免征",I77))</f>
        <v>0.01</v>
      </c>
      <c r="G77" s="984" t="s">
        <v>417</v>
      </c>
      <c r="H77" s="363" t="s">
        <v>2884</v>
      </c>
      <c r="I77" s="369">
        <v>0.01</v>
      </c>
      <c r="J77" s="2021"/>
      <c r="K77" s="3328">
        <f>IF(AND(K75="",K76=""),4,IF(项目基本情况!K6="上海银行",K76+1,K75+1))</f>
        <v>5</v>
      </c>
      <c r="L77" s="3327" t="s">
        <v>2885</v>
      </c>
      <c r="M77" s="3012" t="s">
        <v>421</v>
      </c>
      <c r="N77" s="1298"/>
      <c r="O77" s="1299">
        <f ca="1">SUMIF(N72:N76,"&lt;9e307")</f>
        <v>1891</v>
      </c>
      <c r="P77" s="1300"/>
      <c r="Q77" s="3010">
        <f ca="1">O77/N69</f>
        <v>0.28027271379872537</v>
      </c>
      <c r="R77" s="2014"/>
      <c r="S77" s="2014"/>
      <c r="T77" s="2014"/>
      <c r="U77" s="2014"/>
      <c r="V77" s="2014"/>
    </row>
    <row r="78" spans="1:22" ht="12" customHeight="1">
      <c r="A78" s="1301"/>
      <c r="B78" s="311"/>
      <c r="C78" s="311"/>
      <c r="D78" s="311"/>
      <c r="E78" s="42"/>
      <c r="F78" s="42"/>
      <c r="G78" s="42"/>
      <c r="H78" s="1003"/>
      <c r="I78" s="311"/>
      <c r="J78" s="2021"/>
      <c r="K78" s="3328"/>
      <c r="L78" s="3327"/>
      <c r="M78" s="3012" t="s">
        <v>425</v>
      </c>
      <c r="N78" s="1298"/>
      <c r="O78" s="1299" t="str">
        <f ca="1">NUMBERSTRING(INT(O77*10000),2)&amp;"元整"</f>
        <v>壹仟捌佰玖拾壹万元整</v>
      </c>
      <c r="P78" s="1300"/>
      <c r="Q78" s="2014"/>
      <c r="R78" s="2014"/>
      <c r="S78" s="2014"/>
      <c r="T78" s="2014"/>
      <c r="U78" s="2014"/>
      <c r="V78" s="2014"/>
    </row>
    <row r="79" spans="1:22" ht="13.5" thickBot="1">
      <c r="A79" s="3322" t="s">
        <v>427</v>
      </c>
      <c r="B79" s="3322"/>
      <c r="C79" s="3322"/>
      <c r="D79" s="3322"/>
      <c r="E79" s="3322"/>
      <c r="F79" s="42"/>
      <c r="G79" s="42"/>
      <c r="H79" s="1003"/>
      <c r="I79" s="311"/>
      <c r="J79" s="2021"/>
      <c r="K79" s="3348">
        <f>K77+1</f>
        <v>6</v>
      </c>
      <c r="L79" s="3327" t="s">
        <v>2886</v>
      </c>
      <c r="M79" s="3012" t="s">
        <v>421</v>
      </c>
      <c r="N79" s="1298"/>
      <c r="O79" s="1299">
        <f ca="1">N69-O77</f>
        <v>4856</v>
      </c>
      <c r="P79" s="1300"/>
      <c r="Q79" s="2014"/>
      <c r="R79" s="2014"/>
      <c r="S79" s="2014"/>
      <c r="T79" s="2014"/>
      <c r="U79" s="2014"/>
      <c r="V79" s="2014"/>
    </row>
    <row r="80" spans="1:22" ht="25.5">
      <c r="A80" s="3317" t="s">
        <v>428</v>
      </c>
      <c r="B80" s="3318"/>
      <c r="C80" s="994"/>
      <c r="D80" s="994" t="s">
        <v>429</v>
      </c>
      <c r="E80" s="370" t="s">
        <v>430</v>
      </c>
      <c r="F80" s="42"/>
      <c r="G80" s="42"/>
      <c r="H80" s="1003"/>
      <c r="I80" s="311"/>
      <c r="J80" s="2014"/>
      <c r="K80" s="3349"/>
      <c r="L80" s="3327"/>
      <c r="M80" s="3012" t="s">
        <v>425</v>
      </c>
      <c r="N80" s="1298"/>
      <c r="O80" s="1299" t="str">
        <f ca="1">NUMBERSTRING(INT(O79*10000),2)&amp;"元整"</f>
        <v>肆仟捌佰伍拾陆万元整</v>
      </c>
      <c r="P80" s="1300"/>
      <c r="Q80" s="2014"/>
      <c r="R80" s="2014"/>
      <c r="S80" s="2014"/>
      <c r="T80" s="2014"/>
      <c r="U80" s="2014"/>
      <c r="V80" s="2014"/>
    </row>
    <row r="81" spans="1:26" ht="13.5" thickBot="1">
      <c r="A81" s="381" t="s">
        <v>1823</v>
      </c>
      <c r="B81" s="371" t="s">
        <v>431</v>
      </c>
      <c r="C81" s="372">
        <f ca="1">ROUND((C82+C83)/(1+'数据-取费表'!C42),0)</f>
        <v>3855</v>
      </c>
      <c r="D81" s="373"/>
      <c r="E81" s="374"/>
      <c r="F81" s="42"/>
      <c r="G81" s="42"/>
      <c r="H81" s="1003"/>
      <c r="I81" s="311"/>
      <c r="J81" s="2014"/>
      <c r="K81" s="3006">
        <f>K79+1</f>
        <v>7</v>
      </c>
      <c r="L81" s="3325" t="s">
        <v>2887</v>
      </c>
      <c r="M81" s="3326"/>
      <c r="N81" s="1302"/>
      <c r="O81" s="1303">
        <f ca="1">ROUND(O79*10000/'数据-汇总表'!E3,0)</f>
        <v>1276</v>
      </c>
      <c r="P81" s="1304"/>
      <c r="Q81" s="2014"/>
      <c r="R81" s="2014"/>
      <c r="S81" s="2014"/>
      <c r="T81" s="2014"/>
      <c r="U81" s="2014"/>
      <c r="V81" s="2014"/>
    </row>
    <row r="82" spans="1:26" ht="13.5" thickTop="1">
      <c r="A82" s="375" t="s">
        <v>1824</v>
      </c>
      <c r="B82" s="376" t="s">
        <v>432</v>
      </c>
      <c r="C82" s="377">
        <f ca="1">D63</f>
        <v>4048</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37" t="s">
        <v>2874</v>
      </c>
      <c r="L83" s="3018" t="s">
        <v>2875</v>
      </c>
      <c r="M83" s="3008">
        <f ca="1">IF(N69&gt;10000,N69*0.5%,IF(AND(N69&gt;1000,N69&lt;=10000),N69*1%,IF(AND(N69&gt;100,N69&lt;=1000),N69*3%,IF(AND(N69&gt;10,N69&lt;=100),N69*5%,N69*8%))))</f>
        <v>67.47</v>
      </c>
      <c r="N83" s="53">
        <f ca="1">ROUND(M83,1)</f>
        <v>67.5</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337"/>
      <c r="L84" s="3018" t="s">
        <v>2876</v>
      </c>
      <c r="M84" s="3008">
        <f ca="1">IF(N69&gt;2000,N69*0.5%,IF(AND(N69&gt;1000,N69&lt;=2000),N69*0.6%,IF(AND(N69&gt;500,N69&lt;=1000),N69*0.7%,IF(AND(N69&gt;200,N69&lt;=500),N69*0.8%,IF(AND(N69&gt;100,N69&lt;=200),N69*0.9%,IF(AND(N69&gt;50,N69&lt;=100),N69*1%,IF(AND(N69&gt;20,N69&lt;=50),N69*1.5%,IF(AND(N69&gt;10,N69&lt;=20),N69*2%,IF(AND(N69&gt;1,N69&lt;=10),N69*2.5%)))))))))</f>
        <v>33.734999999999999</v>
      </c>
      <c r="N84" s="53">
        <f t="shared" ref="N84:N85" ca="1" si="2">ROUND(M84,1)</f>
        <v>33.700000000000003</v>
      </c>
      <c r="O84" s="2014" t="s">
        <v>2877</v>
      </c>
      <c r="P84" s="2014"/>
      <c r="Q84" s="2014"/>
      <c r="R84" s="2014"/>
      <c r="S84" s="2014"/>
      <c r="T84" s="2014"/>
      <c r="U84" s="2014"/>
      <c r="V84" s="2014"/>
    </row>
    <row r="85" spans="1:26" ht="12.75">
      <c r="A85" s="381" t="s">
        <v>1827</v>
      </c>
      <c r="B85" s="382" t="s">
        <v>435</v>
      </c>
      <c r="C85" s="385">
        <f ca="1">C81-C84</f>
        <v>1855</v>
      </c>
      <c r="D85" s="378" t="s">
        <v>19</v>
      </c>
      <c r="E85" s="379"/>
      <c r="F85" s="42"/>
      <c r="G85" s="42"/>
      <c r="H85" s="1003"/>
      <c r="I85" s="311"/>
      <c r="J85" s="2014"/>
      <c r="K85" s="3337"/>
      <c r="L85" s="3018" t="s">
        <v>2878</v>
      </c>
      <c r="M85" s="3008">
        <f ca="1">IF(N69&gt;1000,N69*0.1%,IF(AND(N69&gt;500,N69&lt;=1000),N69*0.5%,IF(AND(N69&gt;50,N69&lt;=500),N69*1%,IF(AND(N69&gt;1,N69&lt;=50),N69*1.5%))))</f>
        <v>6.7469999999999999</v>
      </c>
      <c r="N85" s="53">
        <f t="shared" ca="1" si="2"/>
        <v>6.7</v>
      </c>
      <c r="O85" s="2014" t="s">
        <v>2877</v>
      </c>
      <c r="P85" s="2014"/>
      <c r="Q85" s="2014"/>
      <c r="R85" s="2014"/>
      <c r="S85" s="2014"/>
      <c r="T85" s="2014"/>
      <c r="U85" s="2014"/>
      <c r="V85" s="2014"/>
    </row>
    <row r="86" spans="1:26" ht="13.5" thickBot="1">
      <c r="A86" s="386" t="s">
        <v>1828</v>
      </c>
      <c r="B86" s="387" t="s">
        <v>436</v>
      </c>
      <c r="C86" s="388">
        <f ca="1">IF(C85&lt;=0,0,ROUND(C85*D86,0))</f>
        <v>102</v>
      </c>
      <c r="D86" s="389">
        <f>'数据-取费表'!B41</f>
        <v>5.5000000000000007E-2</v>
      </c>
      <c r="E86" s="390"/>
      <c r="F86" s="42"/>
      <c r="G86" s="42"/>
      <c r="H86" s="1003"/>
      <c r="I86" s="311"/>
      <c r="J86" s="2014"/>
      <c r="K86" s="3337"/>
      <c r="L86" s="3018" t="s">
        <v>2879</v>
      </c>
      <c r="M86" s="3008">
        <f ca="1">N69*0.5%</f>
        <v>33.734999999999999</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37"/>
      <c r="L87" s="3018" t="s">
        <v>2881</v>
      </c>
      <c r="M87" s="3008">
        <f ca="1">IF(N69&gt;=10000,(8.25+(N69-10000)*0.01%),IF(AND(N69&gt;=8000,N69&lt;10000),(7.85+(N69-8000)*0.02%),IF(AND(N69&gt;=5000,N69&lt;8000),(6.65+(N69-5000)*0.04%),IF(AND(N69&gt;=2000,N69&lt;5000),(4.25+(PN69-2000)*0.08%),IF(AND(N69&gt;=1000,N69&lt;2000),(2.75+(N69-1000)*0.15%),IF(AND(N69&gt;=100,N69&lt;1000),(0.5+(N69-100)*0.25%),IF(AND(N69&gt;0,N69&lt;100),N69*0.5%)))))))</f>
        <v>7.3488000000000007</v>
      </c>
      <c r="N87" s="53">
        <f ca="1">ROUND(M87*0.9,1)</f>
        <v>6.6</v>
      </c>
      <c r="O87" s="3011"/>
      <c r="P87" s="311"/>
      <c r="Q87" s="2014"/>
      <c r="R87" s="2014"/>
      <c r="S87" s="2014"/>
      <c r="T87" s="2014"/>
      <c r="U87" s="2014"/>
      <c r="V87" s="2014"/>
      <c r="W87" s="292"/>
      <c r="X87" s="292"/>
      <c r="Y87" s="292"/>
      <c r="Z87" s="292"/>
    </row>
    <row r="88" spans="1:26" s="1310" customFormat="1" ht="15" thickBot="1">
      <c r="A88" s="3319" t="s">
        <v>437</v>
      </c>
      <c r="B88" s="3320"/>
      <c r="C88" s="3320"/>
      <c r="D88" s="3320"/>
      <c r="E88" s="3320"/>
      <c r="F88" s="3320"/>
      <c r="G88" s="3320"/>
      <c r="H88" s="3320"/>
      <c r="I88" s="1311"/>
      <c r="J88" s="2022"/>
      <c r="K88" s="3337"/>
      <c r="L88" s="3018" t="s">
        <v>2882</v>
      </c>
      <c r="M88" s="3008">
        <f ca="1">IF(N69&gt;10000,N69*0.5%,IF(AND(N69&gt;5000,N69&lt;=10000),N69*1%,IF(AND(N69&gt;1000,N69&lt;=5000),N69*2%,IF(AND(N69&gt;200,N69&lt;=1000),N69*3%,N69*5%))))</f>
        <v>67.47</v>
      </c>
      <c r="N88" s="53">
        <f ca="1">ROUND(M88,1)</f>
        <v>67.5</v>
      </c>
      <c r="O88" s="3011"/>
      <c r="P88" s="11"/>
      <c r="Q88" s="2019"/>
      <c r="R88" s="2019"/>
      <c r="S88" s="2019"/>
      <c r="T88" s="2019"/>
      <c r="U88" s="2019"/>
      <c r="V88" s="2019"/>
      <c r="W88" s="2023"/>
      <c r="X88" s="2023"/>
      <c r="Y88" s="2023"/>
      <c r="Z88" s="2023"/>
    </row>
    <row r="89" spans="1:26" s="1310" customFormat="1" ht="14.25">
      <c r="A89" s="3317" t="s">
        <v>428</v>
      </c>
      <c r="B89" s="3318"/>
      <c r="C89" s="994"/>
      <c r="D89" s="994" t="s">
        <v>429</v>
      </c>
      <c r="E89" s="391" t="s">
        <v>438</v>
      </c>
      <c r="F89" s="392"/>
      <c r="G89" s="392"/>
      <c r="H89" s="393"/>
      <c r="I89" s="1312"/>
      <c r="J89" s="2024"/>
      <c r="K89" s="3337"/>
      <c r="L89" s="3018" t="s">
        <v>27</v>
      </c>
      <c r="M89" s="3009"/>
      <c r="N89" s="53">
        <f ca="1">ROUND(SUM(N83:N88),0)</f>
        <v>183</v>
      </c>
      <c r="O89" s="3019">
        <f ca="1">N89/N69</f>
        <v>2.712316585148955E-2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3855</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2580</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80" t="s">
        <v>447</v>
      </c>
      <c r="F94" s="3279"/>
      <c r="G94" s="3279"/>
      <c r="H94" s="331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19</v>
      </c>
      <c r="D96" s="406">
        <f>'数据-取费表'!B43</f>
        <v>5.000000000000001E-3</v>
      </c>
      <c r="E96" s="3308" t="s">
        <v>2428</v>
      </c>
      <c r="F96" s="3309"/>
      <c r="G96" s="3309"/>
      <c r="H96" s="331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1275</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0.4941860465116279</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383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19" t="s">
        <v>454</v>
      </c>
      <c r="B101" s="3320"/>
      <c r="C101" s="3320"/>
      <c r="D101" s="3320"/>
      <c r="E101" s="3320"/>
      <c r="F101" s="3320"/>
      <c r="G101" s="3320"/>
      <c r="H101" s="332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17" t="s">
        <v>428</v>
      </c>
      <c r="B102" s="331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3855</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709</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11" t="s">
        <v>462</v>
      </c>
      <c r="F109" s="3309"/>
      <c r="G109" s="3309"/>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11" t="s">
        <v>464</v>
      </c>
      <c r="F110" s="3309"/>
      <c r="G110" s="3309"/>
      <c r="H110" s="331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19</v>
      </c>
      <c r="D111" s="406">
        <f>'数据-取费表'!B43</f>
        <v>5.000000000000001E-3</v>
      </c>
      <c r="E111" s="3308" t="s">
        <v>2428</v>
      </c>
      <c r="F111" s="3309"/>
      <c r="G111" s="3309"/>
      <c r="H111" s="331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11" t="s">
        <v>2453</v>
      </c>
      <c r="F112" s="3309"/>
      <c r="G112" s="3309"/>
      <c r="H112" s="331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3146</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4.4372355430183354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1639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7688</v>
      </c>
      <c r="D13" s="451"/>
      <c r="E13" s="365"/>
      <c r="F13" s="452"/>
      <c r="G13" s="444"/>
      <c r="H13" s="447"/>
      <c r="I13" s="447"/>
      <c r="J13" s="447"/>
      <c r="K13" s="448"/>
    </row>
    <row r="14" spans="1:41" s="2102" customFormat="1" ht="13.5" customHeight="1">
      <c r="A14" s="1619" t="s">
        <v>1849</v>
      </c>
      <c r="B14" s="449" t="s">
        <v>480</v>
      </c>
      <c r="C14" s="53">
        <f ca="1">ROUND(C13*F14,0)</f>
        <v>231</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343</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761</v>
      </c>
      <c r="D16" s="451">
        <f ca="1">IF(B1="",'数据-汇总表'!E3,INDIRECT("'数据-取费表'!K"&amp;$K$1)+INDIRECT("'数据-取费表'!S"&amp;$K$1))</f>
        <v>38061.760000000002</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115</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9138</v>
      </c>
      <c r="D18" s="461"/>
      <c r="E18" s="462"/>
      <c r="F18" s="462"/>
      <c r="G18" s="1323" t="s">
        <v>2432</v>
      </c>
      <c r="H18" s="447"/>
      <c r="I18" s="447"/>
      <c r="J18" s="447"/>
      <c r="K18" s="448"/>
    </row>
    <row r="19" spans="1:14" s="2105" customFormat="1" ht="13.5" customHeight="1">
      <c r="A19" s="1620" t="s">
        <v>1854</v>
      </c>
      <c r="B19" s="459" t="s">
        <v>493</v>
      </c>
      <c r="C19" s="460">
        <f ca="1">ROUND(C18*F19,0)</f>
        <v>183</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443</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443</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1025</v>
      </c>
      <c r="D24" s="489">
        <f ca="1">C26</f>
        <v>2.2000000000000001E-3</v>
      </c>
      <c r="E24" s="469" t="s">
        <v>507</v>
      </c>
      <c r="F24" s="479">
        <f ca="1">IF(B1="",'数据-取费表'!Q16,INDIRECT("'数据-取费表'!q"&amp;$K$1))</f>
        <v>0.11</v>
      </c>
      <c r="G24" s="444"/>
      <c r="H24" s="447"/>
      <c r="I24" s="447"/>
      <c r="J24" s="447"/>
      <c r="K24" s="448"/>
    </row>
    <row r="25" spans="1:14" s="2106" customFormat="1" ht="13.5" customHeight="1">
      <c r="A25" s="1619" t="s">
        <v>1848</v>
      </c>
      <c r="B25" s="1324" t="s">
        <v>2436</v>
      </c>
      <c r="C25" s="490">
        <f ca="1">ROUND((C18+C19)*F24,0)</f>
        <v>1025</v>
      </c>
      <c r="D25" s="472"/>
      <c r="E25" s="473"/>
      <c r="F25" s="480"/>
      <c r="G25" s="1322" t="s">
        <v>2433</v>
      </c>
      <c r="H25" s="457"/>
      <c r="I25" s="457"/>
      <c r="J25" s="457"/>
      <c r="K25" s="458"/>
    </row>
    <row r="26" spans="1:14" s="2106" customFormat="1" ht="13.5" customHeight="1">
      <c r="A26" s="1619" t="s">
        <v>1849</v>
      </c>
      <c r="B26" s="1324" t="s">
        <v>509</v>
      </c>
      <c r="C26" s="491">
        <f ca="1">ROUND(F20*F24,4)</f>
        <v>2.2000000000000001E-3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11671</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I49" sqref="I49"/>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6783</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1782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2673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178</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62" t="s">
        <v>522</v>
      </c>
      <c r="D6" s="3363"/>
      <c r="E6" s="3362" t="s">
        <v>523</v>
      </c>
      <c r="F6" s="3363"/>
      <c r="G6" s="3362" t="s">
        <v>524</v>
      </c>
      <c r="H6" s="3363"/>
      <c r="I6" s="3362" t="s">
        <v>525</v>
      </c>
      <c r="J6" s="3363"/>
      <c r="K6" s="514" t="s">
        <v>526</v>
      </c>
      <c r="L6" s="2119"/>
      <c r="M6" s="2118"/>
      <c r="N6" s="2118"/>
      <c r="O6" s="2120"/>
      <c r="P6" s="3364" t="s">
        <v>527</v>
      </c>
      <c r="Q6" s="3365"/>
      <c r="R6" s="3370" t="s">
        <v>523</v>
      </c>
      <c r="S6" s="3371"/>
      <c r="T6" s="3370" t="s">
        <v>524</v>
      </c>
      <c r="U6" s="3371"/>
      <c r="V6" s="3357" t="s">
        <v>525</v>
      </c>
      <c r="W6" s="3357"/>
      <c r="X6" s="1554"/>
      <c r="Y6" s="3370" t="s">
        <v>527</v>
      </c>
      <c r="Z6" s="3371"/>
      <c r="AA6" s="3359" t="s">
        <v>523</v>
      </c>
      <c r="AB6" s="3360" t="s">
        <v>524</v>
      </c>
      <c r="AC6" s="3359" t="s">
        <v>525</v>
      </c>
    </row>
    <row r="7" spans="1:30" ht="20.25">
      <c r="A7" s="515"/>
      <c r="B7" s="516"/>
      <c r="C7" s="3378" t="s">
        <v>2931</v>
      </c>
      <c r="D7" s="3379"/>
      <c r="E7" s="3378" t="s">
        <v>2932</v>
      </c>
      <c r="F7" s="3379"/>
      <c r="G7" s="3378" t="s">
        <v>2933</v>
      </c>
      <c r="H7" s="3379"/>
      <c r="I7" s="3378" t="s">
        <v>2934</v>
      </c>
      <c r="J7" s="3379"/>
      <c r="K7" s="514"/>
      <c r="L7" s="2119"/>
      <c r="M7" s="2118"/>
      <c r="N7" s="2118"/>
      <c r="O7" s="2120"/>
      <c r="P7" s="3366"/>
      <c r="Q7" s="3367"/>
      <c r="R7" s="3372"/>
      <c r="S7" s="3373"/>
      <c r="T7" s="3372"/>
      <c r="U7" s="3373"/>
      <c r="V7" s="3357"/>
      <c r="W7" s="3357"/>
      <c r="X7" s="1554"/>
      <c r="Y7" s="3372"/>
      <c r="Z7" s="3373"/>
      <c r="AA7" s="3360"/>
      <c r="AB7" s="3360"/>
      <c r="AC7" s="3360"/>
    </row>
    <row r="8" spans="1:30" ht="21" thickBot="1">
      <c r="A8" s="515"/>
      <c r="B8" s="516"/>
      <c r="C8" s="3380" t="s">
        <v>2935</v>
      </c>
      <c r="D8" s="3381"/>
      <c r="E8" s="3380" t="s">
        <v>2935</v>
      </c>
      <c r="F8" s="3381"/>
      <c r="G8" s="3376" t="s">
        <v>2935</v>
      </c>
      <c r="H8" s="3377"/>
      <c r="I8" s="3376" t="s">
        <v>2935</v>
      </c>
      <c r="J8" s="3377"/>
      <c r="K8" s="514" t="s">
        <v>528</v>
      </c>
      <c r="L8" s="2119"/>
      <c r="M8" s="2118"/>
      <c r="N8" s="2118"/>
      <c r="O8" s="2120"/>
      <c r="P8" s="3368"/>
      <c r="Q8" s="3369"/>
      <c r="R8" s="3372"/>
      <c r="S8" s="3373"/>
      <c r="T8" s="3374"/>
      <c r="U8" s="3375"/>
      <c r="V8" s="3357"/>
      <c r="W8" s="3357"/>
      <c r="X8" s="1554"/>
      <c r="Y8" s="3374"/>
      <c r="Z8" s="3375"/>
      <c r="AA8" s="3361"/>
      <c r="AB8" s="3361"/>
      <c r="AC8" s="3361"/>
    </row>
    <row r="9" spans="1:30" s="1216" customFormat="1" ht="21" thickBot="1">
      <c r="A9" s="2868"/>
      <c r="B9" s="2875" t="s">
        <v>529</v>
      </c>
      <c r="C9" s="2867">
        <f>'数据-取费表'!B2</f>
        <v>43770</v>
      </c>
      <c r="D9" s="520">
        <v>100</v>
      </c>
      <c r="E9" s="521">
        <v>43770</v>
      </c>
      <c r="F9" s="522">
        <f>SUMIF(72:72,YEAR(E9)&amp;"-"&amp;INT((MONTH(E9)+2)/3),73:73)</f>
        <v>100</v>
      </c>
      <c r="G9" s="521">
        <v>43770</v>
      </c>
      <c r="H9" s="520">
        <f>SUMIF(72:72,YEAR(G9)&amp;"-"&amp;INT((MONTH(G9)+2)/3),73:73)</f>
        <v>100</v>
      </c>
      <c r="I9" s="521">
        <v>43770</v>
      </c>
      <c r="J9" s="520">
        <f>SUMIF(72:72,YEAR(I9)&amp;"-"&amp;INT((MONTH(I9)+2)/3),73:73)</f>
        <v>100</v>
      </c>
      <c r="K9" s="524"/>
      <c r="L9" s="2121"/>
      <c r="M9" s="2118"/>
      <c r="N9" s="2118"/>
      <c r="O9" s="2122"/>
      <c r="P9" s="3387" t="s">
        <v>530</v>
      </c>
      <c r="Q9" s="3389"/>
      <c r="R9" s="1555" t="s">
        <v>8</v>
      </c>
      <c r="S9" s="1556">
        <f t="shared" ref="S9:S17" si="0">F9</f>
        <v>100</v>
      </c>
      <c r="T9" s="1555" t="s">
        <v>8</v>
      </c>
      <c r="U9" s="1556">
        <f t="shared" ref="U9:U17" si="1">H9</f>
        <v>100</v>
      </c>
      <c r="V9" s="1555" t="s">
        <v>8</v>
      </c>
      <c r="W9" s="1556">
        <f t="shared" ref="W9:W17" si="2">J9</f>
        <v>100</v>
      </c>
      <c r="X9" s="1557"/>
      <c r="Y9" s="3387" t="s">
        <v>530</v>
      </c>
      <c r="Z9" s="3388"/>
      <c r="AA9" s="1558">
        <f>D9/F9</f>
        <v>1</v>
      </c>
      <c r="AB9" s="1558">
        <f>D9/H9</f>
        <v>1</v>
      </c>
      <c r="AC9" s="1558">
        <f>D9/J9</f>
        <v>1</v>
      </c>
    </row>
    <row r="10" spans="1:30" s="1216" customFormat="1" ht="21" thickBot="1">
      <c r="A10" s="2869"/>
      <c r="B10" s="2876" t="s">
        <v>531</v>
      </c>
      <c r="C10" s="856" t="s">
        <v>532</v>
      </c>
      <c r="D10" s="520">
        <v>100</v>
      </c>
      <c r="E10" s="525" t="s">
        <v>3020</v>
      </c>
      <c r="F10" s="522">
        <f>SUMIF(75:75,E10,76:76)-SUMIF(75:75,C10,76:76)+100</f>
        <v>100</v>
      </c>
      <c r="G10" s="525" t="s">
        <v>3020</v>
      </c>
      <c r="H10" s="520">
        <f>SUMIF(75:75,G10,76:76)-SUMIF(75:75,C10,76:76)+100</f>
        <v>100</v>
      </c>
      <c r="I10" s="525" t="s">
        <v>3020</v>
      </c>
      <c r="J10" s="520">
        <f>SUMIF(75:75,I10,76:76)-SUMIF(75:75,C10,76:76)+100</f>
        <v>100</v>
      </c>
      <c r="K10" s="524"/>
      <c r="L10" s="2121"/>
      <c r="M10" s="2118"/>
      <c r="N10" s="2118"/>
      <c r="O10" s="2122"/>
      <c r="P10" s="3387" t="s">
        <v>533</v>
      </c>
      <c r="Q10" s="3388"/>
      <c r="R10" s="1555" t="s">
        <v>8</v>
      </c>
      <c r="S10" s="1556">
        <f t="shared" si="0"/>
        <v>100</v>
      </c>
      <c r="T10" s="1555" t="s">
        <v>8</v>
      </c>
      <c r="U10" s="1556">
        <f t="shared" si="1"/>
        <v>100</v>
      </c>
      <c r="V10" s="1555" t="s">
        <v>8</v>
      </c>
      <c r="W10" s="1556">
        <f t="shared" si="2"/>
        <v>100</v>
      </c>
      <c r="X10" s="1557"/>
      <c r="Y10" s="3387" t="s">
        <v>533</v>
      </c>
      <c r="Z10" s="3388"/>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56" t="s">
        <v>535</v>
      </c>
      <c r="Q11" s="1147" t="str">
        <f t="shared" ref="Q11:Q17" si="6">B11</f>
        <v>用途</v>
      </c>
      <c r="R11" s="1555" t="s">
        <v>8</v>
      </c>
      <c r="S11" s="1556">
        <f t="shared" si="0"/>
        <v>100</v>
      </c>
      <c r="T11" s="1555" t="s">
        <v>8</v>
      </c>
      <c r="U11" s="1556">
        <f t="shared" si="1"/>
        <v>100</v>
      </c>
      <c r="V11" s="1555" t="s">
        <v>8</v>
      </c>
      <c r="W11" s="1556">
        <f t="shared" si="2"/>
        <v>100</v>
      </c>
      <c r="X11" s="1557"/>
      <c r="Y11" s="3302"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56"/>
      <c r="Q12" s="1147" t="str">
        <f t="shared" si="6"/>
        <v>土地使用年限（年）</v>
      </c>
      <c r="R12" s="1555" t="s">
        <v>8</v>
      </c>
      <c r="S12" s="1556">
        <f t="shared" si="0"/>
        <v>101</v>
      </c>
      <c r="T12" s="1555" t="s">
        <v>8</v>
      </c>
      <c r="U12" s="1556">
        <f t="shared" si="1"/>
        <v>101</v>
      </c>
      <c r="V12" s="1555" t="s">
        <v>8</v>
      </c>
      <c r="W12" s="1556">
        <f t="shared" si="2"/>
        <v>101</v>
      </c>
      <c r="X12" s="1557"/>
      <c r="Y12" s="3302"/>
      <c r="Z12" s="1146" t="str">
        <f t="shared" si="7"/>
        <v>土地使用年限（年）</v>
      </c>
      <c r="AA12" s="1558">
        <f t="shared" si="3"/>
        <v>0.99009900990099009</v>
      </c>
      <c r="AB12" s="1558">
        <f t="shared" si="4"/>
        <v>0.99009900990099009</v>
      </c>
      <c r="AC12" s="1558">
        <f t="shared" si="5"/>
        <v>0.99009900990099009</v>
      </c>
    </row>
    <row r="13" spans="1:30" ht="20.25">
      <c r="A13" s="2872"/>
      <c r="B13" s="2876" t="s">
        <v>2758</v>
      </c>
      <c r="C13" s="534"/>
      <c r="D13" s="255">
        <v>100</v>
      </c>
      <c r="E13" s="533"/>
      <c r="F13" s="255">
        <f>LOOKUP(E13,82:82,83:83)-LOOKUP(C13,82:82,83:83)+100</f>
        <v>100</v>
      </c>
      <c r="G13" s="534"/>
      <c r="H13" s="255">
        <f>LOOKUP(G13,82:82,83:83)-LOOKUP(C13,82:82,83:83)+100</f>
        <v>100</v>
      </c>
      <c r="I13" s="533"/>
      <c r="J13" s="255">
        <f>LOOKUP(I13,82:82,83:83)-LOOKUP(C13,82:82,83:83)+100</f>
        <v>100</v>
      </c>
      <c r="K13" s="535"/>
      <c r="L13" s="2126"/>
      <c r="M13" s="2118"/>
      <c r="N13" s="2118"/>
      <c r="O13" s="2127"/>
      <c r="P13" s="3356"/>
      <c r="Q13" s="1147" t="str">
        <f t="shared" si="6"/>
        <v>容积率</v>
      </c>
      <c r="R13" s="1555" t="s">
        <v>8</v>
      </c>
      <c r="S13" s="1556">
        <f t="shared" si="0"/>
        <v>100</v>
      </c>
      <c r="T13" s="1555" t="s">
        <v>8</v>
      </c>
      <c r="U13" s="1556">
        <f t="shared" si="1"/>
        <v>100</v>
      </c>
      <c r="V13" s="1555" t="s">
        <v>8</v>
      </c>
      <c r="W13" s="1556">
        <f t="shared" si="2"/>
        <v>100</v>
      </c>
      <c r="X13" s="1557"/>
      <c r="Y13" s="3302"/>
      <c r="Z13" s="1146" t="str">
        <f t="shared" si="7"/>
        <v>容积率</v>
      </c>
      <c r="AA13" s="1558">
        <f t="shared" si="3"/>
        <v>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56"/>
      <c r="Q14" s="1147" t="str">
        <f t="shared" si="6"/>
        <v>配建</v>
      </c>
      <c r="R14" s="1555" t="s">
        <v>8</v>
      </c>
      <c r="S14" s="1556">
        <f t="shared" si="0"/>
        <v>100</v>
      </c>
      <c r="T14" s="1555" t="s">
        <v>8</v>
      </c>
      <c r="U14" s="1556">
        <f t="shared" si="1"/>
        <v>100</v>
      </c>
      <c r="V14" s="1555" t="s">
        <v>8</v>
      </c>
      <c r="W14" s="1556">
        <f t="shared" si="2"/>
        <v>100</v>
      </c>
      <c r="X14" s="1557"/>
      <c r="Y14" s="3302"/>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56"/>
      <c r="Q15" s="1147">
        <f t="shared" si="6"/>
        <v>111</v>
      </c>
      <c r="R15" s="1555" t="s">
        <v>8</v>
      </c>
      <c r="S15" s="1556">
        <f t="shared" si="0"/>
        <v>100</v>
      </c>
      <c r="T15" s="1555" t="s">
        <v>8</v>
      </c>
      <c r="U15" s="1556">
        <f t="shared" si="1"/>
        <v>100</v>
      </c>
      <c r="V15" s="1555" t="s">
        <v>8</v>
      </c>
      <c r="W15" s="1556">
        <f t="shared" si="2"/>
        <v>100</v>
      </c>
      <c r="X15" s="1557"/>
      <c r="Y15" s="3302"/>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56"/>
      <c r="Q16" s="1147">
        <f t="shared" si="6"/>
        <v>111</v>
      </c>
      <c r="R16" s="1555" t="s">
        <v>8</v>
      </c>
      <c r="S16" s="1556">
        <f t="shared" si="0"/>
        <v>100</v>
      </c>
      <c r="T16" s="1555" t="s">
        <v>8</v>
      </c>
      <c r="U16" s="1556">
        <f t="shared" si="1"/>
        <v>100</v>
      </c>
      <c r="V16" s="1555" t="s">
        <v>8</v>
      </c>
      <c r="W16" s="1556">
        <f t="shared" si="2"/>
        <v>100</v>
      </c>
      <c r="X16" s="1557"/>
      <c r="Y16" s="3302"/>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0" t="s">
        <v>540</v>
      </c>
      <c r="Q17" s="1559" t="str">
        <f t="shared" si="6"/>
        <v>居住社区成熟度</v>
      </c>
      <c r="R17" s="1560" t="s">
        <v>8</v>
      </c>
      <c r="S17" s="1561">
        <f t="shared" si="0"/>
        <v>100</v>
      </c>
      <c r="T17" s="1560" t="s">
        <v>8</v>
      </c>
      <c r="U17" s="1561">
        <f t="shared" si="1"/>
        <v>100</v>
      </c>
      <c r="V17" s="1560" t="s">
        <v>8</v>
      </c>
      <c r="W17" s="1561">
        <f t="shared" si="2"/>
        <v>100</v>
      </c>
      <c r="X17" s="1554"/>
      <c r="Y17" s="3390" t="s">
        <v>540</v>
      </c>
      <c r="Z17" s="1562" t="str">
        <f t="shared" si="7"/>
        <v>居住社区成熟度</v>
      </c>
      <c r="AA17" s="1563">
        <f t="shared" si="3"/>
        <v>1</v>
      </c>
      <c r="AB17" s="1563">
        <f t="shared" si="4"/>
        <v>1</v>
      </c>
      <c r="AC17" s="1563">
        <f t="shared" si="5"/>
        <v>1</v>
      </c>
    </row>
    <row r="18" spans="1:29" ht="20.25">
      <c r="A18" s="532"/>
      <c r="B18" s="553"/>
      <c r="C18" s="554"/>
      <c r="D18" s="557"/>
      <c r="E18" s="558"/>
      <c r="F18" s="555"/>
      <c r="G18" s="556"/>
      <c r="H18" s="559"/>
      <c r="I18" s="558"/>
      <c r="J18" s="555"/>
      <c r="K18" s="531"/>
      <c r="L18" s="2128"/>
      <c r="M18" s="2118"/>
      <c r="N18" s="2118"/>
      <c r="O18" s="2127"/>
      <c r="P18" s="3391"/>
      <c r="Q18" s="1559"/>
      <c r="R18" s="1560"/>
      <c r="S18" s="1561"/>
      <c r="T18" s="1560"/>
      <c r="U18" s="1561"/>
      <c r="V18" s="1560"/>
      <c r="W18" s="1561"/>
      <c r="X18" s="1554"/>
      <c r="Y18" s="3391"/>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91"/>
      <c r="Q19" s="1559" t="str">
        <f>B19</f>
        <v>商业繁华度</v>
      </c>
      <c r="R19" s="1560" t="s">
        <v>8</v>
      </c>
      <c r="S19" s="1561">
        <f>F19</f>
        <v>100</v>
      </c>
      <c r="T19" s="1560" t="s">
        <v>8</v>
      </c>
      <c r="U19" s="1561">
        <f>H19</f>
        <v>100</v>
      </c>
      <c r="V19" s="1560" t="s">
        <v>8</v>
      </c>
      <c r="W19" s="1561">
        <f>J19</f>
        <v>100</v>
      </c>
      <c r="X19" s="1554"/>
      <c r="Y19" s="3391"/>
      <c r="Z19" s="1562" t="str">
        <f>Q19</f>
        <v>商业繁华度</v>
      </c>
      <c r="AA19" s="1563">
        <f t="shared" si="3"/>
        <v>1</v>
      </c>
      <c r="AB19" s="1563">
        <f t="shared" si="4"/>
        <v>1</v>
      </c>
      <c r="AC19" s="1563">
        <f t="shared" si="5"/>
        <v>1</v>
      </c>
    </row>
    <row r="20" spans="1:29" ht="20.25">
      <c r="A20" s="532"/>
      <c r="B20" s="566"/>
      <c r="C20" s="567"/>
      <c r="D20" s="563"/>
      <c r="E20" s="569"/>
      <c r="F20" s="559"/>
      <c r="G20" s="568"/>
      <c r="H20" s="555"/>
      <c r="I20" s="569"/>
      <c r="J20" s="555"/>
      <c r="K20" s="531"/>
      <c r="L20" s="2128"/>
      <c r="M20" s="2118"/>
      <c r="N20" s="2118"/>
      <c r="O20" s="2127"/>
      <c r="P20" s="3391"/>
      <c r="Q20" s="1559"/>
      <c r="R20" s="1560"/>
      <c r="S20" s="1561"/>
      <c r="T20" s="1560"/>
      <c r="U20" s="1561"/>
      <c r="V20" s="1560"/>
      <c r="W20" s="1561"/>
      <c r="X20" s="1554"/>
      <c r="Y20" s="3391"/>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1"/>
      <c r="Q21" s="1559" t="str">
        <f>B21</f>
        <v>办公集聚程度</v>
      </c>
      <c r="R21" s="1560" t="s">
        <v>8</v>
      </c>
      <c r="S21" s="1561">
        <f>F21</f>
        <v>100</v>
      </c>
      <c r="T21" s="1560" t="s">
        <v>8</v>
      </c>
      <c r="U21" s="1561">
        <f>H21</f>
        <v>100</v>
      </c>
      <c r="V21" s="1560" t="s">
        <v>8</v>
      </c>
      <c r="W21" s="1561">
        <f>J21</f>
        <v>100</v>
      </c>
      <c r="X21" s="1554"/>
      <c r="Y21" s="3391"/>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91"/>
      <c r="Q22" s="1559"/>
      <c r="R22" s="1560"/>
      <c r="S22" s="1561"/>
      <c r="T22" s="1560"/>
      <c r="U22" s="1561"/>
      <c r="V22" s="1560"/>
      <c r="W22" s="1561"/>
      <c r="X22" s="1554"/>
      <c r="Y22" s="3391"/>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91"/>
      <c r="Q23" s="1559" t="str">
        <f>B23</f>
        <v>交通便捷度</v>
      </c>
      <c r="R23" s="1560" t="s">
        <v>8</v>
      </c>
      <c r="S23" s="1561">
        <f>F23</f>
        <v>100</v>
      </c>
      <c r="T23" s="1560" t="s">
        <v>8</v>
      </c>
      <c r="U23" s="1561">
        <f>H23</f>
        <v>100</v>
      </c>
      <c r="V23" s="1560" t="s">
        <v>8</v>
      </c>
      <c r="W23" s="1561">
        <f>J23</f>
        <v>100</v>
      </c>
      <c r="X23" s="1554"/>
      <c r="Y23" s="3391"/>
      <c r="Z23" s="1562" t="str">
        <f>Q23</f>
        <v>交通便捷度</v>
      </c>
      <c r="AA23" s="1563">
        <f t="shared" si="3"/>
        <v>1</v>
      </c>
      <c r="AB23" s="1563">
        <f t="shared" si="4"/>
        <v>1</v>
      </c>
      <c r="AC23" s="1563">
        <f t="shared" si="5"/>
        <v>1</v>
      </c>
    </row>
    <row r="24" spans="1:29" ht="20.25">
      <c r="A24" s="532"/>
      <c r="B24" s="578"/>
      <c r="C24" s="554"/>
      <c r="D24" s="557"/>
      <c r="E24" s="558"/>
      <c r="F24" s="555"/>
      <c r="G24" s="556"/>
      <c r="H24" s="555"/>
      <c r="I24" s="558"/>
      <c r="J24" s="555"/>
      <c r="K24" s="531"/>
      <c r="L24" s="2128"/>
      <c r="M24" s="2118"/>
      <c r="N24" s="2118"/>
      <c r="O24" s="2127"/>
      <c r="P24" s="3391"/>
      <c r="Q24" s="1559"/>
      <c r="R24" s="1560"/>
      <c r="S24" s="1561"/>
      <c r="T24" s="1560"/>
      <c r="U24" s="1561"/>
      <c r="V24" s="1560"/>
      <c r="W24" s="1561"/>
      <c r="X24" s="1554"/>
      <c r="Y24" s="339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1"/>
      <c r="Q25" s="1559" t="str">
        <f t="shared" ref="Q25:Q39" si="8">B25</f>
        <v>区域土地利用方向</v>
      </c>
      <c r="R25" s="1560" t="s">
        <v>8</v>
      </c>
      <c r="S25" s="1561">
        <f>F25</f>
        <v>100</v>
      </c>
      <c r="T25" s="1560" t="s">
        <v>8</v>
      </c>
      <c r="U25" s="1561">
        <f>H25</f>
        <v>100</v>
      </c>
      <c r="V25" s="1560" t="s">
        <v>8</v>
      </c>
      <c r="W25" s="1561">
        <f>J25</f>
        <v>100</v>
      </c>
      <c r="X25" s="1554"/>
      <c r="Y25" s="3391"/>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391"/>
      <c r="Q26" s="1559"/>
      <c r="R26" s="1560"/>
      <c r="S26" s="1561"/>
      <c r="T26" s="1560"/>
      <c r="U26" s="1561"/>
      <c r="V26" s="1560"/>
      <c r="W26" s="1561"/>
      <c r="X26" s="1554"/>
      <c r="Y26" s="3391"/>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91"/>
      <c r="Q27" s="1559" t="str">
        <f t="shared" si="8"/>
        <v>自然及人文环境状况</v>
      </c>
      <c r="R27" s="1560" t="s">
        <v>8</v>
      </c>
      <c r="S27" s="1561">
        <f>F27</f>
        <v>100</v>
      </c>
      <c r="T27" s="1560" t="s">
        <v>8</v>
      </c>
      <c r="U27" s="1561">
        <f>H27</f>
        <v>100</v>
      </c>
      <c r="V27" s="1560" t="s">
        <v>8</v>
      </c>
      <c r="W27" s="1561">
        <f>J27</f>
        <v>100</v>
      </c>
      <c r="X27" s="1554"/>
      <c r="Y27" s="3391"/>
      <c r="Z27" s="1562" t="str">
        <f>Q27</f>
        <v>自然及人文环境状况</v>
      </c>
      <c r="AA27" s="1563">
        <f t="shared" si="3"/>
        <v>1</v>
      </c>
      <c r="AB27" s="1563">
        <f t="shared" si="4"/>
        <v>1</v>
      </c>
      <c r="AC27" s="1563">
        <f t="shared" si="5"/>
        <v>1</v>
      </c>
    </row>
    <row r="28" spans="1:29" ht="20.25">
      <c r="A28" s="515"/>
      <c r="B28" s="566"/>
      <c r="C28" s="554"/>
      <c r="D28" s="557"/>
      <c r="E28" s="576"/>
      <c r="F28" s="555"/>
      <c r="G28" s="554"/>
      <c r="H28" s="555"/>
      <c r="I28" s="576"/>
      <c r="J28" s="555"/>
      <c r="K28" s="531"/>
      <c r="L28" s="2128"/>
      <c r="M28" s="2118"/>
      <c r="N28" s="2118"/>
      <c r="O28" s="2127"/>
      <c r="P28" s="3391"/>
      <c r="Q28" s="1559"/>
      <c r="R28" s="1560"/>
      <c r="S28" s="1561"/>
      <c r="T28" s="1560"/>
      <c r="U28" s="1561"/>
      <c r="V28" s="1560"/>
      <c r="W28" s="1561"/>
      <c r="X28" s="1554"/>
      <c r="Y28" s="3391"/>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91"/>
      <c r="Q29" s="1147" t="str">
        <f t="shared" si="8"/>
        <v>公共配套设施</v>
      </c>
      <c r="R29" s="1555" t="s">
        <v>8</v>
      </c>
      <c r="S29" s="1556">
        <f>F29</f>
        <v>100</v>
      </c>
      <c r="T29" s="1555" t="s">
        <v>8</v>
      </c>
      <c r="U29" s="1556">
        <f>H29</f>
        <v>100</v>
      </c>
      <c r="V29" s="1555" t="s">
        <v>8</v>
      </c>
      <c r="W29" s="1556">
        <f>J29</f>
        <v>100</v>
      </c>
      <c r="X29" s="1557"/>
      <c r="Y29" s="3391"/>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1"/>
      <c r="M30" s="2118"/>
      <c r="N30" s="2118"/>
      <c r="O30" s="2123"/>
      <c r="P30" s="3391"/>
      <c r="Q30" s="1147"/>
      <c r="R30" s="1555"/>
      <c r="S30" s="1556"/>
      <c r="T30" s="1555"/>
      <c r="U30" s="1556"/>
      <c r="V30" s="1555"/>
      <c r="W30" s="1556"/>
      <c r="X30" s="1557"/>
      <c r="Y30" s="3391"/>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1"/>
      <c r="Q31" s="2543" t="str">
        <f t="shared" ref="Q31" si="9">B31</f>
        <v>基础设施水平</v>
      </c>
      <c r="R31" s="1555" t="s">
        <v>8</v>
      </c>
      <c r="S31" s="1556">
        <f>F31</f>
        <v>100</v>
      </c>
      <c r="T31" s="1555" t="s">
        <v>8</v>
      </c>
      <c r="U31" s="1556">
        <f>H31</f>
        <v>100</v>
      </c>
      <c r="V31" s="1555" t="s">
        <v>8</v>
      </c>
      <c r="W31" s="1556">
        <f>J31</f>
        <v>100</v>
      </c>
      <c r="X31" s="1557"/>
      <c r="Y31" s="3391"/>
      <c r="Z31" s="2540" t="str">
        <f>Q31</f>
        <v>基础设施水平</v>
      </c>
      <c r="AA31" s="1563">
        <f>D31/F31</f>
        <v>1</v>
      </c>
      <c r="AB31" s="1563">
        <f>D31/H31</f>
        <v>1</v>
      </c>
      <c r="AC31" s="1563">
        <f>D31/J31</f>
        <v>1</v>
      </c>
    </row>
    <row r="32" spans="1:29" s="1216" customFormat="1" ht="20.25">
      <c r="A32" s="577"/>
      <c r="B32" s="566"/>
      <c r="C32" s="579"/>
      <c r="D32" s="557"/>
      <c r="E32" s="2557"/>
      <c r="F32" s="555"/>
      <c r="G32" s="579"/>
      <c r="H32" s="555"/>
      <c r="I32" s="579"/>
      <c r="J32" s="555"/>
      <c r="K32" s="531"/>
      <c r="L32" s="2121"/>
      <c r="M32" s="2118"/>
      <c r="N32" s="2118"/>
      <c r="O32" s="2123"/>
      <c r="P32" s="3391"/>
      <c r="Q32" s="2543"/>
      <c r="R32" s="1555"/>
      <c r="S32" s="1556"/>
      <c r="T32" s="1555"/>
      <c r="U32" s="1556"/>
      <c r="V32" s="1555"/>
      <c r="W32" s="1556"/>
      <c r="X32" s="1557"/>
      <c r="Y32" s="3391"/>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1"/>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1"/>
      <c r="Q34" s="1559" t="str">
        <f t="shared" si="8"/>
        <v>毗邻道路的类型与等级</v>
      </c>
      <c r="R34" s="1560" t="s">
        <v>8</v>
      </c>
      <c r="S34" s="1561">
        <f t="shared" si="10"/>
        <v>100</v>
      </c>
      <c r="T34" s="1560" t="s">
        <v>8</v>
      </c>
      <c r="U34" s="1561">
        <f t="shared" si="11"/>
        <v>100</v>
      </c>
      <c r="V34" s="1560" t="s">
        <v>8</v>
      </c>
      <c r="W34" s="1561">
        <f t="shared" si="12"/>
        <v>100</v>
      </c>
      <c r="X34" s="1554"/>
      <c r="Y34" s="3391"/>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91"/>
      <c r="Q35" s="1559"/>
      <c r="R35" s="1560"/>
      <c r="S35" s="1561"/>
      <c r="T35" s="1560"/>
      <c r="U35" s="1561"/>
      <c r="V35" s="1560"/>
      <c r="W35" s="1561"/>
      <c r="X35" s="1554"/>
      <c r="Y35" s="3391"/>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1"/>
      <c r="Q36" s="1559" t="str">
        <f t="shared" si="8"/>
        <v>土地级别</v>
      </c>
      <c r="R36" s="1560" t="s">
        <v>8</v>
      </c>
      <c r="S36" s="1561">
        <f t="shared" si="10"/>
        <v>100</v>
      </c>
      <c r="T36" s="1560" t="s">
        <v>8</v>
      </c>
      <c r="U36" s="1561">
        <f t="shared" si="11"/>
        <v>100</v>
      </c>
      <c r="V36" s="1560" t="s">
        <v>8</v>
      </c>
      <c r="W36" s="1561">
        <f t="shared" si="12"/>
        <v>100</v>
      </c>
      <c r="X36" s="1554"/>
      <c r="Y36" s="3391"/>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1"/>
      <c r="Q37" s="1559">
        <f t="shared" si="8"/>
        <v>111</v>
      </c>
      <c r="R37" s="1560" t="s">
        <v>8</v>
      </c>
      <c r="S37" s="1561">
        <f t="shared" si="10"/>
        <v>100</v>
      </c>
      <c r="T37" s="1560" t="s">
        <v>8</v>
      </c>
      <c r="U37" s="1561">
        <f t="shared" si="11"/>
        <v>100</v>
      </c>
      <c r="V37" s="1560" t="s">
        <v>8</v>
      </c>
      <c r="W37" s="1561">
        <f t="shared" si="12"/>
        <v>100</v>
      </c>
      <c r="X37" s="1554"/>
      <c r="Y37" s="3391"/>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2" t="s">
        <v>550</v>
      </c>
      <c r="Q38" s="1559">
        <f t="shared" si="8"/>
        <v>111</v>
      </c>
      <c r="R38" s="1560" t="s">
        <v>8</v>
      </c>
      <c r="S38" s="1561">
        <f t="shared" si="10"/>
        <v>100</v>
      </c>
      <c r="T38" s="1560" t="s">
        <v>8</v>
      </c>
      <c r="U38" s="1561">
        <f t="shared" si="11"/>
        <v>100</v>
      </c>
      <c r="V38" s="1560" t="s">
        <v>8</v>
      </c>
      <c r="W38" s="1561">
        <f t="shared" si="12"/>
        <v>100</v>
      </c>
      <c r="X38" s="1554"/>
      <c r="Y38" s="3393"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3"/>
      <c r="Q39" s="1559">
        <f t="shared" si="8"/>
        <v>111</v>
      </c>
      <c r="R39" s="1564" t="s">
        <v>8</v>
      </c>
      <c r="S39" s="1565">
        <f t="shared" si="10"/>
        <v>100</v>
      </c>
      <c r="T39" s="1564" t="s">
        <v>8</v>
      </c>
      <c r="U39" s="1565">
        <f t="shared" si="11"/>
        <v>100</v>
      </c>
      <c r="V39" s="1564" t="s">
        <v>8</v>
      </c>
      <c r="W39" s="1565">
        <f t="shared" si="12"/>
        <v>100</v>
      </c>
      <c r="X39" s="1566"/>
      <c r="Y39" s="3393"/>
      <c r="Z39" s="1567">
        <f t="shared" si="13"/>
        <v>111</v>
      </c>
      <c r="AA39" s="1563">
        <f t="shared" si="3"/>
        <v>1</v>
      </c>
      <c r="AB39" s="1563">
        <f t="shared" si="4"/>
        <v>1</v>
      </c>
      <c r="AC39" s="1563">
        <f t="shared" si="5"/>
        <v>1</v>
      </c>
    </row>
    <row r="40" spans="1:29" ht="20.25">
      <c r="A40" s="2863" t="s">
        <v>2755</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8"/>
      <c r="M40" s="2118"/>
      <c r="N40" s="2118"/>
      <c r="O40" s="2127"/>
      <c r="P40" s="3393"/>
      <c r="Q40" s="1559" t="str">
        <f>B40</f>
        <v>宗地面积</v>
      </c>
      <c r="R40" s="1560" t="s">
        <v>8</v>
      </c>
      <c r="S40" s="1561">
        <f t="shared" si="10"/>
        <v>100</v>
      </c>
      <c r="T40" s="1560" t="s">
        <v>8</v>
      </c>
      <c r="U40" s="1561">
        <f t="shared" si="11"/>
        <v>100</v>
      </c>
      <c r="V40" s="1560" t="s">
        <v>8</v>
      </c>
      <c r="W40" s="1561">
        <f t="shared" si="12"/>
        <v>100</v>
      </c>
      <c r="X40" s="1554"/>
      <c r="Y40" s="3393"/>
      <c r="Z40" s="1562" t="str">
        <f t="shared" si="13"/>
        <v>宗地面积</v>
      </c>
      <c r="AA40" s="1563">
        <f t="shared" si="3"/>
        <v>1</v>
      </c>
      <c r="AB40" s="1563">
        <f t="shared" si="4"/>
        <v>1</v>
      </c>
      <c r="AC40" s="1563">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93"/>
      <c r="Q41" s="1559" t="str">
        <f t="shared" ref="Q41:Q47" si="14">B41</f>
        <v>宗地形状</v>
      </c>
      <c r="R41" s="1560" t="s">
        <v>8</v>
      </c>
      <c r="S41" s="1561">
        <f t="shared" si="10"/>
        <v>100</v>
      </c>
      <c r="T41" s="1560" t="s">
        <v>8</v>
      </c>
      <c r="U41" s="1561">
        <f t="shared" si="11"/>
        <v>100</v>
      </c>
      <c r="V41" s="1560" t="s">
        <v>8</v>
      </c>
      <c r="W41" s="1561">
        <f t="shared" si="12"/>
        <v>100</v>
      </c>
      <c r="X41" s="1554"/>
      <c r="Y41" s="3393"/>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93"/>
      <c r="Q42" s="1559" t="str">
        <f t="shared" si="14"/>
        <v>临街宽度及深度</v>
      </c>
      <c r="R42" s="1560" t="s">
        <v>8</v>
      </c>
      <c r="S42" s="1561">
        <f t="shared" si="10"/>
        <v>100</v>
      </c>
      <c r="T42" s="1560" t="s">
        <v>8</v>
      </c>
      <c r="U42" s="1561">
        <f t="shared" si="11"/>
        <v>100</v>
      </c>
      <c r="V42" s="1560" t="s">
        <v>8</v>
      </c>
      <c r="W42" s="1561">
        <f t="shared" si="12"/>
        <v>100</v>
      </c>
      <c r="X42" s="1554"/>
      <c r="Y42" s="3393"/>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93"/>
      <c r="Q43" s="1559" t="str">
        <f t="shared" si="14"/>
        <v>宗地开发程度</v>
      </c>
      <c r="R43" s="1555" t="s">
        <v>8</v>
      </c>
      <c r="S43" s="1556">
        <f t="shared" si="10"/>
        <v>100</v>
      </c>
      <c r="T43" s="1555" t="s">
        <v>8</v>
      </c>
      <c r="U43" s="1556">
        <f t="shared" si="11"/>
        <v>100</v>
      </c>
      <c r="V43" s="1555" t="s">
        <v>8</v>
      </c>
      <c r="W43" s="1556">
        <f t="shared" si="12"/>
        <v>100</v>
      </c>
      <c r="X43" s="1557"/>
      <c r="Y43" s="3393"/>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93" t="s">
        <v>550</v>
      </c>
      <c r="Q44" s="1559" t="str">
        <f t="shared" si="14"/>
        <v>工程地质条件</v>
      </c>
      <c r="R44" s="1560" t="s">
        <v>8</v>
      </c>
      <c r="S44" s="1561">
        <f t="shared" si="10"/>
        <v>100</v>
      </c>
      <c r="T44" s="1560" t="s">
        <v>8</v>
      </c>
      <c r="U44" s="1561">
        <f t="shared" si="11"/>
        <v>100</v>
      </c>
      <c r="V44" s="1560" t="s">
        <v>8</v>
      </c>
      <c r="W44" s="1561">
        <f t="shared" si="12"/>
        <v>100</v>
      </c>
      <c r="X44" s="1554"/>
      <c r="Y44" s="3393"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3"/>
      <c r="Q45" s="1559">
        <f t="shared" si="14"/>
        <v>111</v>
      </c>
      <c r="R45" s="1560" t="s">
        <v>8</v>
      </c>
      <c r="S45" s="1561">
        <f t="shared" si="10"/>
        <v>100</v>
      </c>
      <c r="T45" s="1560" t="s">
        <v>8</v>
      </c>
      <c r="U45" s="1561">
        <f t="shared" si="11"/>
        <v>100</v>
      </c>
      <c r="V45" s="1560" t="s">
        <v>8</v>
      </c>
      <c r="W45" s="1561">
        <f t="shared" si="12"/>
        <v>100</v>
      </c>
      <c r="X45" s="1554"/>
      <c r="Y45" s="3393"/>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3"/>
      <c r="Q46" s="1559">
        <f t="shared" si="14"/>
        <v>111</v>
      </c>
      <c r="R46" s="1560" t="s">
        <v>8</v>
      </c>
      <c r="S46" s="1561">
        <f t="shared" si="10"/>
        <v>100</v>
      </c>
      <c r="T46" s="1560" t="s">
        <v>8</v>
      </c>
      <c r="U46" s="1561">
        <f t="shared" si="11"/>
        <v>100</v>
      </c>
      <c r="V46" s="1560" t="s">
        <v>8</v>
      </c>
      <c r="W46" s="1561">
        <f t="shared" si="12"/>
        <v>100</v>
      </c>
      <c r="X46" s="1554"/>
      <c r="Y46" s="3393"/>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3"/>
      <c r="Q47" s="1559">
        <f t="shared" si="14"/>
        <v>111</v>
      </c>
      <c r="R47" s="1564" t="s">
        <v>8</v>
      </c>
      <c r="S47" s="1565">
        <f t="shared" si="10"/>
        <v>100</v>
      </c>
      <c r="T47" s="1564" t="s">
        <v>8</v>
      </c>
      <c r="U47" s="1565">
        <f t="shared" si="11"/>
        <v>100</v>
      </c>
      <c r="V47" s="1564" t="s">
        <v>8</v>
      </c>
      <c r="W47" s="1565">
        <f t="shared" si="12"/>
        <v>100</v>
      </c>
      <c r="X47" s="1566"/>
      <c r="Y47" s="3393"/>
      <c r="Z47" s="1567">
        <f t="shared" si="13"/>
        <v>111</v>
      </c>
      <c r="AA47" s="1563">
        <f t="shared" si="3"/>
        <v>1</v>
      </c>
      <c r="AB47" s="1563">
        <f t="shared" si="4"/>
        <v>1</v>
      </c>
      <c r="AC47" s="1563">
        <f t="shared" si="5"/>
        <v>1</v>
      </c>
    </row>
    <row r="48" spans="1:29" ht="20.25">
      <c r="A48" s="607" t="s">
        <v>556</v>
      </c>
      <c r="B48" s="608" t="s">
        <v>3019</v>
      </c>
      <c r="C48" s="609" t="s">
        <v>1</v>
      </c>
      <c r="D48" s="610"/>
      <c r="E48" s="611">
        <v>1800</v>
      </c>
      <c r="F48" s="612"/>
      <c r="G48" s="613">
        <v>1800</v>
      </c>
      <c r="H48" s="614"/>
      <c r="I48" s="611">
        <v>1800</v>
      </c>
      <c r="J48" s="614"/>
      <c r="K48" s="1336"/>
      <c r="L48" s="2130"/>
      <c r="M48" s="2118"/>
      <c r="N48" s="2118"/>
      <c r="O48" s="2131"/>
      <c r="P48" s="3356" t="str">
        <f>A48</f>
        <v>成交单价</v>
      </c>
      <c r="Q48" s="3356"/>
      <c r="R48" s="3357">
        <f>E48</f>
        <v>1800</v>
      </c>
      <c r="S48" s="3357"/>
      <c r="T48" s="3357">
        <f>G48</f>
        <v>1800</v>
      </c>
      <c r="U48" s="3357"/>
      <c r="V48" s="3357">
        <f>I48</f>
        <v>1800</v>
      </c>
      <c r="W48" s="3357"/>
      <c r="X48" s="1546"/>
      <c r="Y48" s="1568"/>
      <c r="Z48" s="1546"/>
      <c r="AA48" s="1546"/>
      <c r="AB48" s="1546"/>
      <c r="AC48" s="1546"/>
    </row>
    <row r="49" spans="1:29" ht="21" thickBot="1">
      <c r="A49" s="615" t="s">
        <v>2693</v>
      </c>
      <c r="B49" s="616"/>
      <c r="C49" s="617">
        <f>R50</f>
        <v>1782</v>
      </c>
      <c r="D49" s="618"/>
      <c r="E49" s="617">
        <f>R49</f>
        <v>1782</v>
      </c>
      <c r="F49" s="619"/>
      <c r="G49" s="620">
        <f>T49</f>
        <v>1782</v>
      </c>
      <c r="H49" s="618"/>
      <c r="I49" s="617">
        <f>V49</f>
        <v>1782</v>
      </c>
      <c r="J49" s="618"/>
      <c r="K49" s="1337"/>
      <c r="L49" s="2130"/>
      <c r="M49" s="2118"/>
      <c r="N49" s="2118"/>
      <c r="O49" s="2131"/>
      <c r="P49" s="3356" t="str">
        <f>A49</f>
        <v>比较价格（元/平方米）</v>
      </c>
      <c r="Q49" s="3356"/>
      <c r="R49" s="3358">
        <f>ROUND(PRODUCT(R48,AA9:AA47),0)</f>
        <v>1782</v>
      </c>
      <c r="S49" s="3358"/>
      <c r="T49" s="3358">
        <f>ROUND(PRODUCT(T48,AB9:AB47),0)</f>
        <v>1782</v>
      </c>
      <c r="U49" s="3358"/>
      <c r="V49" s="3358">
        <f>ROUND(PRODUCT(V48,AC9:AC47),0)</f>
        <v>1782</v>
      </c>
      <c r="W49" s="3358"/>
      <c r="X49" s="1546"/>
      <c r="Y49" s="1546"/>
      <c r="Z49" s="1546"/>
      <c r="AA49" s="1546"/>
      <c r="AB49" s="1546"/>
      <c r="AC49" s="1546"/>
    </row>
    <row r="50" spans="1:29" ht="21" thickBot="1">
      <c r="A50" s="621" t="s">
        <v>2937</v>
      </c>
      <c r="B50" s="622"/>
      <c r="C50" s="623">
        <f>R50</f>
        <v>1782</v>
      </c>
      <c r="D50" s="623"/>
      <c r="E50" s="623"/>
      <c r="F50" s="623"/>
      <c r="G50" s="623"/>
      <c r="H50" s="623"/>
      <c r="I50" s="623"/>
      <c r="J50" s="623"/>
      <c r="K50" s="1338"/>
      <c r="L50" s="2130"/>
      <c r="M50" s="2118"/>
      <c r="N50" s="2118"/>
      <c r="O50" s="2131"/>
      <c r="P50" s="3353" t="str">
        <f>A50</f>
        <v>估价对象XX用房的比较价格（楼面单价，元/平方米）</v>
      </c>
      <c r="Q50" s="3354"/>
      <c r="R50" s="3355">
        <f>ROUND(AVERAGE(R49:V49),0)</f>
        <v>1782</v>
      </c>
      <c r="S50" s="3355"/>
      <c r="T50" s="3355"/>
      <c r="U50" s="3355"/>
      <c r="V50" s="3355"/>
      <c r="W50" s="3355"/>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1.0101010101010166E-2</v>
      </c>
      <c r="F53" s="627" t="str">
        <f>IF(OR(E53&gt;=0.3,E53&lt;=-0.3),"超过30%","")</f>
        <v/>
      </c>
      <c r="G53" s="626">
        <f>IF(G48&lt;G49,G49/G48-1,G48/G49-1)</f>
        <v>1.0101010101010166E-2</v>
      </c>
      <c r="H53" s="627" t="str">
        <f>IF(OR(G53&gt;=0.3,G53&lt;=-0.3),"超过30%","")</f>
        <v/>
      </c>
      <c r="I53" s="626">
        <f>IF(I48&lt;I49,I49/I48-1,I48/I49-1)</f>
        <v>1.0101010101010166E-2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v>
      </c>
      <c r="F54" s="627" t="str">
        <f>IF(OR(E54&gt;=0.2,E54&lt;=-0.2),"超过20%","")</f>
        <v/>
      </c>
      <c r="G54" s="626">
        <f>IF(G49&lt;I49,I49/G49-1,G49/I49-1)</f>
        <v>0</v>
      </c>
      <c r="H54" s="627" t="str">
        <f>IF(OR(G54&gt;=0.2,G54&lt;=-0.2),"超过20%","")</f>
        <v/>
      </c>
      <c r="I54" s="626">
        <f>IF(I49&lt;E49,E49/I49-1,I49/E49-1)</f>
        <v>0</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v>
      </c>
      <c r="F55" s="627" t="str">
        <f>IF(OR(E55&gt;=0.3,E55&lt;=-0.3),"超过30%","")</f>
        <v/>
      </c>
      <c r="G55" s="626">
        <f>IF(G48&lt;I48,I48/G48-1,G48/I48-1)</f>
        <v>0</v>
      </c>
      <c r="H55" s="627" t="str">
        <f>IF(OR(G55&gt;=0.3,G55&lt;=-0.3),"超过30%","")</f>
        <v/>
      </c>
      <c r="I55" s="626">
        <f>IF(I48&lt;E48,E48/I48-1,I48/E48-1)</f>
        <v>0</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82" t="s">
        <v>2281</v>
      </c>
      <c r="H57" s="338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1782</v>
      </c>
      <c r="C58" s="635">
        <v>1</v>
      </c>
      <c r="D58" s="2214">
        <v>1</v>
      </c>
      <c r="E58" s="635">
        <f>'数据-汇总表'!E8+'数据-汇总表'!E9</f>
        <v>38061.760000000002</v>
      </c>
      <c r="F58" s="636">
        <f t="shared" ref="F58:F67" si="15">ROUND(B58*E58/10000,0)</f>
        <v>6783</v>
      </c>
      <c r="G58" s="3384"/>
      <c r="H58" s="338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8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8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8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8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38061.760000000002</v>
      </c>
      <c r="F68" s="644">
        <f>IF(B48="楼面地价",SUM(F58:F67),ROUND(C50*E68/10000,0))</f>
        <v>6783</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2019-11-1</v>
      </c>
      <c r="D70" s="2755">
        <f>EDATE(C70,-3)</f>
        <v>43678</v>
      </c>
      <c r="E70" s="2755">
        <f t="shared" ref="E70:N70" si="18">EDATE(D70,-3)</f>
        <v>43586</v>
      </c>
      <c r="F70" s="2755">
        <f t="shared" si="18"/>
        <v>43497</v>
      </c>
      <c r="G70" s="2755">
        <f t="shared" si="18"/>
        <v>43405</v>
      </c>
      <c r="H70" s="2755">
        <f t="shared" si="18"/>
        <v>43313</v>
      </c>
      <c r="I70" s="2755">
        <f t="shared" si="18"/>
        <v>43221</v>
      </c>
      <c r="J70" s="2755">
        <f t="shared" si="18"/>
        <v>43132</v>
      </c>
      <c r="K70" s="2755">
        <f t="shared" si="18"/>
        <v>43040</v>
      </c>
      <c r="L70" s="2755">
        <f t="shared" si="18"/>
        <v>42948</v>
      </c>
      <c r="M70" s="2755">
        <f t="shared" si="18"/>
        <v>42856</v>
      </c>
      <c r="N70" s="2755">
        <f t="shared" si="18"/>
        <v>42767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2019-4</v>
      </c>
      <c r="D72" s="2757" t="str">
        <f>YEAR(D70)&amp;"-"&amp;ROUNDUP(MONTH(D70)/3,0)</f>
        <v>2019-3</v>
      </c>
      <c r="E72" s="2757" t="str">
        <f t="shared" ref="E72:N72" si="19">YEAR(E70)&amp;"-"&amp;ROUNDUP(MONTH(E70)/3,0)</f>
        <v>2019-2</v>
      </c>
      <c r="F72" s="2757" t="str">
        <f t="shared" si="19"/>
        <v>2019-1</v>
      </c>
      <c r="G72" s="2757" t="str">
        <f t="shared" si="19"/>
        <v>2018-4</v>
      </c>
      <c r="H72" s="2757" t="str">
        <f t="shared" si="19"/>
        <v>2018-3</v>
      </c>
      <c r="I72" s="2757" t="str">
        <f t="shared" si="19"/>
        <v>2018-2</v>
      </c>
      <c r="J72" s="2757" t="str">
        <f t="shared" si="19"/>
        <v>2018-1</v>
      </c>
      <c r="K72" s="2757" t="str">
        <f t="shared" si="19"/>
        <v>2017-4</v>
      </c>
      <c r="L72" s="2757" t="str">
        <f t="shared" si="19"/>
        <v>2017-3</v>
      </c>
      <c r="M72" s="2757" t="str">
        <f t="shared" si="19"/>
        <v>2017-2</v>
      </c>
      <c r="N72" s="2757"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北京市平均增长率1.98%</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c r="E82" s="541"/>
      <c r="F82" s="541"/>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51" workbookViewId="0">
      <selection activeCell="E54" sqref="E54"/>
    </sheetView>
  </sheetViews>
  <sheetFormatPr defaultRowHeight="13.5"/>
  <cols>
    <col min="1" max="1" width="31" style="2895" customWidth="1"/>
    <col min="2" max="2" width="6.25" style="2895" customWidth="1"/>
    <col min="3" max="4" width="7.875" style="2895" customWidth="1"/>
    <col min="5" max="6" width="13.875" style="2895" customWidth="1"/>
    <col min="7" max="7" width="24" style="2895" customWidth="1"/>
    <col min="8" max="8" width="9" style="2895" customWidth="1"/>
    <col min="9" max="9" width="24.5" style="2895" customWidth="1"/>
    <col min="10" max="11" width="10.625" style="2895" customWidth="1"/>
    <col min="12" max="12" width="16" style="2895" customWidth="1"/>
    <col min="13" max="13" width="14.375" style="2895" customWidth="1"/>
    <col min="14" max="14" width="6.25" style="2895" customWidth="1"/>
    <col min="15" max="15" width="7.875" style="2895" customWidth="1"/>
    <col min="16" max="256" width="9" style="2895"/>
    <col min="257" max="257" width="31" style="2895" customWidth="1"/>
    <col min="258" max="258" width="6.25" style="2895" customWidth="1"/>
    <col min="259" max="260" width="7.875" style="2895" customWidth="1"/>
    <col min="261" max="262" width="13.875" style="2895" customWidth="1"/>
    <col min="263" max="263" width="24" style="2895" customWidth="1"/>
    <col min="264" max="264" width="9" style="2895" customWidth="1"/>
    <col min="265" max="265" width="24.5" style="2895" customWidth="1"/>
    <col min="266" max="267" width="10.625" style="2895" customWidth="1"/>
    <col min="268" max="268" width="16" style="2895" customWidth="1"/>
    <col min="269" max="269" width="14.375" style="2895" customWidth="1"/>
    <col min="270" max="270" width="6.25" style="2895" customWidth="1"/>
    <col min="271" max="271" width="7.875" style="2895" customWidth="1"/>
    <col min="272" max="512" width="9" style="2895"/>
    <col min="513" max="513" width="31" style="2895" customWidth="1"/>
    <col min="514" max="514" width="6.25" style="2895" customWidth="1"/>
    <col min="515" max="516" width="7.875" style="2895" customWidth="1"/>
    <col min="517" max="518" width="13.875" style="2895" customWidth="1"/>
    <col min="519" max="519" width="24" style="2895" customWidth="1"/>
    <col min="520" max="520" width="9" style="2895" customWidth="1"/>
    <col min="521" max="521" width="24.5" style="2895" customWidth="1"/>
    <col min="522" max="523" width="10.625" style="2895" customWidth="1"/>
    <col min="524" max="524" width="16" style="2895" customWidth="1"/>
    <col min="525" max="525" width="14.375" style="2895" customWidth="1"/>
    <col min="526" max="526" width="6.25" style="2895" customWidth="1"/>
    <col min="527" max="527" width="7.875" style="2895" customWidth="1"/>
    <col min="528" max="768" width="9" style="2895"/>
    <col min="769" max="769" width="31" style="2895" customWidth="1"/>
    <col min="770" max="770" width="6.25" style="2895" customWidth="1"/>
    <col min="771" max="772" width="7.875" style="2895" customWidth="1"/>
    <col min="773" max="774" width="13.875" style="2895" customWidth="1"/>
    <col min="775" max="775" width="24" style="2895" customWidth="1"/>
    <col min="776" max="776" width="9" style="2895" customWidth="1"/>
    <col min="777" max="777" width="24.5" style="2895" customWidth="1"/>
    <col min="778" max="779" width="10.625" style="2895" customWidth="1"/>
    <col min="780" max="780" width="16" style="2895" customWidth="1"/>
    <col min="781" max="781" width="14.375" style="2895" customWidth="1"/>
    <col min="782" max="782" width="6.25" style="2895" customWidth="1"/>
    <col min="783" max="783" width="7.875" style="2895" customWidth="1"/>
    <col min="784" max="1024" width="9" style="2895"/>
    <col min="1025" max="1025" width="31" style="2895" customWidth="1"/>
    <col min="1026" max="1026" width="6.25" style="2895" customWidth="1"/>
    <col min="1027" max="1028" width="7.875" style="2895" customWidth="1"/>
    <col min="1029" max="1030" width="13.875" style="2895" customWidth="1"/>
    <col min="1031" max="1031" width="24" style="2895" customWidth="1"/>
    <col min="1032" max="1032" width="9" style="2895" customWidth="1"/>
    <col min="1033" max="1033" width="24.5" style="2895" customWidth="1"/>
    <col min="1034" max="1035" width="10.625" style="2895" customWidth="1"/>
    <col min="1036" max="1036" width="16" style="2895" customWidth="1"/>
    <col min="1037" max="1037" width="14.375" style="2895" customWidth="1"/>
    <col min="1038" max="1038" width="6.25" style="2895" customWidth="1"/>
    <col min="1039" max="1039" width="7.875" style="2895" customWidth="1"/>
    <col min="1040" max="1280" width="9" style="2895"/>
    <col min="1281" max="1281" width="31" style="2895" customWidth="1"/>
    <col min="1282" max="1282" width="6.25" style="2895" customWidth="1"/>
    <col min="1283" max="1284" width="7.875" style="2895" customWidth="1"/>
    <col min="1285" max="1286" width="13.875" style="2895" customWidth="1"/>
    <col min="1287" max="1287" width="24" style="2895" customWidth="1"/>
    <col min="1288" max="1288" width="9" style="2895" customWidth="1"/>
    <col min="1289" max="1289" width="24.5" style="2895" customWidth="1"/>
    <col min="1290" max="1291" width="10.625" style="2895" customWidth="1"/>
    <col min="1292" max="1292" width="16" style="2895" customWidth="1"/>
    <col min="1293" max="1293" width="14.375" style="2895" customWidth="1"/>
    <col min="1294" max="1294" width="6.25" style="2895" customWidth="1"/>
    <col min="1295" max="1295" width="7.875" style="2895" customWidth="1"/>
    <col min="1296" max="1536" width="9" style="2895"/>
    <col min="1537" max="1537" width="31" style="2895" customWidth="1"/>
    <col min="1538" max="1538" width="6.25" style="2895" customWidth="1"/>
    <col min="1539" max="1540" width="7.875" style="2895" customWidth="1"/>
    <col min="1541" max="1542" width="13.875" style="2895" customWidth="1"/>
    <col min="1543" max="1543" width="24" style="2895" customWidth="1"/>
    <col min="1544" max="1544" width="9" style="2895" customWidth="1"/>
    <col min="1545" max="1545" width="24.5" style="2895" customWidth="1"/>
    <col min="1546" max="1547" width="10.625" style="2895" customWidth="1"/>
    <col min="1548" max="1548" width="16" style="2895" customWidth="1"/>
    <col min="1549" max="1549" width="14.375" style="2895" customWidth="1"/>
    <col min="1550" max="1550" width="6.25" style="2895" customWidth="1"/>
    <col min="1551" max="1551" width="7.875" style="2895" customWidth="1"/>
    <col min="1552" max="1792" width="9" style="2895"/>
    <col min="1793" max="1793" width="31" style="2895" customWidth="1"/>
    <col min="1794" max="1794" width="6.25" style="2895" customWidth="1"/>
    <col min="1795" max="1796" width="7.875" style="2895" customWidth="1"/>
    <col min="1797" max="1798" width="13.875" style="2895" customWidth="1"/>
    <col min="1799" max="1799" width="24" style="2895" customWidth="1"/>
    <col min="1800" max="1800" width="9" style="2895" customWidth="1"/>
    <col min="1801" max="1801" width="24.5" style="2895" customWidth="1"/>
    <col min="1802" max="1803" width="10.625" style="2895" customWidth="1"/>
    <col min="1804" max="1804" width="16" style="2895" customWidth="1"/>
    <col min="1805" max="1805" width="14.375" style="2895" customWidth="1"/>
    <col min="1806" max="1806" width="6.25" style="2895" customWidth="1"/>
    <col min="1807" max="1807" width="7.875" style="2895" customWidth="1"/>
    <col min="1808" max="2048" width="9" style="2895"/>
    <col min="2049" max="2049" width="31" style="2895" customWidth="1"/>
    <col min="2050" max="2050" width="6.25" style="2895" customWidth="1"/>
    <col min="2051" max="2052" width="7.875" style="2895" customWidth="1"/>
    <col min="2053" max="2054" width="13.875" style="2895" customWidth="1"/>
    <col min="2055" max="2055" width="24" style="2895" customWidth="1"/>
    <col min="2056" max="2056" width="9" style="2895" customWidth="1"/>
    <col min="2057" max="2057" width="24.5" style="2895" customWidth="1"/>
    <col min="2058" max="2059" width="10.625" style="2895" customWidth="1"/>
    <col min="2060" max="2060" width="16" style="2895" customWidth="1"/>
    <col min="2061" max="2061" width="14.375" style="2895" customWidth="1"/>
    <col min="2062" max="2062" width="6.25" style="2895" customWidth="1"/>
    <col min="2063" max="2063" width="7.875" style="2895" customWidth="1"/>
    <col min="2064" max="2304" width="9" style="2895"/>
    <col min="2305" max="2305" width="31" style="2895" customWidth="1"/>
    <col min="2306" max="2306" width="6.25" style="2895" customWidth="1"/>
    <col min="2307" max="2308" width="7.875" style="2895" customWidth="1"/>
    <col min="2309" max="2310" width="13.875" style="2895" customWidth="1"/>
    <col min="2311" max="2311" width="24" style="2895" customWidth="1"/>
    <col min="2312" max="2312" width="9" style="2895" customWidth="1"/>
    <col min="2313" max="2313" width="24.5" style="2895" customWidth="1"/>
    <col min="2314" max="2315" width="10.625" style="2895" customWidth="1"/>
    <col min="2316" max="2316" width="16" style="2895" customWidth="1"/>
    <col min="2317" max="2317" width="14.375" style="2895" customWidth="1"/>
    <col min="2318" max="2318" width="6.25" style="2895" customWidth="1"/>
    <col min="2319" max="2319" width="7.875" style="2895" customWidth="1"/>
    <col min="2320" max="2560" width="9" style="2895"/>
    <col min="2561" max="2561" width="31" style="2895" customWidth="1"/>
    <col min="2562" max="2562" width="6.25" style="2895" customWidth="1"/>
    <col min="2563" max="2564" width="7.875" style="2895" customWidth="1"/>
    <col min="2565" max="2566" width="13.875" style="2895" customWidth="1"/>
    <col min="2567" max="2567" width="24" style="2895" customWidth="1"/>
    <col min="2568" max="2568" width="9" style="2895" customWidth="1"/>
    <col min="2569" max="2569" width="24.5" style="2895" customWidth="1"/>
    <col min="2570" max="2571" width="10.625" style="2895" customWidth="1"/>
    <col min="2572" max="2572" width="16" style="2895" customWidth="1"/>
    <col min="2573" max="2573" width="14.375" style="2895" customWidth="1"/>
    <col min="2574" max="2574" width="6.25" style="2895" customWidth="1"/>
    <col min="2575" max="2575" width="7.875" style="2895" customWidth="1"/>
    <col min="2576" max="2816" width="9" style="2895"/>
    <col min="2817" max="2817" width="31" style="2895" customWidth="1"/>
    <col min="2818" max="2818" width="6.25" style="2895" customWidth="1"/>
    <col min="2819" max="2820" width="7.875" style="2895" customWidth="1"/>
    <col min="2821" max="2822" width="13.875" style="2895" customWidth="1"/>
    <col min="2823" max="2823" width="24" style="2895" customWidth="1"/>
    <col min="2824" max="2824" width="9" style="2895" customWidth="1"/>
    <col min="2825" max="2825" width="24.5" style="2895" customWidth="1"/>
    <col min="2826" max="2827" width="10.625" style="2895" customWidth="1"/>
    <col min="2828" max="2828" width="16" style="2895" customWidth="1"/>
    <col min="2829" max="2829" width="14.375" style="2895" customWidth="1"/>
    <col min="2830" max="2830" width="6.25" style="2895" customWidth="1"/>
    <col min="2831" max="2831" width="7.875" style="2895" customWidth="1"/>
    <col min="2832" max="3072" width="9" style="2895"/>
    <col min="3073" max="3073" width="31" style="2895" customWidth="1"/>
    <col min="3074" max="3074" width="6.25" style="2895" customWidth="1"/>
    <col min="3075" max="3076" width="7.875" style="2895" customWidth="1"/>
    <col min="3077" max="3078" width="13.875" style="2895" customWidth="1"/>
    <col min="3079" max="3079" width="24" style="2895" customWidth="1"/>
    <col min="3080" max="3080" width="9" style="2895" customWidth="1"/>
    <col min="3081" max="3081" width="24.5" style="2895" customWidth="1"/>
    <col min="3082" max="3083" width="10.625" style="2895" customWidth="1"/>
    <col min="3084" max="3084" width="16" style="2895" customWidth="1"/>
    <col min="3085" max="3085" width="14.375" style="2895" customWidth="1"/>
    <col min="3086" max="3086" width="6.25" style="2895" customWidth="1"/>
    <col min="3087" max="3087" width="7.875" style="2895" customWidth="1"/>
    <col min="3088" max="3328" width="9" style="2895"/>
    <col min="3329" max="3329" width="31" style="2895" customWidth="1"/>
    <col min="3330" max="3330" width="6.25" style="2895" customWidth="1"/>
    <col min="3331" max="3332" width="7.875" style="2895" customWidth="1"/>
    <col min="3333" max="3334" width="13.875" style="2895" customWidth="1"/>
    <col min="3335" max="3335" width="24" style="2895" customWidth="1"/>
    <col min="3336" max="3336" width="9" style="2895" customWidth="1"/>
    <col min="3337" max="3337" width="24.5" style="2895" customWidth="1"/>
    <col min="3338" max="3339" width="10.625" style="2895" customWidth="1"/>
    <col min="3340" max="3340" width="16" style="2895" customWidth="1"/>
    <col min="3341" max="3341" width="14.375" style="2895" customWidth="1"/>
    <col min="3342" max="3342" width="6.25" style="2895" customWidth="1"/>
    <col min="3343" max="3343" width="7.875" style="2895" customWidth="1"/>
    <col min="3344" max="3584" width="9" style="2895"/>
    <col min="3585" max="3585" width="31" style="2895" customWidth="1"/>
    <col min="3586" max="3586" width="6.25" style="2895" customWidth="1"/>
    <col min="3587" max="3588" width="7.875" style="2895" customWidth="1"/>
    <col min="3589" max="3590" width="13.875" style="2895" customWidth="1"/>
    <col min="3591" max="3591" width="24" style="2895" customWidth="1"/>
    <col min="3592" max="3592" width="9" style="2895" customWidth="1"/>
    <col min="3593" max="3593" width="24.5" style="2895" customWidth="1"/>
    <col min="3594" max="3595" width="10.625" style="2895" customWidth="1"/>
    <col min="3596" max="3596" width="16" style="2895" customWidth="1"/>
    <col min="3597" max="3597" width="14.375" style="2895" customWidth="1"/>
    <col min="3598" max="3598" width="6.25" style="2895" customWidth="1"/>
    <col min="3599" max="3599" width="7.875" style="2895" customWidth="1"/>
    <col min="3600" max="3840" width="9" style="2895"/>
    <col min="3841" max="3841" width="31" style="2895" customWidth="1"/>
    <col min="3842" max="3842" width="6.25" style="2895" customWidth="1"/>
    <col min="3843" max="3844" width="7.875" style="2895" customWidth="1"/>
    <col min="3845" max="3846" width="13.875" style="2895" customWidth="1"/>
    <col min="3847" max="3847" width="24" style="2895" customWidth="1"/>
    <col min="3848" max="3848" width="9" style="2895" customWidth="1"/>
    <col min="3849" max="3849" width="24.5" style="2895" customWidth="1"/>
    <col min="3850" max="3851" width="10.625" style="2895" customWidth="1"/>
    <col min="3852" max="3852" width="16" style="2895" customWidth="1"/>
    <col min="3853" max="3853" width="14.375" style="2895" customWidth="1"/>
    <col min="3854" max="3854" width="6.25" style="2895" customWidth="1"/>
    <col min="3855" max="3855" width="7.875" style="2895" customWidth="1"/>
    <col min="3856" max="4096" width="9" style="2895"/>
    <col min="4097" max="4097" width="31" style="2895" customWidth="1"/>
    <col min="4098" max="4098" width="6.25" style="2895" customWidth="1"/>
    <col min="4099" max="4100" width="7.875" style="2895" customWidth="1"/>
    <col min="4101" max="4102" width="13.875" style="2895" customWidth="1"/>
    <col min="4103" max="4103" width="24" style="2895" customWidth="1"/>
    <col min="4104" max="4104" width="9" style="2895" customWidth="1"/>
    <col min="4105" max="4105" width="24.5" style="2895" customWidth="1"/>
    <col min="4106" max="4107" width="10.625" style="2895" customWidth="1"/>
    <col min="4108" max="4108" width="16" style="2895" customWidth="1"/>
    <col min="4109" max="4109" width="14.375" style="2895" customWidth="1"/>
    <col min="4110" max="4110" width="6.25" style="2895" customWidth="1"/>
    <col min="4111" max="4111" width="7.875" style="2895" customWidth="1"/>
    <col min="4112" max="4352" width="9" style="2895"/>
    <col min="4353" max="4353" width="31" style="2895" customWidth="1"/>
    <col min="4354" max="4354" width="6.25" style="2895" customWidth="1"/>
    <col min="4355" max="4356" width="7.875" style="2895" customWidth="1"/>
    <col min="4357" max="4358" width="13.875" style="2895" customWidth="1"/>
    <col min="4359" max="4359" width="24" style="2895" customWidth="1"/>
    <col min="4360" max="4360" width="9" style="2895" customWidth="1"/>
    <col min="4361" max="4361" width="24.5" style="2895" customWidth="1"/>
    <col min="4362" max="4363" width="10.625" style="2895" customWidth="1"/>
    <col min="4364" max="4364" width="16" style="2895" customWidth="1"/>
    <col min="4365" max="4365" width="14.375" style="2895" customWidth="1"/>
    <col min="4366" max="4366" width="6.25" style="2895" customWidth="1"/>
    <col min="4367" max="4367" width="7.875" style="2895" customWidth="1"/>
    <col min="4368" max="4608" width="9" style="2895"/>
    <col min="4609" max="4609" width="31" style="2895" customWidth="1"/>
    <col min="4610" max="4610" width="6.25" style="2895" customWidth="1"/>
    <col min="4611" max="4612" width="7.875" style="2895" customWidth="1"/>
    <col min="4613" max="4614" width="13.875" style="2895" customWidth="1"/>
    <col min="4615" max="4615" width="24" style="2895" customWidth="1"/>
    <col min="4616" max="4616" width="9" style="2895" customWidth="1"/>
    <col min="4617" max="4617" width="24.5" style="2895" customWidth="1"/>
    <col min="4618" max="4619" width="10.625" style="2895" customWidth="1"/>
    <col min="4620" max="4620" width="16" style="2895" customWidth="1"/>
    <col min="4621" max="4621" width="14.375" style="2895" customWidth="1"/>
    <col min="4622" max="4622" width="6.25" style="2895" customWidth="1"/>
    <col min="4623" max="4623" width="7.875" style="2895" customWidth="1"/>
    <col min="4624" max="4864" width="9" style="2895"/>
    <col min="4865" max="4865" width="31" style="2895" customWidth="1"/>
    <col min="4866" max="4866" width="6.25" style="2895" customWidth="1"/>
    <col min="4867" max="4868" width="7.875" style="2895" customWidth="1"/>
    <col min="4869" max="4870" width="13.875" style="2895" customWidth="1"/>
    <col min="4871" max="4871" width="24" style="2895" customWidth="1"/>
    <col min="4872" max="4872" width="9" style="2895" customWidth="1"/>
    <col min="4873" max="4873" width="24.5" style="2895" customWidth="1"/>
    <col min="4874" max="4875" width="10.625" style="2895" customWidth="1"/>
    <col min="4876" max="4876" width="16" style="2895" customWidth="1"/>
    <col min="4877" max="4877" width="14.375" style="2895" customWidth="1"/>
    <col min="4878" max="4878" width="6.25" style="2895" customWidth="1"/>
    <col min="4879" max="4879" width="7.875" style="2895" customWidth="1"/>
    <col min="4880" max="5120" width="9" style="2895"/>
    <col min="5121" max="5121" width="31" style="2895" customWidth="1"/>
    <col min="5122" max="5122" width="6.25" style="2895" customWidth="1"/>
    <col min="5123" max="5124" width="7.875" style="2895" customWidth="1"/>
    <col min="5125" max="5126" width="13.875" style="2895" customWidth="1"/>
    <col min="5127" max="5127" width="24" style="2895" customWidth="1"/>
    <col min="5128" max="5128" width="9" style="2895" customWidth="1"/>
    <col min="5129" max="5129" width="24.5" style="2895" customWidth="1"/>
    <col min="5130" max="5131" width="10.625" style="2895" customWidth="1"/>
    <col min="5132" max="5132" width="16" style="2895" customWidth="1"/>
    <col min="5133" max="5133" width="14.375" style="2895" customWidth="1"/>
    <col min="5134" max="5134" width="6.25" style="2895" customWidth="1"/>
    <col min="5135" max="5135" width="7.875" style="2895" customWidth="1"/>
    <col min="5136" max="5376" width="9" style="2895"/>
    <col min="5377" max="5377" width="31" style="2895" customWidth="1"/>
    <col min="5378" max="5378" width="6.25" style="2895" customWidth="1"/>
    <col min="5379" max="5380" width="7.875" style="2895" customWidth="1"/>
    <col min="5381" max="5382" width="13.875" style="2895" customWidth="1"/>
    <col min="5383" max="5383" width="24" style="2895" customWidth="1"/>
    <col min="5384" max="5384" width="9" style="2895" customWidth="1"/>
    <col min="5385" max="5385" width="24.5" style="2895" customWidth="1"/>
    <col min="5386" max="5387" width="10.625" style="2895" customWidth="1"/>
    <col min="5388" max="5388" width="16" style="2895" customWidth="1"/>
    <col min="5389" max="5389" width="14.375" style="2895" customWidth="1"/>
    <col min="5390" max="5390" width="6.25" style="2895" customWidth="1"/>
    <col min="5391" max="5391" width="7.875" style="2895" customWidth="1"/>
    <col min="5392" max="5632" width="9" style="2895"/>
    <col min="5633" max="5633" width="31" style="2895" customWidth="1"/>
    <col min="5634" max="5634" width="6.25" style="2895" customWidth="1"/>
    <col min="5635" max="5636" width="7.875" style="2895" customWidth="1"/>
    <col min="5637" max="5638" width="13.875" style="2895" customWidth="1"/>
    <col min="5639" max="5639" width="24" style="2895" customWidth="1"/>
    <col min="5640" max="5640" width="9" style="2895" customWidth="1"/>
    <col min="5641" max="5641" width="24.5" style="2895" customWidth="1"/>
    <col min="5642" max="5643" width="10.625" style="2895" customWidth="1"/>
    <col min="5644" max="5644" width="16" style="2895" customWidth="1"/>
    <col min="5645" max="5645" width="14.375" style="2895" customWidth="1"/>
    <col min="5646" max="5646" width="6.25" style="2895" customWidth="1"/>
    <col min="5647" max="5647" width="7.875" style="2895" customWidth="1"/>
    <col min="5648" max="5888" width="9" style="2895"/>
    <col min="5889" max="5889" width="31" style="2895" customWidth="1"/>
    <col min="5890" max="5890" width="6.25" style="2895" customWidth="1"/>
    <col min="5891" max="5892" width="7.875" style="2895" customWidth="1"/>
    <col min="5893" max="5894" width="13.875" style="2895" customWidth="1"/>
    <col min="5895" max="5895" width="24" style="2895" customWidth="1"/>
    <col min="5896" max="5896" width="9" style="2895" customWidth="1"/>
    <col min="5897" max="5897" width="24.5" style="2895" customWidth="1"/>
    <col min="5898" max="5899" width="10.625" style="2895" customWidth="1"/>
    <col min="5900" max="5900" width="16" style="2895" customWidth="1"/>
    <col min="5901" max="5901" width="14.375" style="2895" customWidth="1"/>
    <col min="5902" max="5902" width="6.25" style="2895" customWidth="1"/>
    <col min="5903" max="5903" width="7.875" style="2895" customWidth="1"/>
    <col min="5904" max="6144" width="9" style="2895"/>
    <col min="6145" max="6145" width="31" style="2895" customWidth="1"/>
    <col min="6146" max="6146" width="6.25" style="2895" customWidth="1"/>
    <col min="6147" max="6148" width="7.875" style="2895" customWidth="1"/>
    <col min="6149" max="6150" width="13.875" style="2895" customWidth="1"/>
    <col min="6151" max="6151" width="24" style="2895" customWidth="1"/>
    <col min="6152" max="6152" width="9" style="2895" customWidth="1"/>
    <col min="6153" max="6153" width="24.5" style="2895" customWidth="1"/>
    <col min="6154" max="6155" width="10.625" style="2895" customWidth="1"/>
    <col min="6156" max="6156" width="16" style="2895" customWidth="1"/>
    <col min="6157" max="6157" width="14.375" style="2895" customWidth="1"/>
    <col min="6158" max="6158" width="6.25" style="2895" customWidth="1"/>
    <col min="6159" max="6159" width="7.875" style="2895" customWidth="1"/>
    <col min="6160" max="6400" width="9" style="2895"/>
    <col min="6401" max="6401" width="31" style="2895" customWidth="1"/>
    <col min="6402" max="6402" width="6.25" style="2895" customWidth="1"/>
    <col min="6403" max="6404" width="7.875" style="2895" customWidth="1"/>
    <col min="6405" max="6406" width="13.875" style="2895" customWidth="1"/>
    <col min="6407" max="6407" width="24" style="2895" customWidth="1"/>
    <col min="6408" max="6408" width="9" style="2895" customWidth="1"/>
    <col min="6409" max="6409" width="24.5" style="2895" customWidth="1"/>
    <col min="6410" max="6411" width="10.625" style="2895" customWidth="1"/>
    <col min="6412" max="6412" width="16" style="2895" customWidth="1"/>
    <col min="6413" max="6413" width="14.375" style="2895" customWidth="1"/>
    <col min="6414" max="6414" width="6.25" style="2895" customWidth="1"/>
    <col min="6415" max="6415" width="7.875" style="2895" customWidth="1"/>
    <col min="6416" max="6656" width="9" style="2895"/>
    <col min="6657" max="6657" width="31" style="2895" customWidth="1"/>
    <col min="6658" max="6658" width="6.25" style="2895" customWidth="1"/>
    <col min="6659" max="6660" width="7.875" style="2895" customWidth="1"/>
    <col min="6661" max="6662" width="13.875" style="2895" customWidth="1"/>
    <col min="6663" max="6663" width="24" style="2895" customWidth="1"/>
    <col min="6664" max="6664" width="9" style="2895" customWidth="1"/>
    <col min="6665" max="6665" width="24.5" style="2895" customWidth="1"/>
    <col min="6666" max="6667" width="10.625" style="2895" customWidth="1"/>
    <col min="6668" max="6668" width="16" style="2895" customWidth="1"/>
    <col min="6669" max="6669" width="14.375" style="2895" customWidth="1"/>
    <col min="6670" max="6670" width="6.25" style="2895" customWidth="1"/>
    <col min="6671" max="6671" width="7.875" style="2895" customWidth="1"/>
    <col min="6672" max="6912" width="9" style="2895"/>
    <col min="6913" max="6913" width="31" style="2895" customWidth="1"/>
    <col min="6914" max="6914" width="6.25" style="2895" customWidth="1"/>
    <col min="6915" max="6916" width="7.875" style="2895" customWidth="1"/>
    <col min="6917" max="6918" width="13.875" style="2895" customWidth="1"/>
    <col min="6919" max="6919" width="24" style="2895" customWidth="1"/>
    <col min="6920" max="6920" width="9" style="2895" customWidth="1"/>
    <col min="6921" max="6921" width="24.5" style="2895" customWidth="1"/>
    <col min="6922" max="6923" width="10.625" style="2895" customWidth="1"/>
    <col min="6924" max="6924" width="16" style="2895" customWidth="1"/>
    <col min="6925" max="6925" width="14.375" style="2895" customWidth="1"/>
    <col min="6926" max="6926" width="6.25" style="2895" customWidth="1"/>
    <col min="6927" max="6927" width="7.875" style="2895" customWidth="1"/>
    <col min="6928" max="7168" width="9" style="2895"/>
    <col min="7169" max="7169" width="31" style="2895" customWidth="1"/>
    <col min="7170" max="7170" width="6.25" style="2895" customWidth="1"/>
    <col min="7171" max="7172" width="7.875" style="2895" customWidth="1"/>
    <col min="7173" max="7174" width="13.875" style="2895" customWidth="1"/>
    <col min="7175" max="7175" width="24" style="2895" customWidth="1"/>
    <col min="7176" max="7176" width="9" style="2895" customWidth="1"/>
    <col min="7177" max="7177" width="24.5" style="2895" customWidth="1"/>
    <col min="7178" max="7179" width="10.625" style="2895" customWidth="1"/>
    <col min="7180" max="7180" width="16" style="2895" customWidth="1"/>
    <col min="7181" max="7181" width="14.375" style="2895" customWidth="1"/>
    <col min="7182" max="7182" width="6.25" style="2895" customWidth="1"/>
    <col min="7183" max="7183" width="7.875" style="2895" customWidth="1"/>
    <col min="7184" max="7424" width="9" style="2895"/>
    <col min="7425" max="7425" width="31" style="2895" customWidth="1"/>
    <col min="7426" max="7426" width="6.25" style="2895" customWidth="1"/>
    <col min="7427" max="7428" width="7.875" style="2895" customWidth="1"/>
    <col min="7429" max="7430" width="13.875" style="2895" customWidth="1"/>
    <col min="7431" max="7431" width="24" style="2895" customWidth="1"/>
    <col min="7432" max="7432" width="9" style="2895" customWidth="1"/>
    <col min="7433" max="7433" width="24.5" style="2895" customWidth="1"/>
    <col min="7434" max="7435" width="10.625" style="2895" customWidth="1"/>
    <col min="7436" max="7436" width="16" style="2895" customWidth="1"/>
    <col min="7437" max="7437" width="14.375" style="2895" customWidth="1"/>
    <col min="7438" max="7438" width="6.25" style="2895" customWidth="1"/>
    <col min="7439" max="7439" width="7.875" style="2895" customWidth="1"/>
    <col min="7440" max="7680" width="9" style="2895"/>
    <col min="7681" max="7681" width="31" style="2895" customWidth="1"/>
    <col min="7682" max="7682" width="6.25" style="2895" customWidth="1"/>
    <col min="7683" max="7684" width="7.875" style="2895" customWidth="1"/>
    <col min="7685" max="7686" width="13.875" style="2895" customWidth="1"/>
    <col min="7687" max="7687" width="24" style="2895" customWidth="1"/>
    <col min="7688" max="7688" width="9" style="2895" customWidth="1"/>
    <col min="7689" max="7689" width="24.5" style="2895" customWidth="1"/>
    <col min="7690" max="7691" width="10.625" style="2895" customWidth="1"/>
    <col min="7692" max="7692" width="16" style="2895" customWidth="1"/>
    <col min="7693" max="7693" width="14.375" style="2895" customWidth="1"/>
    <col min="7694" max="7694" width="6.25" style="2895" customWidth="1"/>
    <col min="7695" max="7695" width="7.875" style="2895" customWidth="1"/>
    <col min="7696" max="7936" width="9" style="2895"/>
    <col min="7937" max="7937" width="31" style="2895" customWidth="1"/>
    <col min="7938" max="7938" width="6.25" style="2895" customWidth="1"/>
    <col min="7939" max="7940" width="7.875" style="2895" customWidth="1"/>
    <col min="7941" max="7942" width="13.875" style="2895" customWidth="1"/>
    <col min="7943" max="7943" width="24" style="2895" customWidth="1"/>
    <col min="7944" max="7944" width="9" style="2895" customWidth="1"/>
    <col min="7945" max="7945" width="24.5" style="2895" customWidth="1"/>
    <col min="7946" max="7947" width="10.625" style="2895" customWidth="1"/>
    <col min="7948" max="7948" width="16" style="2895" customWidth="1"/>
    <col min="7949" max="7949" width="14.375" style="2895" customWidth="1"/>
    <col min="7950" max="7950" width="6.25" style="2895" customWidth="1"/>
    <col min="7951" max="7951" width="7.875" style="2895" customWidth="1"/>
    <col min="7952" max="8192" width="9" style="2895"/>
    <col min="8193" max="8193" width="31" style="2895" customWidth="1"/>
    <col min="8194" max="8194" width="6.25" style="2895" customWidth="1"/>
    <col min="8195" max="8196" width="7.875" style="2895" customWidth="1"/>
    <col min="8197" max="8198" width="13.875" style="2895" customWidth="1"/>
    <col min="8199" max="8199" width="24" style="2895" customWidth="1"/>
    <col min="8200" max="8200" width="9" style="2895" customWidth="1"/>
    <col min="8201" max="8201" width="24.5" style="2895" customWidth="1"/>
    <col min="8202" max="8203" width="10.625" style="2895" customWidth="1"/>
    <col min="8204" max="8204" width="16" style="2895" customWidth="1"/>
    <col min="8205" max="8205" width="14.375" style="2895" customWidth="1"/>
    <col min="8206" max="8206" width="6.25" style="2895" customWidth="1"/>
    <col min="8207" max="8207" width="7.875" style="2895" customWidth="1"/>
    <col min="8208" max="8448" width="9" style="2895"/>
    <col min="8449" max="8449" width="31" style="2895" customWidth="1"/>
    <col min="8450" max="8450" width="6.25" style="2895" customWidth="1"/>
    <col min="8451" max="8452" width="7.875" style="2895" customWidth="1"/>
    <col min="8453" max="8454" width="13.875" style="2895" customWidth="1"/>
    <col min="8455" max="8455" width="24" style="2895" customWidth="1"/>
    <col min="8456" max="8456" width="9" style="2895" customWidth="1"/>
    <col min="8457" max="8457" width="24.5" style="2895" customWidth="1"/>
    <col min="8458" max="8459" width="10.625" style="2895" customWidth="1"/>
    <col min="8460" max="8460" width="16" style="2895" customWidth="1"/>
    <col min="8461" max="8461" width="14.375" style="2895" customWidth="1"/>
    <col min="8462" max="8462" width="6.25" style="2895" customWidth="1"/>
    <col min="8463" max="8463" width="7.875" style="2895" customWidth="1"/>
    <col min="8464" max="8704" width="9" style="2895"/>
    <col min="8705" max="8705" width="31" style="2895" customWidth="1"/>
    <col min="8706" max="8706" width="6.25" style="2895" customWidth="1"/>
    <col min="8707" max="8708" width="7.875" style="2895" customWidth="1"/>
    <col min="8709" max="8710" width="13.875" style="2895" customWidth="1"/>
    <col min="8711" max="8711" width="24" style="2895" customWidth="1"/>
    <col min="8712" max="8712" width="9" style="2895" customWidth="1"/>
    <col min="8713" max="8713" width="24.5" style="2895" customWidth="1"/>
    <col min="8714" max="8715" width="10.625" style="2895" customWidth="1"/>
    <col min="8716" max="8716" width="16" style="2895" customWidth="1"/>
    <col min="8717" max="8717" width="14.375" style="2895" customWidth="1"/>
    <col min="8718" max="8718" width="6.25" style="2895" customWidth="1"/>
    <col min="8719" max="8719" width="7.875" style="2895" customWidth="1"/>
    <col min="8720" max="8960" width="9" style="2895"/>
    <col min="8961" max="8961" width="31" style="2895" customWidth="1"/>
    <col min="8962" max="8962" width="6.25" style="2895" customWidth="1"/>
    <col min="8963" max="8964" width="7.875" style="2895" customWidth="1"/>
    <col min="8965" max="8966" width="13.875" style="2895" customWidth="1"/>
    <col min="8967" max="8967" width="24" style="2895" customWidth="1"/>
    <col min="8968" max="8968" width="9" style="2895" customWidth="1"/>
    <col min="8969" max="8969" width="24.5" style="2895" customWidth="1"/>
    <col min="8970" max="8971" width="10.625" style="2895" customWidth="1"/>
    <col min="8972" max="8972" width="16" style="2895" customWidth="1"/>
    <col min="8973" max="8973" width="14.375" style="2895" customWidth="1"/>
    <col min="8974" max="8974" width="6.25" style="2895" customWidth="1"/>
    <col min="8975" max="8975" width="7.875" style="2895" customWidth="1"/>
    <col min="8976" max="9216" width="9" style="2895"/>
    <col min="9217" max="9217" width="31" style="2895" customWidth="1"/>
    <col min="9218" max="9218" width="6.25" style="2895" customWidth="1"/>
    <col min="9219" max="9220" width="7.875" style="2895" customWidth="1"/>
    <col min="9221" max="9222" width="13.875" style="2895" customWidth="1"/>
    <col min="9223" max="9223" width="24" style="2895" customWidth="1"/>
    <col min="9224" max="9224" width="9" style="2895" customWidth="1"/>
    <col min="9225" max="9225" width="24.5" style="2895" customWidth="1"/>
    <col min="9226" max="9227" width="10.625" style="2895" customWidth="1"/>
    <col min="9228" max="9228" width="16" style="2895" customWidth="1"/>
    <col min="9229" max="9229" width="14.375" style="2895" customWidth="1"/>
    <col min="9230" max="9230" width="6.25" style="2895" customWidth="1"/>
    <col min="9231" max="9231" width="7.875" style="2895" customWidth="1"/>
    <col min="9232" max="9472" width="9" style="2895"/>
    <col min="9473" max="9473" width="31" style="2895" customWidth="1"/>
    <col min="9474" max="9474" width="6.25" style="2895" customWidth="1"/>
    <col min="9475" max="9476" width="7.875" style="2895" customWidth="1"/>
    <col min="9477" max="9478" width="13.875" style="2895" customWidth="1"/>
    <col min="9479" max="9479" width="24" style="2895" customWidth="1"/>
    <col min="9480" max="9480" width="9" style="2895" customWidth="1"/>
    <col min="9481" max="9481" width="24.5" style="2895" customWidth="1"/>
    <col min="9482" max="9483" width="10.625" style="2895" customWidth="1"/>
    <col min="9484" max="9484" width="16" style="2895" customWidth="1"/>
    <col min="9485" max="9485" width="14.375" style="2895" customWidth="1"/>
    <col min="9486" max="9486" width="6.25" style="2895" customWidth="1"/>
    <col min="9487" max="9487" width="7.875" style="2895" customWidth="1"/>
    <col min="9488" max="9728" width="9" style="2895"/>
    <col min="9729" max="9729" width="31" style="2895" customWidth="1"/>
    <col min="9730" max="9730" width="6.25" style="2895" customWidth="1"/>
    <col min="9731" max="9732" width="7.875" style="2895" customWidth="1"/>
    <col min="9733" max="9734" width="13.875" style="2895" customWidth="1"/>
    <col min="9735" max="9735" width="24" style="2895" customWidth="1"/>
    <col min="9736" max="9736" width="9" style="2895" customWidth="1"/>
    <col min="9737" max="9737" width="24.5" style="2895" customWidth="1"/>
    <col min="9738" max="9739" width="10.625" style="2895" customWidth="1"/>
    <col min="9740" max="9740" width="16" style="2895" customWidth="1"/>
    <col min="9741" max="9741" width="14.375" style="2895" customWidth="1"/>
    <col min="9742" max="9742" width="6.25" style="2895" customWidth="1"/>
    <col min="9743" max="9743" width="7.875" style="2895" customWidth="1"/>
    <col min="9744" max="9984" width="9" style="2895"/>
    <col min="9985" max="9985" width="31" style="2895" customWidth="1"/>
    <col min="9986" max="9986" width="6.25" style="2895" customWidth="1"/>
    <col min="9987" max="9988" width="7.875" style="2895" customWidth="1"/>
    <col min="9989" max="9990" width="13.875" style="2895" customWidth="1"/>
    <col min="9991" max="9991" width="24" style="2895" customWidth="1"/>
    <col min="9992" max="9992" width="9" style="2895" customWidth="1"/>
    <col min="9993" max="9993" width="24.5" style="2895" customWidth="1"/>
    <col min="9994" max="9995" width="10.625" style="2895" customWidth="1"/>
    <col min="9996" max="9996" width="16" style="2895" customWidth="1"/>
    <col min="9997" max="9997" width="14.375" style="2895" customWidth="1"/>
    <col min="9998" max="9998" width="6.25" style="2895" customWidth="1"/>
    <col min="9999" max="9999" width="7.875" style="2895" customWidth="1"/>
    <col min="10000" max="10240" width="9" style="2895"/>
    <col min="10241" max="10241" width="31" style="2895" customWidth="1"/>
    <col min="10242" max="10242" width="6.25" style="2895" customWidth="1"/>
    <col min="10243" max="10244" width="7.875" style="2895" customWidth="1"/>
    <col min="10245" max="10246" width="13.875" style="2895" customWidth="1"/>
    <col min="10247" max="10247" width="24" style="2895" customWidth="1"/>
    <col min="10248" max="10248" width="9" style="2895" customWidth="1"/>
    <col min="10249" max="10249" width="24.5" style="2895" customWidth="1"/>
    <col min="10250" max="10251" width="10.625" style="2895" customWidth="1"/>
    <col min="10252" max="10252" width="16" style="2895" customWidth="1"/>
    <col min="10253" max="10253" width="14.375" style="2895" customWidth="1"/>
    <col min="10254" max="10254" width="6.25" style="2895" customWidth="1"/>
    <col min="10255" max="10255" width="7.875" style="2895" customWidth="1"/>
    <col min="10256" max="10496" width="9" style="2895"/>
    <col min="10497" max="10497" width="31" style="2895" customWidth="1"/>
    <col min="10498" max="10498" width="6.25" style="2895" customWidth="1"/>
    <col min="10499" max="10500" width="7.875" style="2895" customWidth="1"/>
    <col min="10501" max="10502" width="13.875" style="2895" customWidth="1"/>
    <col min="10503" max="10503" width="24" style="2895" customWidth="1"/>
    <col min="10504" max="10504" width="9" style="2895" customWidth="1"/>
    <col min="10505" max="10505" width="24.5" style="2895" customWidth="1"/>
    <col min="10506" max="10507" width="10.625" style="2895" customWidth="1"/>
    <col min="10508" max="10508" width="16" style="2895" customWidth="1"/>
    <col min="10509" max="10509" width="14.375" style="2895" customWidth="1"/>
    <col min="10510" max="10510" width="6.25" style="2895" customWidth="1"/>
    <col min="10511" max="10511" width="7.875" style="2895" customWidth="1"/>
    <col min="10512" max="10752" width="9" style="2895"/>
    <col min="10753" max="10753" width="31" style="2895" customWidth="1"/>
    <col min="10754" max="10754" width="6.25" style="2895" customWidth="1"/>
    <col min="10755" max="10756" width="7.875" style="2895" customWidth="1"/>
    <col min="10757" max="10758" width="13.875" style="2895" customWidth="1"/>
    <col min="10759" max="10759" width="24" style="2895" customWidth="1"/>
    <col min="10760" max="10760" width="9" style="2895" customWidth="1"/>
    <col min="10761" max="10761" width="24.5" style="2895" customWidth="1"/>
    <col min="10762" max="10763" width="10.625" style="2895" customWidth="1"/>
    <col min="10764" max="10764" width="16" style="2895" customWidth="1"/>
    <col min="10765" max="10765" width="14.375" style="2895" customWidth="1"/>
    <col min="10766" max="10766" width="6.25" style="2895" customWidth="1"/>
    <col min="10767" max="10767" width="7.875" style="2895" customWidth="1"/>
    <col min="10768" max="11008" width="9" style="2895"/>
    <col min="11009" max="11009" width="31" style="2895" customWidth="1"/>
    <col min="11010" max="11010" width="6.25" style="2895" customWidth="1"/>
    <col min="11011" max="11012" width="7.875" style="2895" customWidth="1"/>
    <col min="11013" max="11014" width="13.875" style="2895" customWidth="1"/>
    <col min="11015" max="11015" width="24" style="2895" customWidth="1"/>
    <col min="11016" max="11016" width="9" style="2895" customWidth="1"/>
    <col min="11017" max="11017" width="24.5" style="2895" customWidth="1"/>
    <col min="11018" max="11019" width="10.625" style="2895" customWidth="1"/>
    <col min="11020" max="11020" width="16" style="2895" customWidth="1"/>
    <col min="11021" max="11021" width="14.375" style="2895" customWidth="1"/>
    <col min="11022" max="11022" width="6.25" style="2895" customWidth="1"/>
    <col min="11023" max="11023" width="7.875" style="2895" customWidth="1"/>
    <col min="11024" max="11264" width="9" style="2895"/>
    <col min="11265" max="11265" width="31" style="2895" customWidth="1"/>
    <col min="11266" max="11266" width="6.25" style="2895" customWidth="1"/>
    <col min="11267" max="11268" width="7.875" style="2895" customWidth="1"/>
    <col min="11269" max="11270" width="13.875" style="2895" customWidth="1"/>
    <col min="11271" max="11271" width="24" style="2895" customWidth="1"/>
    <col min="11272" max="11272" width="9" style="2895" customWidth="1"/>
    <col min="11273" max="11273" width="24.5" style="2895" customWidth="1"/>
    <col min="11274" max="11275" width="10.625" style="2895" customWidth="1"/>
    <col min="11276" max="11276" width="16" style="2895" customWidth="1"/>
    <col min="11277" max="11277" width="14.375" style="2895" customWidth="1"/>
    <col min="11278" max="11278" width="6.25" style="2895" customWidth="1"/>
    <col min="11279" max="11279" width="7.875" style="2895" customWidth="1"/>
    <col min="11280" max="11520" width="9" style="2895"/>
    <col min="11521" max="11521" width="31" style="2895" customWidth="1"/>
    <col min="11522" max="11522" width="6.25" style="2895" customWidth="1"/>
    <col min="11523" max="11524" width="7.875" style="2895" customWidth="1"/>
    <col min="11525" max="11526" width="13.875" style="2895" customWidth="1"/>
    <col min="11527" max="11527" width="24" style="2895" customWidth="1"/>
    <col min="11528" max="11528" width="9" style="2895" customWidth="1"/>
    <col min="11529" max="11529" width="24.5" style="2895" customWidth="1"/>
    <col min="11530" max="11531" width="10.625" style="2895" customWidth="1"/>
    <col min="11532" max="11532" width="16" style="2895" customWidth="1"/>
    <col min="11533" max="11533" width="14.375" style="2895" customWidth="1"/>
    <col min="11534" max="11534" width="6.25" style="2895" customWidth="1"/>
    <col min="11535" max="11535" width="7.875" style="2895" customWidth="1"/>
    <col min="11536" max="11776" width="9" style="2895"/>
    <col min="11777" max="11777" width="31" style="2895" customWidth="1"/>
    <col min="11778" max="11778" width="6.25" style="2895" customWidth="1"/>
    <col min="11779" max="11780" width="7.875" style="2895" customWidth="1"/>
    <col min="11781" max="11782" width="13.875" style="2895" customWidth="1"/>
    <col min="11783" max="11783" width="24" style="2895" customWidth="1"/>
    <col min="11784" max="11784" width="9" style="2895" customWidth="1"/>
    <col min="11785" max="11785" width="24.5" style="2895" customWidth="1"/>
    <col min="11786" max="11787" width="10.625" style="2895" customWidth="1"/>
    <col min="11788" max="11788" width="16" style="2895" customWidth="1"/>
    <col min="11789" max="11789" width="14.375" style="2895" customWidth="1"/>
    <col min="11790" max="11790" width="6.25" style="2895" customWidth="1"/>
    <col min="11791" max="11791" width="7.875" style="2895" customWidth="1"/>
    <col min="11792" max="12032" width="9" style="2895"/>
    <col min="12033" max="12033" width="31" style="2895" customWidth="1"/>
    <col min="12034" max="12034" width="6.25" style="2895" customWidth="1"/>
    <col min="12035" max="12036" width="7.875" style="2895" customWidth="1"/>
    <col min="12037" max="12038" width="13.875" style="2895" customWidth="1"/>
    <col min="12039" max="12039" width="24" style="2895" customWidth="1"/>
    <col min="12040" max="12040" width="9" style="2895" customWidth="1"/>
    <col min="12041" max="12041" width="24.5" style="2895" customWidth="1"/>
    <col min="12042" max="12043" width="10.625" style="2895" customWidth="1"/>
    <col min="12044" max="12044" width="16" style="2895" customWidth="1"/>
    <col min="12045" max="12045" width="14.375" style="2895" customWidth="1"/>
    <col min="12046" max="12046" width="6.25" style="2895" customWidth="1"/>
    <col min="12047" max="12047" width="7.875" style="2895" customWidth="1"/>
    <col min="12048" max="12288" width="9" style="2895"/>
    <col min="12289" max="12289" width="31" style="2895" customWidth="1"/>
    <col min="12290" max="12290" width="6.25" style="2895" customWidth="1"/>
    <col min="12291" max="12292" width="7.875" style="2895" customWidth="1"/>
    <col min="12293" max="12294" width="13.875" style="2895" customWidth="1"/>
    <col min="12295" max="12295" width="24" style="2895" customWidth="1"/>
    <col min="12296" max="12296" width="9" style="2895" customWidth="1"/>
    <col min="12297" max="12297" width="24.5" style="2895" customWidth="1"/>
    <col min="12298" max="12299" width="10.625" style="2895" customWidth="1"/>
    <col min="12300" max="12300" width="16" style="2895" customWidth="1"/>
    <col min="12301" max="12301" width="14.375" style="2895" customWidth="1"/>
    <col min="12302" max="12302" width="6.25" style="2895" customWidth="1"/>
    <col min="12303" max="12303" width="7.875" style="2895" customWidth="1"/>
    <col min="12304" max="12544" width="9" style="2895"/>
    <col min="12545" max="12545" width="31" style="2895" customWidth="1"/>
    <col min="12546" max="12546" width="6.25" style="2895" customWidth="1"/>
    <col min="12547" max="12548" width="7.875" style="2895" customWidth="1"/>
    <col min="12549" max="12550" width="13.875" style="2895" customWidth="1"/>
    <col min="12551" max="12551" width="24" style="2895" customWidth="1"/>
    <col min="12552" max="12552" width="9" style="2895" customWidth="1"/>
    <col min="12553" max="12553" width="24.5" style="2895" customWidth="1"/>
    <col min="12554" max="12555" width="10.625" style="2895" customWidth="1"/>
    <col min="12556" max="12556" width="16" style="2895" customWidth="1"/>
    <col min="12557" max="12557" width="14.375" style="2895" customWidth="1"/>
    <col min="12558" max="12558" width="6.25" style="2895" customWidth="1"/>
    <col min="12559" max="12559" width="7.875" style="2895" customWidth="1"/>
    <col min="12560" max="12800" width="9" style="2895"/>
    <col min="12801" max="12801" width="31" style="2895" customWidth="1"/>
    <col min="12802" max="12802" width="6.25" style="2895" customWidth="1"/>
    <col min="12803" max="12804" width="7.875" style="2895" customWidth="1"/>
    <col min="12805" max="12806" width="13.875" style="2895" customWidth="1"/>
    <col min="12807" max="12807" width="24" style="2895" customWidth="1"/>
    <col min="12808" max="12808" width="9" style="2895" customWidth="1"/>
    <col min="12809" max="12809" width="24.5" style="2895" customWidth="1"/>
    <col min="12810" max="12811" width="10.625" style="2895" customWidth="1"/>
    <col min="12812" max="12812" width="16" style="2895" customWidth="1"/>
    <col min="12813" max="12813" width="14.375" style="2895" customWidth="1"/>
    <col min="12814" max="12814" width="6.25" style="2895" customWidth="1"/>
    <col min="12815" max="12815" width="7.875" style="2895" customWidth="1"/>
    <col min="12816" max="13056" width="9" style="2895"/>
    <col min="13057" max="13057" width="31" style="2895" customWidth="1"/>
    <col min="13058" max="13058" width="6.25" style="2895" customWidth="1"/>
    <col min="13059" max="13060" width="7.875" style="2895" customWidth="1"/>
    <col min="13061" max="13062" width="13.875" style="2895" customWidth="1"/>
    <col min="13063" max="13063" width="24" style="2895" customWidth="1"/>
    <col min="13064" max="13064" width="9" style="2895" customWidth="1"/>
    <col min="13065" max="13065" width="24.5" style="2895" customWidth="1"/>
    <col min="13066" max="13067" width="10.625" style="2895" customWidth="1"/>
    <col min="13068" max="13068" width="16" style="2895" customWidth="1"/>
    <col min="13069" max="13069" width="14.375" style="2895" customWidth="1"/>
    <col min="13070" max="13070" width="6.25" style="2895" customWidth="1"/>
    <col min="13071" max="13071" width="7.875" style="2895" customWidth="1"/>
    <col min="13072" max="13312" width="9" style="2895"/>
    <col min="13313" max="13313" width="31" style="2895" customWidth="1"/>
    <col min="13314" max="13314" width="6.25" style="2895" customWidth="1"/>
    <col min="13315" max="13316" width="7.875" style="2895" customWidth="1"/>
    <col min="13317" max="13318" width="13.875" style="2895" customWidth="1"/>
    <col min="13319" max="13319" width="24" style="2895" customWidth="1"/>
    <col min="13320" max="13320" width="9" style="2895" customWidth="1"/>
    <col min="13321" max="13321" width="24.5" style="2895" customWidth="1"/>
    <col min="13322" max="13323" width="10.625" style="2895" customWidth="1"/>
    <col min="13324" max="13324" width="16" style="2895" customWidth="1"/>
    <col min="13325" max="13325" width="14.375" style="2895" customWidth="1"/>
    <col min="13326" max="13326" width="6.25" style="2895" customWidth="1"/>
    <col min="13327" max="13327" width="7.875" style="2895" customWidth="1"/>
    <col min="13328" max="13568" width="9" style="2895"/>
    <col min="13569" max="13569" width="31" style="2895" customWidth="1"/>
    <col min="13570" max="13570" width="6.25" style="2895" customWidth="1"/>
    <col min="13571" max="13572" width="7.875" style="2895" customWidth="1"/>
    <col min="13573" max="13574" width="13.875" style="2895" customWidth="1"/>
    <col min="13575" max="13575" width="24" style="2895" customWidth="1"/>
    <col min="13576" max="13576" width="9" style="2895" customWidth="1"/>
    <col min="13577" max="13577" width="24.5" style="2895" customWidth="1"/>
    <col min="13578" max="13579" width="10.625" style="2895" customWidth="1"/>
    <col min="13580" max="13580" width="16" style="2895" customWidth="1"/>
    <col min="13581" max="13581" width="14.375" style="2895" customWidth="1"/>
    <col min="13582" max="13582" width="6.25" style="2895" customWidth="1"/>
    <col min="13583" max="13583" width="7.875" style="2895" customWidth="1"/>
    <col min="13584" max="13824" width="9" style="2895"/>
    <col min="13825" max="13825" width="31" style="2895" customWidth="1"/>
    <col min="13826" max="13826" width="6.25" style="2895" customWidth="1"/>
    <col min="13827" max="13828" width="7.875" style="2895" customWidth="1"/>
    <col min="13829" max="13830" width="13.875" style="2895" customWidth="1"/>
    <col min="13831" max="13831" width="24" style="2895" customWidth="1"/>
    <col min="13832" max="13832" width="9" style="2895" customWidth="1"/>
    <col min="13833" max="13833" width="24.5" style="2895" customWidth="1"/>
    <col min="13834" max="13835" width="10.625" style="2895" customWidth="1"/>
    <col min="13836" max="13836" width="16" style="2895" customWidth="1"/>
    <col min="13837" max="13837" width="14.375" style="2895" customWidth="1"/>
    <col min="13838" max="13838" width="6.25" style="2895" customWidth="1"/>
    <col min="13839" max="13839" width="7.875" style="2895" customWidth="1"/>
    <col min="13840" max="14080" width="9" style="2895"/>
    <col min="14081" max="14081" width="31" style="2895" customWidth="1"/>
    <col min="14082" max="14082" width="6.25" style="2895" customWidth="1"/>
    <col min="14083" max="14084" width="7.875" style="2895" customWidth="1"/>
    <col min="14085" max="14086" width="13.875" style="2895" customWidth="1"/>
    <col min="14087" max="14087" width="24" style="2895" customWidth="1"/>
    <col min="14088" max="14088" width="9" style="2895" customWidth="1"/>
    <col min="14089" max="14089" width="24.5" style="2895" customWidth="1"/>
    <col min="14090" max="14091" width="10.625" style="2895" customWidth="1"/>
    <col min="14092" max="14092" width="16" style="2895" customWidth="1"/>
    <col min="14093" max="14093" width="14.375" style="2895" customWidth="1"/>
    <col min="14094" max="14094" width="6.25" style="2895" customWidth="1"/>
    <col min="14095" max="14095" width="7.875" style="2895" customWidth="1"/>
    <col min="14096" max="14336" width="9" style="2895"/>
    <col min="14337" max="14337" width="31" style="2895" customWidth="1"/>
    <col min="14338" max="14338" width="6.25" style="2895" customWidth="1"/>
    <col min="14339" max="14340" width="7.875" style="2895" customWidth="1"/>
    <col min="14341" max="14342" width="13.875" style="2895" customWidth="1"/>
    <col min="14343" max="14343" width="24" style="2895" customWidth="1"/>
    <col min="14344" max="14344" width="9" style="2895" customWidth="1"/>
    <col min="14345" max="14345" width="24.5" style="2895" customWidth="1"/>
    <col min="14346" max="14347" width="10.625" style="2895" customWidth="1"/>
    <col min="14348" max="14348" width="16" style="2895" customWidth="1"/>
    <col min="14349" max="14349" width="14.375" style="2895" customWidth="1"/>
    <col min="14350" max="14350" width="6.25" style="2895" customWidth="1"/>
    <col min="14351" max="14351" width="7.875" style="2895" customWidth="1"/>
    <col min="14352" max="14592" width="9" style="2895"/>
    <col min="14593" max="14593" width="31" style="2895" customWidth="1"/>
    <col min="14594" max="14594" width="6.25" style="2895" customWidth="1"/>
    <col min="14595" max="14596" width="7.875" style="2895" customWidth="1"/>
    <col min="14597" max="14598" width="13.875" style="2895" customWidth="1"/>
    <col min="14599" max="14599" width="24" style="2895" customWidth="1"/>
    <col min="14600" max="14600" width="9" style="2895" customWidth="1"/>
    <col min="14601" max="14601" width="24.5" style="2895" customWidth="1"/>
    <col min="14602" max="14603" width="10.625" style="2895" customWidth="1"/>
    <col min="14604" max="14604" width="16" style="2895" customWidth="1"/>
    <col min="14605" max="14605" width="14.375" style="2895" customWidth="1"/>
    <col min="14606" max="14606" width="6.25" style="2895" customWidth="1"/>
    <col min="14607" max="14607" width="7.875" style="2895" customWidth="1"/>
    <col min="14608" max="14848" width="9" style="2895"/>
    <col min="14849" max="14849" width="31" style="2895" customWidth="1"/>
    <col min="14850" max="14850" width="6.25" style="2895" customWidth="1"/>
    <col min="14851" max="14852" width="7.875" style="2895" customWidth="1"/>
    <col min="14853" max="14854" width="13.875" style="2895" customWidth="1"/>
    <col min="14855" max="14855" width="24" style="2895" customWidth="1"/>
    <col min="14856" max="14856" width="9" style="2895" customWidth="1"/>
    <col min="14857" max="14857" width="24.5" style="2895" customWidth="1"/>
    <col min="14858" max="14859" width="10.625" style="2895" customWidth="1"/>
    <col min="14860" max="14860" width="16" style="2895" customWidth="1"/>
    <col min="14861" max="14861" width="14.375" style="2895" customWidth="1"/>
    <col min="14862" max="14862" width="6.25" style="2895" customWidth="1"/>
    <col min="14863" max="14863" width="7.875" style="2895" customWidth="1"/>
    <col min="14864" max="15104" width="9" style="2895"/>
    <col min="15105" max="15105" width="31" style="2895" customWidth="1"/>
    <col min="15106" max="15106" width="6.25" style="2895" customWidth="1"/>
    <col min="15107" max="15108" width="7.875" style="2895" customWidth="1"/>
    <col min="15109" max="15110" width="13.875" style="2895" customWidth="1"/>
    <col min="15111" max="15111" width="24" style="2895" customWidth="1"/>
    <col min="15112" max="15112" width="9" style="2895" customWidth="1"/>
    <col min="15113" max="15113" width="24.5" style="2895" customWidth="1"/>
    <col min="15114" max="15115" width="10.625" style="2895" customWidth="1"/>
    <col min="15116" max="15116" width="16" style="2895" customWidth="1"/>
    <col min="15117" max="15117" width="14.375" style="2895" customWidth="1"/>
    <col min="15118" max="15118" width="6.25" style="2895" customWidth="1"/>
    <col min="15119" max="15119" width="7.875" style="2895" customWidth="1"/>
    <col min="15120" max="15360" width="9" style="2895"/>
    <col min="15361" max="15361" width="31" style="2895" customWidth="1"/>
    <col min="15362" max="15362" width="6.25" style="2895" customWidth="1"/>
    <col min="15363" max="15364" width="7.875" style="2895" customWidth="1"/>
    <col min="15365" max="15366" width="13.875" style="2895" customWidth="1"/>
    <col min="15367" max="15367" width="24" style="2895" customWidth="1"/>
    <col min="15368" max="15368" width="9" style="2895" customWidth="1"/>
    <col min="15369" max="15369" width="24.5" style="2895" customWidth="1"/>
    <col min="15370" max="15371" width="10.625" style="2895" customWidth="1"/>
    <col min="15372" max="15372" width="16" style="2895" customWidth="1"/>
    <col min="15373" max="15373" width="14.375" style="2895" customWidth="1"/>
    <col min="15374" max="15374" width="6.25" style="2895" customWidth="1"/>
    <col min="15375" max="15375" width="7.875" style="2895" customWidth="1"/>
    <col min="15376" max="15616" width="9" style="2895"/>
    <col min="15617" max="15617" width="31" style="2895" customWidth="1"/>
    <col min="15618" max="15618" width="6.25" style="2895" customWidth="1"/>
    <col min="15619" max="15620" width="7.875" style="2895" customWidth="1"/>
    <col min="15621" max="15622" width="13.875" style="2895" customWidth="1"/>
    <col min="15623" max="15623" width="24" style="2895" customWidth="1"/>
    <col min="15624" max="15624" width="9" style="2895" customWidth="1"/>
    <col min="15625" max="15625" width="24.5" style="2895" customWidth="1"/>
    <col min="15626" max="15627" width="10.625" style="2895" customWidth="1"/>
    <col min="15628" max="15628" width="16" style="2895" customWidth="1"/>
    <col min="15629" max="15629" width="14.375" style="2895" customWidth="1"/>
    <col min="15630" max="15630" width="6.25" style="2895" customWidth="1"/>
    <col min="15631" max="15631" width="7.875" style="2895" customWidth="1"/>
    <col min="15632" max="15872" width="9" style="2895"/>
    <col min="15873" max="15873" width="31" style="2895" customWidth="1"/>
    <col min="15874" max="15874" width="6.25" style="2895" customWidth="1"/>
    <col min="15875" max="15876" width="7.875" style="2895" customWidth="1"/>
    <col min="15877" max="15878" width="13.875" style="2895" customWidth="1"/>
    <col min="15879" max="15879" width="24" style="2895" customWidth="1"/>
    <col min="15880" max="15880" width="9" style="2895" customWidth="1"/>
    <col min="15881" max="15881" width="24.5" style="2895" customWidth="1"/>
    <col min="15882" max="15883" width="10.625" style="2895" customWidth="1"/>
    <col min="15884" max="15884" width="16" style="2895" customWidth="1"/>
    <col min="15885" max="15885" width="14.375" style="2895" customWidth="1"/>
    <col min="15886" max="15886" width="6.25" style="2895" customWidth="1"/>
    <col min="15887" max="15887" width="7.875" style="2895" customWidth="1"/>
    <col min="15888" max="16128" width="9" style="2895"/>
    <col min="16129" max="16129" width="31" style="2895" customWidth="1"/>
    <col min="16130" max="16130" width="6.25" style="2895" customWidth="1"/>
    <col min="16131" max="16132" width="7.875" style="2895" customWidth="1"/>
    <col min="16133" max="16134" width="13.875" style="2895" customWidth="1"/>
    <col min="16135" max="16135" width="24" style="2895" customWidth="1"/>
    <col min="16136" max="16136" width="9" style="2895" customWidth="1"/>
    <col min="16137" max="16137" width="24.5" style="2895" customWidth="1"/>
    <col min="16138" max="16139" width="10.625" style="2895" customWidth="1"/>
    <col min="16140" max="16140" width="16" style="2895" customWidth="1"/>
    <col min="16141" max="16141" width="14.375" style="2895" customWidth="1"/>
    <col min="16142" max="16142" width="6.25" style="2895" customWidth="1"/>
    <col min="16143" max="16143" width="7.875" style="2895" customWidth="1"/>
    <col min="16144" max="16384" width="9" style="2895"/>
  </cols>
  <sheetData>
    <row r="1" spans="1:15">
      <c r="A1" s="2895" t="s">
        <v>3003</v>
      </c>
      <c r="B1" s="2895" t="s">
        <v>3004</v>
      </c>
      <c r="C1" s="2895" t="s">
        <v>3005</v>
      </c>
      <c r="D1" s="2895" t="s">
        <v>3008</v>
      </c>
      <c r="E1" s="2895" t="s">
        <v>3006</v>
      </c>
      <c r="F1" s="2895" t="s">
        <v>3007</v>
      </c>
      <c r="G1" s="2895" t="s">
        <v>2032</v>
      </c>
      <c r="H1" s="2895" t="s">
        <v>3009</v>
      </c>
      <c r="I1" s="2895" t="s">
        <v>3014</v>
      </c>
      <c r="J1" s="2895" t="s">
        <v>3010</v>
      </c>
      <c r="K1" s="2895" t="s">
        <v>3011</v>
      </c>
      <c r="L1" s="2895" t="s">
        <v>3030</v>
      </c>
      <c r="M1" s="2895" t="s">
        <v>3012</v>
      </c>
      <c r="N1" s="2895" t="s">
        <v>3013</v>
      </c>
      <c r="O1" s="2895" t="s">
        <v>3015</v>
      </c>
    </row>
    <row r="2" spans="1:15">
      <c r="A2" s="2895" t="s">
        <v>3031</v>
      </c>
      <c r="B2" s="2895" t="s">
        <v>3016</v>
      </c>
      <c r="C2" s="2895" t="s">
        <v>3032</v>
      </c>
      <c r="D2" s="2895" t="s">
        <v>3017</v>
      </c>
      <c r="E2" s="2895">
        <v>7331</v>
      </c>
      <c r="F2" s="2895">
        <v>10996.5</v>
      </c>
      <c r="G2" s="2895" t="s">
        <v>3033</v>
      </c>
      <c r="H2" s="2895" t="s">
        <v>3034</v>
      </c>
      <c r="I2" s="2895" t="s">
        <v>3035</v>
      </c>
      <c r="J2" s="2895">
        <v>550</v>
      </c>
      <c r="K2" s="2895">
        <v>770</v>
      </c>
      <c r="L2" s="2895">
        <v>70.02</v>
      </c>
      <c r="M2" s="2895">
        <v>700.22</v>
      </c>
      <c r="N2" s="2895">
        <v>40</v>
      </c>
      <c r="O2" s="2895" t="s">
        <v>3036</v>
      </c>
    </row>
    <row r="3" spans="1:15">
      <c r="A3" s="2895" t="s">
        <v>3037</v>
      </c>
      <c r="B3" s="2895" t="s">
        <v>3016</v>
      </c>
      <c r="C3" s="2895" t="s">
        <v>3032</v>
      </c>
      <c r="D3" s="2895" t="s">
        <v>3017</v>
      </c>
      <c r="E3" s="2895">
        <v>46559</v>
      </c>
      <c r="F3" s="2895">
        <v>93118</v>
      </c>
      <c r="G3" s="2895" t="s">
        <v>3038</v>
      </c>
      <c r="H3" s="2895" t="s">
        <v>3034</v>
      </c>
      <c r="I3" s="2895" t="s">
        <v>3039</v>
      </c>
      <c r="J3" s="2895">
        <v>8660</v>
      </c>
      <c r="K3" s="2895">
        <v>12110</v>
      </c>
      <c r="L3" s="2895">
        <v>173.4</v>
      </c>
      <c r="M3" s="2895">
        <v>1300.5</v>
      </c>
      <c r="N3" s="2895">
        <v>39.840000000000003</v>
      </c>
      <c r="O3" s="2895" t="s">
        <v>3040</v>
      </c>
    </row>
    <row r="4" spans="1:15">
      <c r="A4" s="2895" t="s">
        <v>3041</v>
      </c>
      <c r="B4" s="2895" t="s">
        <v>3016</v>
      </c>
      <c r="C4" s="2895" t="s">
        <v>3032</v>
      </c>
      <c r="D4" s="2895" t="s">
        <v>3017</v>
      </c>
      <c r="E4" s="2895">
        <v>34642</v>
      </c>
      <c r="F4" s="2895">
        <v>69284</v>
      </c>
      <c r="G4" s="2895" t="s">
        <v>3042</v>
      </c>
      <c r="H4" s="2895" t="s">
        <v>3034</v>
      </c>
      <c r="I4" s="2895" t="s">
        <v>3018</v>
      </c>
      <c r="J4" s="2895">
        <v>10850</v>
      </c>
      <c r="K4" s="2895">
        <v>15130</v>
      </c>
      <c r="L4" s="2895">
        <v>291.17</v>
      </c>
      <c r="M4" s="2895">
        <v>2183.7600000000002</v>
      </c>
      <c r="N4" s="2895">
        <v>39.450000000000003</v>
      </c>
      <c r="O4" s="2895" t="s">
        <v>3043</v>
      </c>
    </row>
    <row r="5" spans="1:15">
      <c r="A5" s="2895" t="s">
        <v>3044</v>
      </c>
      <c r="B5" s="2895" t="s">
        <v>3016</v>
      </c>
      <c r="C5" s="2895" t="s">
        <v>3032</v>
      </c>
      <c r="D5" s="2895" t="s">
        <v>3017</v>
      </c>
      <c r="E5" s="2895">
        <v>9442</v>
      </c>
      <c r="F5" s="2895">
        <v>14163</v>
      </c>
      <c r="G5" s="2895" t="s">
        <v>3033</v>
      </c>
      <c r="H5" s="2895" t="s">
        <v>3034</v>
      </c>
      <c r="I5" s="2895" t="s">
        <v>3035</v>
      </c>
      <c r="J5" s="2895">
        <v>710</v>
      </c>
      <c r="K5" s="2895">
        <v>990</v>
      </c>
      <c r="L5" s="2895">
        <v>69.900000000000006</v>
      </c>
      <c r="M5" s="2895">
        <v>699</v>
      </c>
      <c r="N5" s="2895">
        <v>39.44</v>
      </c>
      <c r="O5" s="2895" t="s">
        <v>3036</v>
      </c>
    </row>
    <row r="6" spans="1:15" s="3183" customFormat="1">
      <c r="A6" s="3183" t="s">
        <v>3045</v>
      </c>
      <c r="B6" s="3183" t="s">
        <v>3016</v>
      </c>
      <c r="C6" s="3183" t="s">
        <v>3032</v>
      </c>
      <c r="D6" s="3183" t="s">
        <v>3017</v>
      </c>
      <c r="E6" s="3183">
        <v>36923</v>
      </c>
      <c r="F6" s="3183">
        <v>66461.399999999994</v>
      </c>
      <c r="G6" s="3183" t="s">
        <v>3046</v>
      </c>
      <c r="H6" s="3183" t="s">
        <v>3034</v>
      </c>
      <c r="I6" s="3183" t="s">
        <v>3047</v>
      </c>
      <c r="J6" s="3183">
        <v>4870</v>
      </c>
      <c r="K6" s="3183">
        <v>6800</v>
      </c>
      <c r="L6" s="3183">
        <v>122.78</v>
      </c>
      <c r="M6" s="3183">
        <v>1023.14</v>
      </c>
      <c r="N6" s="3183">
        <v>39.630000000000003</v>
      </c>
      <c r="O6" s="3183" t="s">
        <v>3043</v>
      </c>
    </row>
    <row r="7" spans="1:15">
      <c r="A7" s="2895" t="s">
        <v>3048</v>
      </c>
      <c r="B7" s="2895" t="s">
        <v>3016</v>
      </c>
      <c r="C7" s="2895" t="s">
        <v>3032</v>
      </c>
      <c r="D7" s="2895" t="s">
        <v>3017</v>
      </c>
      <c r="E7" s="2895">
        <v>39213</v>
      </c>
      <c r="F7" s="2895">
        <v>78426</v>
      </c>
      <c r="G7" s="2895" t="s">
        <v>3038</v>
      </c>
      <c r="H7" s="2895" t="s">
        <v>3034</v>
      </c>
      <c r="I7" s="2895" t="s">
        <v>3039</v>
      </c>
      <c r="J7" s="2895">
        <v>8000</v>
      </c>
      <c r="K7" s="2895">
        <v>11200</v>
      </c>
      <c r="L7" s="2895">
        <v>190.41</v>
      </c>
      <c r="M7" s="2895">
        <v>1428.09</v>
      </c>
      <c r="N7" s="2895">
        <v>40</v>
      </c>
      <c r="O7" s="2895" t="s">
        <v>3040</v>
      </c>
    </row>
    <row r="8" spans="1:15">
      <c r="A8" s="2895" t="s">
        <v>3049</v>
      </c>
      <c r="B8" s="2895" t="s">
        <v>3016</v>
      </c>
      <c r="C8" s="2895" t="s">
        <v>3032</v>
      </c>
      <c r="D8" s="2895" t="s">
        <v>3017</v>
      </c>
      <c r="E8" s="2895">
        <v>5509</v>
      </c>
      <c r="F8" s="2895">
        <v>8263.5</v>
      </c>
      <c r="G8" s="2895" t="s">
        <v>3033</v>
      </c>
      <c r="H8" s="2895" t="s">
        <v>3034</v>
      </c>
      <c r="I8" s="2895" t="s">
        <v>3050</v>
      </c>
      <c r="J8" s="2895">
        <v>470</v>
      </c>
      <c r="K8" s="2895">
        <v>650</v>
      </c>
      <c r="L8" s="2895">
        <v>78.66</v>
      </c>
      <c r="M8" s="2895">
        <v>786.59</v>
      </c>
      <c r="N8" s="2895">
        <v>38.299999999999997</v>
      </c>
      <c r="O8" s="2895" t="s">
        <v>3036</v>
      </c>
    </row>
    <row r="9" spans="1:15">
      <c r="A9" s="2895" t="s">
        <v>3051</v>
      </c>
      <c r="B9" s="2895" t="s">
        <v>3016</v>
      </c>
      <c r="C9" s="2895" t="s">
        <v>3032</v>
      </c>
      <c r="D9" s="2895" t="s">
        <v>3017</v>
      </c>
      <c r="E9" s="2895">
        <v>64779</v>
      </c>
      <c r="F9" s="2895">
        <v>129558</v>
      </c>
      <c r="G9" s="2895" t="s">
        <v>3052</v>
      </c>
      <c r="H9" s="2895" t="s">
        <v>3053</v>
      </c>
      <c r="I9" s="2895" t="s">
        <v>3054</v>
      </c>
      <c r="J9" s="2895">
        <v>19910</v>
      </c>
      <c r="K9" s="2895">
        <v>25850</v>
      </c>
      <c r="L9" s="2895">
        <v>266.02999999999997</v>
      </c>
      <c r="M9" s="2895">
        <v>1995.25</v>
      </c>
      <c r="N9" s="2895">
        <v>29.83</v>
      </c>
      <c r="O9" s="2895" t="s">
        <v>3040</v>
      </c>
    </row>
    <row r="10" spans="1:15">
      <c r="A10" s="2895" t="s">
        <v>3055</v>
      </c>
      <c r="B10" s="2895" t="s">
        <v>3016</v>
      </c>
      <c r="C10" s="2895" t="s">
        <v>3032</v>
      </c>
      <c r="D10" s="2895" t="s">
        <v>3017</v>
      </c>
      <c r="E10" s="2895">
        <v>36794</v>
      </c>
      <c r="F10" s="2895">
        <v>73588</v>
      </c>
      <c r="G10" s="2895" t="s">
        <v>3056</v>
      </c>
      <c r="H10" s="2895" t="s">
        <v>3053</v>
      </c>
      <c r="I10" s="2895" t="s">
        <v>3047</v>
      </c>
      <c r="J10" s="2895">
        <v>12690</v>
      </c>
      <c r="K10" s="2895">
        <v>12690</v>
      </c>
      <c r="L10" s="2895">
        <v>229.93</v>
      </c>
      <c r="M10" s="2895">
        <v>1724.47</v>
      </c>
      <c r="N10" s="2895">
        <v>0</v>
      </c>
      <c r="O10" s="2895" t="s">
        <v>3057</v>
      </c>
    </row>
    <row r="11" spans="1:15">
      <c r="A11" s="2895" t="s">
        <v>3058</v>
      </c>
      <c r="B11" s="2895" t="s">
        <v>3016</v>
      </c>
      <c r="C11" s="2895" t="s">
        <v>3032</v>
      </c>
      <c r="D11" s="2895" t="s">
        <v>3017</v>
      </c>
      <c r="E11" s="2895">
        <v>43859</v>
      </c>
      <c r="F11" s="2895">
        <v>87718</v>
      </c>
      <c r="G11" s="2895" t="s">
        <v>3056</v>
      </c>
      <c r="H11" s="2895" t="s">
        <v>3053</v>
      </c>
      <c r="I11" s="2895" t="s">
        <v>3047</v>
      </c>
      <c r="J11" s="2895">
        <v>15130</v>
      </c>
      <c r="K11" s="2895">
        <v>15130</v>
      </c>
      <c r="L11" s="2895">
        <v>229.98</v>
      </c>
      <c r="M11" s="2895">
        <v>1724.84</v>
      </c>
      <c r="N11" s="2895">
        <v>0</v>
      </c>
      <c r="O11" s="2895" t="s">
        <v>3057</v>
      </c>
    </row>
    <row r="12" spans="1:15">
      <c r="A12" s="2895" t="s">
        <v>3059</v>
      </c>
      <c r="B12" s="2895" t="s">
        <v>3016</v>
      </c>
      <c r="C12" s="2895" t="s">
        <v>3032</v>
      </c>
      <c r="D12" s="2895" t="s">
        <v>3017</v>
      </c>
      <c r="E12" s="2895">
        <v>43581</v>
      </c>
      <c r="F12" s="2895">
        <v>87162</v>
      </c>
      <c r="G12" s="2895" t="s">
        <v>3056</v>
      </c>
      <c r="H12" s="2895" t="s">
        <v>3053</v>
      </c>
      <c r="I12" s="2895" t="s">
        <v>3047</v>
      </c>
      <c r="J12" s="2895">
        <v>13730</v>
      </c>
      <c r="K12" s="2895">
        <v>13730</v>
      </c>
      <c r="L12" s="2895">
        <v>210.03</v>
      </c>
      <c r="M12" s="2895">
        <v>1575.23</v>
      </c>
      <c r="N12" s="2895">
        <v>0</v>
      </c>
      <c r="O12" s="2895" t="s">
        <v>3040</v>
      </c>
    </row>
    <row r="13" spans="1:15">
      <c r="A13" s="2895" t="s">
        <v>3060</v>
      </c>
      <c r="B13" s="2895" t="s">
        <v>3016</v>
      </c>
      <c r="C13" s="2895" t="s">
        <v>3032</v>
      </c>
      <c r="D13" s="2895" t="s">
        <v>3017</v>
      </c>
      <c r="E13" s="2895">
        <v>66667</v>
      </c>
      <c r="F13" s="2895">
        <v>133334</v>
      </c>
      <c r="G13" s="2895" t="s">
        <v>3056</v>
      </c>
      <c r="H13" s="2895" t="s">
        <v>3053</v>
      </c>
      <c r="I13" s="2895" t="s">
        <v>3061</v>
      </c>
      <c r="J13" s="2895">
        <v>22000</v>
      </c>
      <c r="K13" s="2895">
        <v>28600</v>
      </c>
      <c r="L13" s="2895">
        <v>286</v>
      </c>
      <c r="M13" s="2895">
        <v>2144.98</v>
      </c>
      <c r="N13" s="2895">
        <v>30</v>
      </c>
      <c r="O13" s="2895" t="s">
        <v>3043</v>
      </c>
    </row>
    <row r="14" spans="1:15">
      <c r="A14" s="2895" t="s">
        <v>3062</v>
      </c>
      <c r="B14" s="2895" t="s">
        <v>3016</v>
      </c>
      <c r="C14" s="2895" t="s">
        <v>3032</v>
      </c>
      <c r="D14" s="2895" t="s">
        <v>3017</v>
      </c>
      <c r="E14" s="2895">
        <v>4505.82</v>
      </c>
      <c r="F14" s="2895">
        <v>15319.79</v>
      </c>
      <c r="G14" s="2895" t="s">
        <v>3063</v>
      </c>
      <c r="H14" s="2895" t="s">
        <v>3064</v>
      </c>
      <c r="I14" s="2895" t="s">
        <v>3065</v>
      </c>
      <c r="J14" s="2895">
        <v>430</v>
      </c>
      <c r="K14" s="2895">
        <v>600</v>
      </c>
      <c r="L14" s="2895">
        <v>88.77</v>
      </c>
      <c r="M14" s="2895">
        <v>391.64</v>
      </c>
      <c r="N14" s="2895">
        <v>39.53</v>
      </c>
      <c r="O14" s="2895" t="s">
        <v>3036</v>
      </c>
    </row>
    <row r="15" spans="1:15" s="3183" customFormat="1">
      <c r="A15" s="3183" t="s">
        <v>3066</v>
      </c>
      <c r="B15" s="3183" t="s">
        <v>3016</v>
      </c>
      <c r="C15" s="3183" t="s">
        <v>3032</v>
      </c>
      <c r="D15" s="3183" t="s">
        <v>3017</v>
      </c>
      <c r="E15" s="3183">
        <v>20584.7</v>
      </c>
      <c r="F15" s="3183">
        <v>41169.4</v>
      </c>
      <c r="G15" s="3183" t="s">
        <v>3052</v>
      </c>
      <c r="H15" s="3183" t="s">
        <v>3064</v>
      </c>
      <c r="I15" s="3183" t="s">
        <v>3065</v>
      </c>
      <c r="J15" s="3183">
        <v>2500</v>
      </c>
      <c r="K15" s="3183">
        <v>3500</v>
      </c>
      <c r="L15" s="3183">
        <v>113.35</v>
      </c>
      <c r="M15" s="3183">
        <v>850.14</v>
      </c>
      <c r="N15" s="3183">
        <v>40</v>
      </c>
      <c r="O15" s="3183" t="s">
        <v>3067</v>
      </c>
    </row>
    <row r="16" spans="1:15">
      <c r="A16" s="2895" t="s">
        <v>3068</v>
      </c>
      <c r="B16" s="2895" t="s">
        <v>3016</v>
      </c>
      <c r="C16" s="2895" t="s">
        <v>3032</v>
      </c>
      <c r="D16" s="2895" t="s">
        <v>3017</v>
      </c>
      <c r="E16" s="2895">
        <v>4877</v>
      </c>
      <c r="F16" s="2895">
        <v>17069.5</v>
      </c>
      <c r="G16" s="2895" t="s">
        <v>3069</v>
      </c>
      <c r="H16" s="2895" t="s">
        <v>3064</v>
      </c>
      <c r="I16" s="2895" t="s">
        <v>3065</v>
      </c>
      <c r="J16" s="2895">
        <v>810</v>
      </c>
      <c r="K16" s="2895">
        <v>1130</v>
      </c>
      <c r="L16" s="2895">
        <v>154.47</v>
      </c>
      <c r="M16" s="2895">
        <v>662</v>
      </c>
      <c r="N16" s="2895">
        <v>39.51</v>
      </c>
      <c r="O16" s="2895" t="s">
        <v>3040</v>
      </c>
    </row>
    <row r="17" spans="1:15">
      <c r="A17" s="2895" t="s">
        <v>3070</v>
      </c>
      <c r="B17" s="2895" t="s">
        <v>3016</v>
      </c>
      <c r="C17" s="2895" t="s">
        <v>3032</v>
      </c>
      <c r="D17" s="2895" t="s">
        <v>3017</v>
      </c>
      <c r="E17" s="2895">
        <v>3200.2</v>
      </c>
      <c r="F17" s="2895">
        <v>7680.48</v>
      </c>
      <c r="G17" s="2895" t="s">
        <v>3071</v>
      </c>
      <c r="H17" s="2895" t="s">
        <v>3064</v>
      </c>
      <c r="I17" s="2895" t="s">
        <v>3065</v>
      </c>
      <c r="J17" s="2895">
        <v>380</v>
      </c>
      <c r="K17" s="2895">
        <v>530</v>
      </c>
      <c r="L17" s="2895">
        <v>110.41</v>
      </c>
      <c r="M17" s="2895">
        <v>690.05</v>
      </c>
      <c r="N17" s="2895">
        <v>39.47</v>
      </c>
      <c r="O17" s="2895" t="s">
        <v>3040</v>
      </c>
    </row>
    <row r="18" spans="1:15">
      <c r="A18" s="2895" t="s">
        <v>3072</v>
      </c>
      <c r="B18" s="2895" t="s">
        <v>3016</v>
      </c>
      <c r="C18" s="2895" t="s">
        <v>3032</v>
      </c>
      <c r="D18" s="2895" t="s">
        <v>3017</v>
      </c>
      <c r="E18" s="2895">
        <v>20982.400000000001</v>
      </c>
      <c r="F18" s="2895">
        <v>41964.800000000003</v>
      </c>
      <c r="G18" s="2895" t="s">
        <v>3052</v>
      </c>
      <c r="H18" s="2895" t="s">
        <v>3064</v>
      </c>
      <c r="I18" s="2895" t="s">
        <v>3065</v>
      </c>
      <c r="J18" s="2895">
        <v>2330</v>
      </c>
      <c r="K18" s="2895">
        <v>3260</v>
      </c>
      <c r="L18" s="2895">
        <v>103.58</v>
      </c>
      <c r="M18" s="2895">
        <v>776.84</v>
      </c>
      <c r="N18" s="2895">
        <v>39.909999999999997</v>
      </c>
      <c r="O18" s="2895" t="s">
        <v>3040</v>
      </c>
    </row>
    <row r="19" spans="1:15">
      <c r="A19" s="2895" t="s">
        <v>3073</v>
      </c>
      <c r="B19" s="2895" t="s">
        <v>3016</v>
      </c>
      <c r="C19" s="2895" t="s">
        <v>3032</v>
      </c>
      <c r="D19" s="2895" t="s">
        <v>3017</v>
      </c>
      <c r="E19" s="2895">
        <v>69860</v>
      </c>
      <c r="F19" s="2895">
        <v>139720</v>
      </c>
      <c r="G19" s="2895" t="s">
        <v>3052</v>
      </c>
      <c r="H19" s="2895" t="s">
        <v>3074</v>
      </c>
      <c r="I19" s="2895" t="s">
        <v>3075</v>
      </c>
      <c r="J19" s="2895">
        <v>29400</v>
      </c>
      <c r="K19" s="2895">
        <v>29410</v>
      </c>
      <c r="L19" s="2895">
        <v>280.66000000000003</v>
      </c>
      <c r="M19" s="2895">
        <v>2104.92</v>
      </c>
      <c r="N19" s="2895">
        <v>0.03</v>
      </c>
      <c r="O19" s="2895" t="s">
        <v>3040</v>
      </c>
    </row>
    <row r="20" spans="1:15">
      <c r="A20" s="2895" t="s">
        <v>3076</v>
      </c>
      <c r="B20" s="2895" t="s">
        <v>3016</v>
      </c>
      <c r="C20" s="2895" t="s">
        <v>3032</v>
      </c>
      <c r="D20" s="2895" t="s">
        <v>3017</v>
      </c>
      <c r="E20" s="2895">
        <v>21622.7</v>
      </c>
      <c r="F20" s="2895">
        <v>47569.94</v>
      </c>
      <c r="G20" s="2895" t="s">
        <v>3077</v>
      </c>
      <c r="H20" s="2895" t="s">
        <v>3078</v>
      </c>
      <c r="I20" s="2895" t="s">
        <v>3039</v>
      </c>
      <c r="J20" s="2895">
        <v>2200</v>
      </c>
      <c r="K20" s="2895">
        <v>2210</v>
      </c>
      <c r="L20" s="2895">
        <v>68.14</v>
      </c>
      <c r="M20" s="2895">
        <v>464.57</v>
      </c>
      <c r="N20" s="2895">
        <v>0.45</v>
      </c>
      <c r="O20" s="2895" t="s">
        <v>3036</v>
      </c>
    </row>
    <row r="21" spans="1:15" s="3183" customFormat="1">
      <c r="A21" s="3183" t="s">
        <v>3079</v>
      </c>
      <c r="B21" s="3183" t="s">
        <v>3016</v>
      </c>
      <c r="C21" s="3183" t="s">
        <v>3032</v>
      </c>
      <c r="D21" s="3183" t="s">
        <v>3017</v>
      </c>
      <c r="E21" s="3183">
        <v>48174</v>
      </c>
      <c r="F21" s="3183">
        <v>96348</v>
      </c>
      <c r="G21" s="3183" t="s">
        <v>3080</v>
      </c>
      <c r="H21" s="3183" t="s">
        <v>3078</v>
      </c>
      <c r="I21" s="3183" t="s">
        <v>3081</v>
      </c>
      <c r="J21" s="3183">
        <v>10380</v>
      </c>
      <c r="K21" s="3183">
        <v>13080</v>
      </c>
      <c r="L21" s="3183">
        <v>181.01</v>
      </c>
      <c r="M21" s="3183">
        <v>1357.57</v>
      </c>
      <c r="N21" s="3183">
        <v>26.01</v>
      </c>
      <c r="O21" s="3183" t="s">
        <v>3040</v>
      </c>
    </row>
    <row r="22" spans="1:15">
      <c r="A22" s="2895" t="s">
        <v>3082</v>
      </c>
      <c r="B22" s="2895" t="s">
        <v>3016</v>
      </c>
      <c r="C22" s="2895" t="s">
        <v>3032</v>
      </c>
      <c r="D22" s="2895" t="s">
        <v>3017</v>
      </c>
      <c r="E22" s="2895">
        <v>29917.4</v>
      </c>
      <c r="F22" s="2895">
        <v>65818.28</v>
      </c>
      <c r="G22" s="2895" t="s">
        <v>3077</v>
      </c>
      <c r="H22" s="2895" t="s">
        <v>3078</v>
      </c>
      <c r="I22" s="2895" t="s">
        <v>3039</v>
      </c>
      <c r="J22" s="2895">
        <v>2960</v>
      </c>
      <c r="K22" s="2895">
        <v>2970</v>
      </c>
      <c r="L22" s="2895">
        <v>66.180000000000007</v>
      </c>
      <c r="M22" s="2895">
        <v>451.24</v>
      </c>
      <c r="N22" s="2895">
        <v>0.34</v>
      </c>
      <c r="O22" s="2895" t="s">
        <v>3043</v>
      </c>
    </row>
    <row r="23" spans="1:15">
      <c r="A23" s="2895" t="s">
        <v>3083</v>
      </c>
      <c r="B23" s="2895" t="s">
        <v>3016</v>
      </c>
      <c r="C23" s="2895" t="s">
        <v>3032</v>
      </c>
      <c r="D23" s="2895" t="s">
        <v>3017</v>
      </c>
      <c r="E23" s="2895">
        <v>33089</v>
      </c>
      <c r="F23" s="2895">
        <v>66178</v>
      </c>
      <c r="G23" s="2895" t="s">
        <v>3080</v>
      </c>
      <c r="H23" s="2895" t="s">
        <v>3078</v>
      </c>
      <c r="I23" s="2895" t="s">
        <v>3054</v>
      </c>
      <c r="J23" s="2895">
        <v>7490</v>
      </c>
      <c r="K23" s="2895">
        <v>10490</v>
      </c>
      <c r="L23" s="2895">
        <v>211.35</v>
      </c>
      <c r="M23" s="2895">
        <v>1585.11</v>
      </c>
      <c r="N23" s="2895">
        <v>40.049999999999997</v>
      </c>
      <c r="O23" s="2895" t="s">
        <v>3067</v>
      </c>
    </row>
    <row r="24" spans="1:15">
      <c r="A24" s="2895" t="s">
        <v>3084</v>
      </c>
      <c r="B24" s="2895" t="s">
        <v>3016</v>
      </c>
      <c r="C24" s="2895" t="s">
        <v>3032</v>
      </c>
      <c r="D24" s="2895" t="s">
        <v>3017</v>
      </c>
      <c r="E24" s="2895">
        <v>43731</v>
      </c>
      <c r="F24" s="2895">
        <v>87462</v>
      </c>
      <c r="G24" s="2895" t="s">
        <v>3080</v>
      </c>
      <c r="H24" s="2895" t="s">
        <v>3078</v>
      </c>
      <c r="I24" s="2895" t="s">
        <v>3081</v>
      </c>
      <c r="J24" s="2895">
        <v>9660</v>
      </c>
      <c r="K24" s="2895">
        <v>12360</v>
      </c>
      <c r="L24" s="2895">
        <v>188.42</v>
      </c>
      <c r="M24" s="2895">
        <v>1413.19</v>
      </c>
      <c r="N24" s="2895">
        <v>27.95</v>
      </c>
      <c r="O24" s="2895" t="s">
        <v>3040</v>
      </c>
    </row>
    <row r="25" spans="1:15">
      <c r="A25" s="2895" t="s">
        <v>3085</v>
      </c>
      <c r="B25" s="2895" t="s">
        <v>3016</v>
      </c>
      <c r="C25" s="2895" t="s">
        <v>3032</v>
      </c>
      <c r="D25" s="2895" t="s">
        <v>3017</v>
      </c>
      <c r="E25" s="2895">
        <v>40074</v>
      </c>
      <c r="F25" s="2895">
        <v>88162.8</v>
      </c>
      <c r="G25" s="2895" t="s">
        <v>3077</v>
      </c>
      <c r="H25" s="2895" t="s">
        <v>3078</v>
      </c>
      <c r="I25" s="2895" t="s">
        <v>3039</v>
      </c>
      <c r="J25" s="2895">
        <v>3540</v>
      </c>
      <c r="K25" s="2895">
        <v>3550</v>
      </c>
      <c r="L25" s="2895">
        <v>59.06</v>
      </c>
      <c r="M25" s="2895">
        <v>402.66</v>
      </c>
      <c r="N25" s="2895">
        <v>0.28000000000000003</v>
      </c>
      <c r="O25" s="2895" t="s">
        <v>3036</v>
      </c>
    </row>
    <row r="26" spans="1:15">
      <c r="A26" s="2895" t="s">
        <v>3086</v>
      </c>
      <c r="B26" s="2895" t="s">
        <v>3016</v>
      </c>
      <c r="C26" s="2895" t="s">
        <v>3032</v>
      </c>
      <c r="D26" s="2895" t="s">
        <v>3017</v>
      </c>
      <c r="E26" s="2895">
        <v>69850</v>
      </c>
      <c r="F26" s="2895">
        <v>139700</v>
      </c>
      <c r="G26" s="2895" t="s">
        <v>3052</v>
      </c>
      <c r="H26" s="2895" t="s">
        <v>3087</v>
      </c>
      <c r="I26" s="2895" t="s">
        <v>3088</v>
      </c>
      <c r="J26" s="2895">
        <v>18860</v>
      </c>
      <c r="K26" s="2895">
        <v>18860</v>
      </c>
      <c r="L26" s="2895">
        <v>180</v>
      </c>
      <c r="M26" s="2895">
        <v>1350.03</v>
      </c>
      <c r="N26" s="2895">
        <v>0</v>
      </c>
      <c r="O26" s="2895" t="s">
        <v>3043</v>
      </c>
    </row>
    <row r="27" spans="1:15" s="3183" customFormat="1">
      <c r="A27" s="3183" t="s">
        <v>3089</v>
      </c>
      <c r="B27" s="3183" t="s">
        <v>3016</v>
      </c>
      <c r="C27" s="3183" t="s">
        <v>3032</v>
      </c>
      <c r="D27" s="3183" t="s">
        <v>3017</v>
      </c>
      <c r="E27" s="3183">
        <v>49116</v>
      </c>
      <c r="F27" s="3183">
        <v>108055.2</v>
      </c>
      <c r="G27" s="3183" t="s">
        <v>3090</v>
      </c>
      <c r="H27" s="3183" t="s">
        <v>3091</v>
      </c>
      <c r="I27" s="3183" t="s">
        <v>3092</v>
      </c>
      <c r="J27" s="3183">
        <v>9870</v>
      </c>
      <c r="K27" s="3183">
        <v>12100</v>
      </c>
      <c r="L27" s="3183">
        <v>164.24</v>
      </c>
      <c r="M27" s="3183">
        <v>1119.79</v>
      </c>
      <c r="N27" s="3183">
        <v>22.59</v>
      </c>
      <c r="O27" s="3183" t="s">
        <v>3040</v>
      </c>
    </row>
    <row r="28" spans="1:15">
      <c r="A28" s="2895" t="s">
        <v>3093</v>
      </c>
      <c r="B28" s="2895" t="s">
        <v>3016</v>
      </c>
      <c r="C28" s="2895" t="s">
        <v>3032</v>
      </c>
      <c r="D28" s="2895" t="s">
        <v>3017</v>
      </c>
      <c r="E28" s="2895">
        <v>59639</v>
      </c>
      <c r="F28" s="2895">
        <v>131205.79999999999</v>
      </c>
      <c r="G28" s="2895" t="s">
        <v>3090</v>
      </c>
      <c r="H28" s="2895" t="s">
        <v>3091</v>
      </c>
      <c r="I28" s="2895" t="s">
        <v>3094</v>
      </c>
      <c r="J28" s="2895">
        <v>13700</v>
      </c>
      <c r="K28" s="2895">
        <v>13700</v>
      </c>
      <c r="L28" s="2895">
        <v>153.13999999999999</v>
      </c>
      <c r="M28" s="2895">
        <v>1044.1600000000001</v>
      </c>
      <c r="N28" s="2895">
        <v>0</v>
      </c>
      <c r="O28" s="2895" t="s">
        <v>3040</v>
      </c>
    </row>
    <row r="29" spans="1:15">
      <c r="A29" s="2895" t="s">
        <v>3095</v>
      </c>
      <c r="B29" s="2895" t="s">
        <v>3016</v>
      </c>
      <c r="C29" s="2895" t="s">
        <v>3032</v>
      </c>
      <c r="D29" s="2895" t="s">
        <v>3017</v>
      </c>
      <c r="E29" s="2895">
        <v>14421</v>
      </c>
      <c r="F29" s="2895">
        <v>21631.5</v>
      </c>
      <c r="G29" s="2895" t="s">
        <v>3096</v>
      </c>
      <c r="H29" s="2895" t="s">
        <v>3097</v>
      </c>
      <c r="I29" s="2895" t="s">
        <v>3047</v>
      </c>
      <c r="J29" s="2895">
        <v>880</v>
      </c>
      <c r="K29" s="2895">
        <v>1230</v>
      </c>
      <c r="L29" s="2895">
        <v>56.86</v>
      </c>
      <c r="M29" s="2895">
        <v>568.62</v>
      </c>
      <c r="N29" s="2895">
        <v>39.770000000000003</v>
      </c>
      <c r="O29" s="2895" t="s">
        <v>3036</v>
      </c>
    </row>
    <row r="30" spans="1:15">
      <c r="A30" s="2895" t="s">
        <v>3098</v>
      </c>
      <c r="B30" s="2895" t="s">
        <v>3016</v>
      </c>
      <c r="C30" s="2895" t="s">
        <v>3032</v>
      </c>
      <c r="D30" s="2895" t="s">
        <v>3017</v>
      </c>
      <c r="E30" s="2895">
        <v>15017</v>
      </c>
      <c r="F30" s="2895">
        <v>22525.5</v>
      </c>
      <c r="G30" s="2895" t="s">
        <v>3096</v>
      </c>
      <c r="H30" s="2895" t="s">
        <v>3097</v>
      </c>
      <c r="I30" s="2895" t="s">
        <v>3047</v>
      </c>
      <c r="J30" s="2895">
        <v>890</v>
      </c>
      <c r="K30" s="2895">
        <v>1240</v>
      </c>
      <c r="L30" s="2895">
        <v>55.05</v>
      </c>
      <c r="M30" s="2895">
        <v>550.49</v>
      </c>
      <c r="N30" s="2895">
        <v>39.33</v>
      </c>
      <c r="O30" s="2895" t="s">
        <v>3057</v>
      </c>
    </row>
    <row r="31" spans="1:15">
      <c r="A31" s="2895" t="s">
        <v>3099</v>
      </c>
      <c r="B31" s="2895" t="s">
        <v>3016</v>
      </c>
      <c r="C31" s="2895" t="s">
        <v>3032</v>
      </c>
      <c r="D31" s="2895" t="s">
        <v>3017</v>
      </c>
      <c r="E31" s="2895">
        <v>53110</v>
      </c>
      <c r="F31" s="2895">
        <v>79665</v>
      </c>
      <c r="G31" s="2895" t="s">
        <v>3096</v>
      </c>
      <c r="H31" s="2895" t="s">
        <v>3097</v>
      </c>
      <c r="I31" s="2895" t="s">
        <v>3047</v>
      </c>
      <c r="J31" s="2895">
        <v>3190</v>
      </c>
      <c r="K31" s="2895">
        <v>4460</v>
      </c>
      <c r="L31" s="2895">
        <v>55.98</v>
      </c>
      <c r="M31" s="2895">
        <v>559.84</v>
      </c>
      <c r="N31" s="2895">
        <v>39.81</v>
      </c>
      <c r="O31" s="2895" t="s">
        <v>3036</v>
      </c>
    </row>
    <row r="32" spans="1:15">
      <c r="A32" s="2895" t="s">
        <v>3100</v>
      </c>
      <c r="B32" s="2895" t="s">
        <v>3016</v>
      </c>
      <c r="C32" s="2895" t="s">
        <v>3032</v>
      </c>
      <c r="D32" s="2895" t="s">
        <v>3017</v>
      </c>
      <c r="E32" s="2895">
        <v>68293</v>
      </c>
      <c r="F32" s="2895">
        <v>102439.5</v>
      </c>
      <c r="G32" s="2895" t="s">
        <v>3096</v>
      </c>
      <c r="H32" s="2895" t="s">
        <v>3097</v>
      </c>
      <c r="I32" s="2895" t="s">
        <v>3047</v>
      </c>
      <c r="J32" s="2895">
        <v>2920</v>
      </c>
      <c r="K32" s="2895">
        <v>4080</v>
      </c>
      <c r="L32" s="2895">
        <v>39.83</v>
      </c>
      <c r="M32" s="2895">
        <v>398.27</v>
      </c>
      <c r="N32" s="2895">
        <v>39.729999999999997</v>
      </c>
      <c r="O32" s="2895" t="s">
        <v>3036</v>
      </c>
    </row>
    <row r="33" spans="1:15">
      <c r="A33" s="2895" t="s">
        <v>3101</v>
      </c>
      <c r="B33" s="2895" t="s">
        <v>3016</v>
      </c>
      <c r="C33" s="2895" t="s">
        <v>3032</v>
      </c>
      <c r="D33" s="2895" t="s">
        <v>3017</v>
      </c>
      <c r="E33" s="2895">
        <v>6140</v>
      </c>
      <c r="F33" s="2895">
        <v>9210</v>
      </c>
      <c r="G33" s="2895" t="s">
        <v>3102</v>
      </c>
      <c r="H33" s="2895" t="s">
        <v>3103</v>
      </c>
      <c r="I33" s="2895" t="s">
        <v>3104</v>
      </c>
      <c r="J33" s="2895">
        <v>940</v>
      </c>
      <c r="K33" s="2895">
        <v>1310</v>
      </c>
      <c r="L33" s="2895">
        <v>142.24</v>
      </c>
      <c r="M33" s="2895">
        <v>1422.36</v>
      </c>
      <c r="N33" s="2895">
        <v>39.36</v>
      </c>
      <c r="O33" s="2895" t="s">
        <v>3067</v>
      </c>
    </row>
    <row r="34" spans="1:15">
      <c r="A34" s="2895" t="s">
        <v>3105</v>
      </c>
      <c r="B34" s="2895" t="s">
        <v>3016</v>
      </c>
      <c r="C34" s="2895" t="s">
        <v>3032</v>
      </c>
      <c r="D34" s="2895" t="s">
        <v>3017</v>
      </c>
      <c r="E34" s="2895">
        <v>5974</v>
      </c>
      <c r="F34" s="2895">
        <v>8961</v>
      </c>
      <c r="G34" s="2895" t="s">
        <v>3102</v>
      </c>
      <c r="H34" s="2895" t="s">
        <v>3103</v>
      </c>
      <c r="I34" s="2895" t="s">
        <v>3104</v>
      </c>
      <c r="J34" s="2895">
        <v>370</v>
      </c>
      <c r="K34" s="2895">
        <v>510</v>
      </c>
      <c r="L34" s="2895">
        <v>56.91</v>
      </c>
      <c r="M34" s="2895">
        <v>569.12</v>
      </c>
      <c r="N34" s="2895">
        <v>37.840000000000003</v>
      </c>
      <c r="O34" s="2895" t="s">
        <v>3036</v>
      </c>
    </row>
    <row r="35" spans="1:15">
      <c r="A35" s="2895" t="s">
        <v>3106</v>
      </c>
      <c r="B35" s="2895" t="s">
        <v>3016</v>
      </c>
      <c r="C35" s="2895" t="s">
        <v>3032</v>
      </c>
      <c r="D35" s="2895" t="s">
        <v>3017</v>
      </c>
      <c r="E35" s="2895">
        <v>15054</v>
      </c>
      <c r="F35" s="2895">
        <v>22581</v>
      </c>
      <c r="G35" s="2895" t="s">
        <v>3102</v>
      </c>
      <c r="H35" s="2895" t="s">
        <v>3107</v>
      </c>
      <c r="I35" s="2895" t="s">
        <v>3065</v>
      </c>
      <c r="J35" s="2895">
        <v>1240</v>
      </c>
      <c r="K35" s="2895">
        <v>1830</v>
      </c>
      <c r="L35" s="2895">
        <v>81.040000000000006</v>
      </c>
      <c r="M35" s="2895">
        <v>810.41</v>
      </c>
      <c r="N35" s="2895">
        <v>47.58</v>
      </c>
      <c r="O35" s="2895" t="s">
        <v>3040</v>
      </c>
    </row>
    <row r="36" spans="1:15">
      <c r="A36" s="2895" t="s">
        <v>3108</v>
      </c>
      <c r="B36" s="2895" t="s">
        <v>3016</v>
      </c>
      <c r="C36" s="2895" t="s">
        <v>3032</v>
      </c>
      <c r="D36" s="2895" t="s">
        <v>3017</v>
      </c>
      <c r="E36" s="2895">
        <v>32534</v>
      </c>
      <c r="F36" s="2895">
        <v>48801</v>
      </c>
      <c r="G36" s="2895" t="s">
        <v>3102</v>
      </c>
      <c r="H36" s="2895" t="s">
        <v>3107</v>
      </c>
      <c r="I36" s="2895" t="s">
        <v>3065</v>
      </c>
      <c r="J36" s="2895">
        <v>2310</v>
      </c>
      <c r="K36" s="2895">
        <v>3410</v>
      </c>
      <c r="L36" s="2895">
        <v>69.88</v>
      </c>
      <c r="M36" s="2895">
        <v>698.75</v>
      </c>
      <c r="N36" s="2895">
        <v>47.62</v>
      </c>
      <c r="O36" s="2895" t="s">
        <v>3036</v>
      </c>
    </row>
    <row r="37" spans="1:15">
      <c r="A37" s="2895" t="s">
        <v>3109</v>
      </c>
      <c r="B37" s="2895" t="s">
        <v>3016</v>
      </c>
      <c r="C37" s="2895" t="s">
        <v>3032</v>
      </c>
      <c r="D37" s="2895" t="s">
        <v>3017</v>
      </c>
      <c r="E37" s="2895">
        <v>7331</v>
      </c>
      <c r="F37" s="2895">
        <v>10996.5</v>
      </c>
      <c r="G37" s="2895" t="s">
        <v>3102</v>
      </c>
      <c r="H37" s="2895" t="s">
        <v>3107</v>
      </c>
      <c r="I37" s="2895" t="s">
        <v>3047</v>
      </c>
      <c r="J37" s="2895">
        <v>350</v>
      </c>
      <c r="K37" s="2895">
        <v>500</v>
      </c>
      <c r="L37" s="2895">
        <v>45.47</v>
      </c>
      <c r="M37" s="2895">
        <v>454.68</v>
      </c>
      <c r="N37" s="2895">
        <v>42.86</v>
      </c>
      <c r="O37" s="2895" t="s">
        <v>3036</v>
      </c>
    </row>
    <row r="38" spans="1:15">
      <c r="A38" s="2895" t="s">
        <v>3110</v>
      </c>
      <c r="B38" s="2895" t="s">
        <v>3016</v>
      </c>
      <c r="C38" s="2895" t="s">
        <v>3032</v>
      </c>
      <c r="D38" s="2895" t="s">
        <v>3017</v>
      </c>
      <c r="E38" s="2895">
        <v>3977</v>
      </c>
      <c r="F38" s="2895">
        <v>5965.5</v>
      </c>
      <c r="G38" s="2895" t="s">
        <v>3102</v>
      </c>
      <c r="H38" s="2895" t="s">
        <v>3107</v>
      </c>
      <c r="I38" s="2895" t="s">
        <v>3047</v>
      </c>
      <c r="J38" s="2895">
        <v>180</v>
      </c>
      <c r="K38" s="2895">
        <v>260</v>
      </c>
      <c r="L38" s="2895">
        <v>43.58</v>
      </c>
      <c r="M38" s="2895">
        <v>435.83</v>
      </c>
      <c r="N38" s="2895">
        <v>44.44</v>
      </c>
      <c r="O38" s="2895" t="s">
        <v>3036</v>
      </c>
    </row>
    <row r="39" spans="1:15">
      <c r="A39" s="2895" t="s">
        <v>3111</v>
      </c>
      <c r="B39" s="2895" t="s">
        <v>3016</v>
      </c>
      <c r="C39" s="2895" t="s">
        <v>3032</v>
      </c>
      <c r="D39" s="2895" t="s">
        <v>3017</v>
      </c>
      <c r="E39" s="2895">
        <v>7409</v>
      </c>
      <c r="F39" s="2895">
        <v>11113.5</v>
      </c>
      <c r="G39" s="2895" t="s">
        <v>3102</v>
      </c>
      <c r="H39" s="2895" t="s">
        <v>3107</v>
      </c>
      <c r="I39" s="2895" t="s">
        <v>3065</v>
      </c>
      <c r="J39" s="2895">
        <v>560</v>
      </c>
      <c r="K39" s="2895">
        <v>820</v>
      </c>
      <c r="L39" s="2895">
        <v>73.78</v>
      </c>
      <c r="M39" s="2895">
        <v>737.84</v>
      </c>
      <c r="N39" s="2895">
        <v>46.43</v>
      </c>
      <c r="O39" s="2895" t="s">
        <v>3043</v>
      </c>
    </row>
    <row r="40" spans="1:15">
      <c r="A40" s="2895" t="s">
        <v>3112</v>
      </c>
      <c r="B40" s="2895" t="s">
        <v>3016</v>
      </c>
      <c r="C40" s="2895" t="s">
        <v>3032</v>
      </c>
      <c r="D40" s="2895" t="s">
        <v>3017</v>
      </c>
      <c r="E40" s="2895">
        <v>5509</v>
      </c>
      <c r="F40" s="2895">
        <v>8263.5</v>
      </c>
      <c r="G40" s="2895" t="s">
        <v>3102</v>
      </c>
      <c r="H40" s="2895" t="s">
        <v>3107</v>
      </c>
      <c r="I40" s="2895" t="s">
        <v>3047</v>
      </c>
      <c r="J40" s="2895">
        <v>300</v>
      </c>
      <c r="K40" s="2895">
        <v>430</v>
      </c>
      <c r="L40" s="2895">
        <v>52.04</v>
      </c>
      <c r="M40" s="2895">
        <v>520.36</v>
      </c>
      <c r="N40" s="2895">
        <v>43.33</v>
      </c>
      <c r="O40" s="2895" t="s">
        <v>3036</v>
      </c>
    </row>
    <row r="41" spans="1:15">
      <c r="A41" s="2895" t="s">
        <v>3113</v>
      </c>
      <c r="B41" s="2895" t="s">
        <v>3016</v>
      </c>
      <c r="C41" s="2895" t="s">
        <v>3032</v>
      </c>
      <c r="D41" s="2895" t="s">
        <v>3017</v>
      </c>
      <c r="E41" s="2895">
        <v>20000</v>
      </c>
      <c r="F41" s="2895">
        <v>30000</v>
      </c>
      <c r="G41" s="2895" t="s">
        <v>3102</v>
      </c>
      <c r="H41" s="2895" t="s">
        <v>3107</v>
      </c>
      <c r="I41" s="2895" t="s">
        <v>3065</v>
      </c>
      <c r="J41" s="2895">
        <v>1530</v>
      </c>
      <c r="K41" s="2895">
        <v>2260</v>
      </c>
      <c r="L41" s="2895">
        <v>75.33</v>
      </c>
      <c r="M41" s="2895">
        <v>753.33</v>
      </c>
      <c r="N41" s="2895">
        <v>47.71</v>
      </c>
      <c r="O41" s="2895" t="s">
        <v>3036</v>
      </c>
    </row>
    <row r="42" spans="1:15">
      <c r="A42" s="2895" t="s">
        <v>3114</v>
      </c>
      <c r="B42" s="2895" t="s">
        <v>3016</v>
      </c>
      <c r="C42" s="2895" t="s">
        <v>3032</v>
      </c>
      <c r="D42" s="2895" t="s">
        <v>3017</v>
      </c>
      <c r="E42" s="2895">
        <v>3090</v>
      </c>
      <c r="F42" s="2895">
        <v>4635</v>
      </c>
      <c r="G42" s="2895" t="s">
        <v>3102</v>
      </c>
      <c r="H42" s="2895" t="s">
        <v>3107</v>
      </c>
      <c r="I42" s="2895" t="s">
        <v>3047</v>
      </c>
      <c r="J42" s="2895">
        <v>180</v>
      </c>
      <c r="K42" s="2895">
        <v>260</v>
      </c>
      <c r="L42" s="2895">
        <v>56.09</v>
      </c>
      <c r="M42" s="2895">
        <v>560.95000000000005</v>
      </c>
      <c r="N42" s="2895">
        <v>44.44</v>
      </c>
      <c r="O42" s="2895" t="s">
        <v>3036</v>
      </c>
    </row>
    <row r="43" spans="1:15">
      <c r="A43" s="2895" t="s">
        <v>3115</v>
      </c>
      <c r="B43" s="2895" t="s">
        <v>3016</v>
      </c>
      <c r="C43" s="2895" t="s">
        <v>3032</v>
      </c>
      <c r="D43" s="2895" t="s">
        <v>3017</v>
      </c>
      <c r="E43" s="2895">
        <v>4667</v>
      </c>
      <c r="F43" s="2895">
        <v>7467.2</v>
      </c>
      <c r="G43" s="2895" t="s">
        <v>3116</v>
      </c>
      <c r="H43" s="2895" t="s">
        <v>3107</v>
      </c>
      <c r="I43" s="2895" t="s">
        <v>3047</v>
      </c>
      <c r="J43" s="2895">
        <v>260</v>
      </c>
      <c r="K43" s="2895">
        <v>370</v>
      </c>
      <c r="L43" s="2895">
        <v>52.85</v>
      </c>
      <c r="M43" s="2895">
        <v>495.5</v>
      </c>
      <c r="N43" s="2895">
        <v>42.31</v>
      </c>
      <c r="O43" s="2895" t="s">
        <v>3057</v>
      </c>
    </row>
    <row r="44" spans="1:15">
      <c r="A44" s="2895" t="s">
        <v>3108</v>
      </c>
      <c r="B44" s="2895" t="s">
        <v>3016</v>
      </c>
      <c r="C44" s="2895" t="s">
        <v>3032</v>
      </c>
      <c r="D44" s="2895" t="s">
        <v>3017</v>
      </c>
      <c r="E44" s="2895">
        <v>7473</v>
      </c>
      <c r="F44" s="2895">
        <v>11209.5</v>
      </c>
      <c r="G44" s="2895" t="s">
        <v>3102</v>
      </c>
      <c r="H44" s="2895" t="s">
        <v>3107</v>
      </c>
      <c r="I44" s="2895" t="s">
        <v>3065</v>
      </c>
      <c r="J44" s="2895">
        <v>470</v>
      </c>
      <c r="K44" s="2895">
        <v>690</v>
      </c>
      <c r="L44" s="2895">
        <v>61.55</v>
      </c>
      <c r="M44" s="2895">
        <v>615.54</v>
      </c>
      <c r="N44" s="2895">
        <v>46.81</v>
      </c>
      <c r="O44" s="2895" t="s">
        <v>3036</v>
      </c>
    </row>
    <row r="45" spans="1:15">
      <c r="A45" s="2895" t="s">
        <v>3117</v>
      </c>
      <c r="B45" s="2895" t="s">
        <v>3016</v>
      </c>
      <c r="C45" s="2895" t="s">
        <v>3032</v>
      </c>
      <c r="D45" s="2895" t="s">
        <v>3017</v>
      </c>
      <c r="E45" s="2895">
        <v>19999</v>
      </c>
      <c r="F45" s="2895">
        <v>29998.5</v>
      </c>
      <c r="G45" s="2895" t="s">
        <v>3102</v>
      </c>
      <c r="H45" s="2895" t="s">
        <v>3107</v>
      </c>
      <c r="I45" s="2895" t="s">
        <v>3047</v>
      </c>
      <c r="J45" s="2895">
        <v>1050</v>
      </c>
      <c r="K45" s="2895">
        <v>1520</v>
      </c>
      <c r="L45" s="2895">
        <v>50.67</v>
      </c>
      <c r="M45" s="2895">
        <v>506.68</v>
      </c>
      <c r="N45" s="2895">
        <v>44.76</v>
      </c>
      <c r="O45" s="2895" t="s">
        <v>3057</v>
      </c>
    </row>
    <row r="46" spans="1:15">
      <c r="A46" s="2895" t="s">
        <v>3118</v>
      </c>
      <c r="B46" s="2895" t="s">
        <v>3016</v>
      </c>
      <c r="C46" s="2895" t="s">
        <v>3032</v>
      </c>
      <c r="D46" s="2895" t="s">
        <v>3017</v>
      </c>
      <c r="E46" s="2895">
        <v>5299</v>
      </c>
      <c r="F46" s="2895">
        <v>7948.5</v>
      </c>
      <c r="G46" s="2895" t="s">
        <v>3102</v>
      </c>
      <c r="H46" s="2895" t="s">
        <v>3107</v>
      </c>
      <c r="I46" s="2895" t="s">
        <v>3065</v>
      </c>
      <c r="J46" s="2895">
        <v>460</v>
      </c>
      <c r="K46" s="2895">
        <v>680</v>
      </c>
      <c r="L46" s="2895">
        <v>85.55</v>
      </c>
      <c r="M46" s="2895">
        <v>855.5</v>
      </c>
      <c r="N46" s="2895">
        <v>47.83</v>
      </c>
      <c r="O46" s="2895" t="s">
        <v>3043</v>
      </c>
    </row>
    <row r="47" spans="1:15">
      <c r="A47" s="2895" t="s">
        <v>3119</v>
      </c>
      <c r="B47" s="2895" t="s">
        <v>3016</v>
      </c>
      <c r="C47" s="2895" t="s">
        <v>3032</v>
      </c>
      <c r="D47" s="2895" t="s">
        <v>3017</v>
      </c>
      <c r="E47" s="2895">
        <v>9442</v>
      </c>
      <c r="F47" s="2895">
        <v>14163</v>
      </c>
      <c r="G47" s="2895" t="s">
        <v>3102</v>
      </c>
      <c r="H47" s="2895" t="s">
        <v>3107</v>
      </c>
      <c r="I47" s="2895" t="s">
        <v>3047</v>
      </c>
      <c r="J47" s="2895">
        <v>460</v>
      </c>
      <c r="K47" s="2895">
        <v>660</v>
      </c>
      <c r="L47" s="2895">
        <v>46.6</v>
      </c>
      <c r="M47" s="2895">
        <v>466</v>
      </c>
      <c r="N47" s="2895">
        <v>43.48</v>
      </c>
      <c r="O47" s="2895" t="s">
        <v>3036</v>
      </c>
    </row>
    <row r="48" spans="1:15">
      <c r="A48" s="2895" t="s">
        <v>3120</v>
      </c>
      <c r="B48" s="2895" t="s">
        <v>3016</v>
      </c>
      <c r="C48" s="2895" t="s">
        <v>3032</v>
      </c>
      <c r="D48" s="2895" t="s">
        <v>3017</v>
      </c>
      <c r="E48" s="2895">
        <v>25303</v>
      </c>
      <c r="F48" s="2895">
        <v>37954.5</v>
      </c>
      <c r="G48" s="2895" t="s">
        <v>3102</v>
      </c>
      <c r="H48" s="2895" t="s">
        <v>3121</v>
      </c>
      <c r="I48" s="2895" t="s">
        <v>3061</v>
      </c>
      <c r="J48" s="2895">
        <v>3570</v>
      </c>
      <c r="K48" s="2895">
        <v>4950</v>
      </c>
      <c r="L48" s="2895">
        <v>130.41999999999999</v>
      </c>
      <c r="M48" s="2895">
        <v>1304.19</v>
      </c>
      <c r="N48" s="2895">
        <v>38.659999999999997</v>
      </c>
      <c r="O48" s="2895" t="s">
        <v>3040</v>
      </c>
    </row>
    <row r="49" spans="1:15">
      <c r="A49" s="2895" t="s">
        <v>3122</v>
      </c>
      <c r="B49" s="2895" t="s">
        <v>3016</v>
      </c>
      <c r="C49" s="2895" t="s">
        <v>3032</v>
      </c>
      <c r="D49" s="2895" t="s">
        <v>3017</v>
      </c>
      <c r="E49" s="2895">
        <v>54405</v>
      </c>
      <c r="F49" s="2895">
        <v>81607.5</v>
      </c>
      <c r="G49" s="2895" t="s">
        <v>3102</v>
      </c>
      <c r="H49" s="2895" t="s">
        <v>3121</v>
      </c>
      <c r="I49" s="2895" t="s">
        <v>3061</v>
      </c>
      <c r="J49" s="2895">
        <v>7680</v>
      </c>
      <c r="K49" s="2895">
        <v>10750</v>
      </c>
      <c r="L49" s="2895">
        <v>131.72999999999999</v>
      </c>
      <c r="M49" s="2895">
        <v>1317.27</v>
      </c>
      <c r="N49" s="2895">
        <v>39.97</v>
      </c>
      <c r="O49" s="2895" t="s">
        <v>3040</v>
      </c>
    </row>
    <row r="50" spans="1:15">
      <c r="A50" s="2895" t="s">
        <v>3123</v>
      </c>
      <c r="B50" s="2895" t="s">
        <v>3016</v>
      </c>
      <c r="C50" s="2895" t="s">
        <v>3032</v>
      </c>
      <c r="D50" s="2895" t="s">
        <v>3017</v>
      </c>
      <c r="E50" s="2895">
        <v>64351</v>
      </c>
      <c r="F50" s="2895">
        <v>96526.5</v>
      </c>
      <c r="G50" s="2895" t="s">
        <v>3102</v>
      </c>
      <c r="H50" s="2895" t="s">
        <v>3121</v>
      </c>
      <c r="I50" s="2895" t="s">
        <v>3061</v>
      </c>
      <c r="J50" s="2895">
        <v>9090</v>
      </c>
      <c r="K50" s="2895">
        <v>12700</v>
      </c>
      <c r="L50" s="2895">
        <v>131.57</v>
      </c>
      <c r="M50" s="2895">
        <v>1315.7</v>
      </c>
      <c r="N50" s="2895">
        <v>39.71</v>
      </c>
      <c r="O50" s="2895" t="s">
        <v>3040</v>
      </c>
    </row>
    <row r="51" spans="1:15">
      <c r="A51" s="2895" t="s">
        <v>3124</v>
      </c>
      <c r="B51" s="2895" t="s">
        <v>3016</v>
      </c>
      <c r="C51" s="2895" t="s">
        <v>3032</v>
      </c>
      <c r="D51" s="2895" t="s">
        <v>3017</v>
      </c>
      <c r="E51" s="2895">
        <v>59520</v>
      </c>
      <c r="F51" s="2895">
        <v>89280</v>
      </c>
      <c r="G51" s="2895" t="s">
        <v>3102</v>
      </c>
      <c r="H51" s="2895" t="s">
        <v>3121</v>
      </c>
      <c r="I51" s="2895" t="s">
        <v>3061</v>
      </c>
      <c r="J51" s="2895">
        <v>5740</v>
      </c>
      <c r="K51" s="2895">
        <v>8030</v>
      </c>
      <c r="L51" s="2895">
        <v>89.94</v>
      </c>
      <c r="M51" s="2895">
        <v>899.41</v>
      </c>
      <c r="N51" s="2895">
        <v>39.9</v>
      </c>
      <c r="O51" s="2895" t="s">
        <v>3040</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9" sqref="F19"/>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6710</v>
      </c>
      <c r="C2" s="2090"/>
      <c r="D2" s="2090"/>
      <c r="E2" s="2090"/>
      <c r="F2" s="2090"/>
      <c r="G2" s="2090"/>
      <c r="H2" s="2090"/>
      <c r="I2" s="2090"/>
      <c r="J2" s="2090"/>
      <c r="K2" s="2090"/>
    </row>
    <row r="3" spans="1:31" s="2027" customFormat="1" ht="18" customHeight="1">
      <c r="A3" s="2092" t="s">
        <v>1684</v>
      </c>
      <c r="B3" s="2093">
        <f ca="1">ROUND(B2*10000/IF(B1="",'数据-汇总表'!E3,INDIRECT("'数据-取费表'!K"&amp;$K$1)),0)</f>
        <v>1763</v>
      </c>
      <c r="C3" s="2090"/>
      <c r="D3" s="2090"/>
      <c r="E3" s="2090"/>
      <c r="F3" s="2090"/>
      <c r="G3" s="2090"/>
      <c r="H3" s="2090"/>
      <c r="I3" s="2090"/>
      <c r="J3" s="2090"/>
      <c r="K3" s="2090"/>
    </row>
    <row r="4" spans="1:31" s="2027" customFormat="1" ht="18" customHeight="1">
      <c r="A4" s="426" t="s">
        <v>468</v>
      </c>
      <c r="B4" s="427">
        <f ca="1">ROUND(B2*10000/IF(B1="",'数据-汇总表'!D3,INDIRECT("'数据-取费表'!R"&amp;$K$1)),0)</f>
        <v>2644</v>
      </c>
      <c r="C4" s="428"/>
      <c r="D4" s="422"/>
      <c r="E4" s="422"/>
      <c r="F4" s="422"/>
      <c r="G4" s="422"/>
      <c r="H4" s="422"/>
      <c r="I4" s="422"/>
      <c r="J4" s="422"/>
      <c r="K4" s="422"/>
    </row>
    <row r="5" spans="1:31" s="2027" customFormat="1" ht="18" customHeight="1" thickBot="1">
      <c r="A5" s="429"/>
      <c r="B5" s="430">
        <f ca="1">ROUND(B2/(IF(B1="",'数据-汇总表'!D3,INDIRECT("'数据-取费表'!R"&amp;$K$1))/666.67),0)</f>
        <v>176</v>
      </c>
      <c r="C5" s="431" t="s">
        <v>469</v>
      </c>
      <c r="D5" s="422"/>
      <c r="E5" s="422"/>
      <c r="F5" s="422"/>
      <c r="G5" s="422"/>
      <c r="H5" s="422"/>
      <c r="I5" s="422"/>
      <c r="J5" s="422"/>
      <c r="K5" s="422"/>
    </row>
    <row r="6" spans="1:31" s="2097" customFormat="1" ht="16.5" customHeight="1">
      <c r="A6" s="2784" t="s">
        <v>1842</v>
      </c>
      <c r="B6" s="2785"/>
      <c r="C6" s="2786">
        <f>SUM(C10:K10)</f>
        <v>21124.276999999998</v>
      </c>
      <c r="D6" s="2785"/>
      <c r="E6" s="2785"/>
      <c r="F6" s="2785"/>
      <c r="G6" s="2785"/>
      <c r="H6" s="2785"/>
      <c r="I6" s="2785"/>
      <c r="J6" s="2785"/>
      <c r="K6" s="2787"/>
    </row>
    <row r="7" spans="1:31" s="2099" customFormat="1" ht="15">
      <c r="A7" s="2788" t="s">
        <v>470</v>
      </c>
      <c r="B7" s="2789" t="s">
        <v>471</v>
      </c>
      <c r="C7" s="436" t="s">
        <v>923</v>
      </c>
      <c r="D7" s="436" t="s">
        <v>3125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v>5500</v>
      </c>
      <c r="D8" s="2790">
        <v>6000</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34255.58</v>
      </c>
      <c r="D9" s="441">
        <f>SUMIF('数据-汇总表'!$C19:$C33,'剩余法-待开发'!D7,'数据-汇总表'!$E19:$E33)</f>
        <v>3806.18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C8*C9/10000</f>
        <v>18840.569</v>
      </c>
      <c r="D10" s="2982">
        <f>D8*D9/10000</f>
        <v>2283.7080000000001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7688</v>
      </c>
      <c r="D13" s="2800"/>
      <c r="E13" s="2801"/>
      <c r="F13" s="2802"/>
      <c r="G13" s="2768"/>
      <c r="H13" s="2769"/>
      <c r="I13" s="2769"/>
      <c r="J13" s="2769"/>
      <c r="K13" s="2770"/>
    </row>
    <row r="14" spans="1:31" s="2102" customFormat="1" ht="13.5" customHeight="1">
      <c r="A14" s="2798" t="s">
        <v>1849</v>
      </c>
      <c r="B14" s="2799" t="s">
        <v>480</v>
      </c>
      <c r="C14" s="53">
        <f ca="1">ROUND(C13*F14,0)</f>
        <v>231</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343</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761</v>
      </c>
      <c r="D16" s="2800">
        <f ca="1">IF(B1="",'数据-汇总表'!E3,INDIRECT("'数据-取费表'!K"&amp;$K$1)+INDIRECT("'数据-取费表'!S"&amp;$K$1))</f>
        <v>38061.760000000002</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115</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9138</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38061.760000000002</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342</v>
      </c>
      <c r="D20" s="2810"/>
      <c r="E20" s="2764"/>
      <c r="F20" s="2811"/>
      <c r="G20" s="3041"/>
      <c r="H20" s="2766"/>
      <c r="I20" s="2767" t="s">
        <v>2651</v>
      </c>
      <c r="J20" s="2773"/>
      <c r="K20" s="2774"/>
    </row>
    <row r="21" spans="1:14" s="2102" customFormat="1" ht="13.5" customHeight="1">
      <c r="A21" s="2798" t="s">
        <v>1856</v>
      </c>
      <c r="B21" s="2799" t="s">
        <v>491</v>
      </c>
      <c r="C21" s="53">
        <f ca="1">ROUND(D21*E21/10000,0)</f>
        <v>308</v>
      </c>
      <c r="D21" s="2800">
        <f ca="1">IF(B1="",'数据-汇总表'!E5,IF(INDIRECT("'数据-取费表'!c"&amp;$K$1)="住宅",INDIRECT("'数据-取费表'!k"&amp;$K$1),0))</f>
        <v>34255.58</v>
      </c>
      <c r="E21" s="53">
        <f>'数据-取费表'!B27</f>
        <v>90</v>
      </c>
      <c r="F21" s="2803"/>
      <c r="G21" s="26"/>
      <c r="H21" s="51"/>
      <c r="I21" s="51"/>
      <c r="J21" s="51"/>
      <c r="K21" s="2775"/>
    </row>
    <row r="22" spans="1:14" s="2102" customFormat="1" ht="13.5" customHeight="1">
      <c r="A22" s="2798" t="s">
        <v>1857</v>
      </c>
      <c r="B22" s="2799" t="s">
        <v>492</v>
      </c>
      <c r="C22" s="53">
        <f ca="1">ROUND(D22*E22/10000,0)</f>
        <v>34</v>
      </c>
      <c r="D22" s="2800">
        <f ca="1">IF(B1="",'数据-汇总表'!E6,IF(INDIRECT("'数据-取费表'!c"&amp;$K$1)="住宅",INDIRECT("'数据-取费表'!s"&amp;$K$1),INDIRECT("'数据-取费表'!k"&amp;$K$1)+INDIRECT("'数据-取费表'!s"&amp;$K$1)))</f>
        <v>3806.1800000000003</v>
      </c>
      <c r="E22" s="53">
        <f>'数据-取费表'!B28</f>
        <v>90</v>
      </c>
      <c r="F22" s="2803"/>
      <c r="G22" s="26"/>
      <c r="H22" s="51"/>
      <c r="I22" s="51"/>
      <c r="J22" s="51"/>
      <c r="K22" s="2775"/>
    </row>
    <row r="23" spans="1:14" s="2102" customFormat="1" ht="13.5" customHeight="1">
      <c r="A23" s="2806" t="s">
        <v>1858</v>
      </c>
      <c r="B23" s="2988" t="s">
        <v>2834</v>
      </c>
      <c r="C23" s="2808">
        <f ca="1">ROUND((C18+C19+C20)*F23,0)</f>
        <v>190</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ROUND(C6*F24,0)</f>
        <v>422</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479</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479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1107</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11678</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11678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1110</v>
      </c>
      <c r="D33" s="467">
        <f ca="1">C34</f>
        <v>0.1132</v>
      </c>
      <c r="E33" s="469" t="s">
        <v>495</v>
      </c>
      <c r="F33" s="479">
        <f ca="1">IF(B1="",'数据-取费表'!Q16,INDIRECT("'数据-取费表'!q"&amp;$K$1))</f>
        <v>0.11</v>
      </c>
      <c r="G33" s="2772"/>
      <c r="H33" s="2773"/>
      <c r="I33" s="2773"/>
      <c r="J33" s="2773"/>
      <c r="K33" s="2774"/>
    </row>
    <row r="34" spans="1:11" s="2109" customFormat="1" ht="13.5" customHeight="1">
      <c r="A34" s="375" t="s">
        <v>1856</v>
      </c>
      <c r="B34" s="2819" t="s">
        <v>501</v>
      </c>
      <c r="C34" s="472">
        <f ca="1">ROUND((1+C25)*F33,4)</f>
        <v>0.1132</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1110</v>
      </c>
      <c r="D35" s="1615"/>
      <c r="E35" s="2820"/>
      <c r="F35" s="1616"/>
      <c r="G35" s="2778"/>
      <c r="H35" s="2779"/>
      <c r="I35" s="2779"/>
      <c r="J35" s="2779"/>
      <c r="K35" s="2780"/>
    </row>
    <row r="36" spans="1:11" s="2071" customFormat="1" ht="13.5" customHeight="1" thickBot="1">
      <c r="A36" s="284" t="s">
        <v>1844</v>
      </c>
      <c r="B36" s="2782"/>
      <c r="C36" s="2821">
        <f ca="1">ROUND((C6-C30-C33)/(1+D30+D33),0)</f>
        <v>6710</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62" t="s">
        <v>522</v>
      </c>
      <c r="D6" s="3363"/>
      <c r="E6" s="3396" t="s">
        <v>523</v>
      </c>
      <c r="F6" s="3397"/>
      <c r="G6" s="3362" t="s">
        <v>524</v>
      </c>
      <c r="H6" s="3363"/>
      <c r="I6" s="3362" t="s">
        <v>525</v>
      </c>
      <c r="J6" s="3363"/>
      <c r="K6" s="514" t="s">
        <v>526</v>
      </c>
      <c r="L6" s="2119"/>
      <c r="M6" s="2120"/>
      <c r="N6" s="2120"/>
      <c r="O6" s="2120"/>
      <c r="P6" s="3364" t="s">
        <v>527</v>
      </c>
      <c r="Q6" s="3365"/>
      <c r="R6" s="3370" t="s">
        <v>523</v>
      </c>
      <c r="S6" s="3371"/>
      <c r="T6" s="3370" t="s">
        <v>524</v>
      </c>
      <c r="U6" s="3371"/>
      <c r="V6" s="3357" t="s">
        <v>525</v>
      </c>
      <c r="W6" s="3357"/>
      <c r="X6" s="1554"/>
      <c r="Y6" s="3370" t="s">
        <v>527</v>
      </c>
      <c r="Z6" s="3371"/>
      <c r="AA6" s="3359" t="s">
        <v>523</v>
      </c>
      <c r="AB6" s="3360" t="s">
        <v>524</v>
      </c>
      <c r="AC6" s="3359" t="s">
        <v>525</v>
      </c>
    </row>
    <row r="7" spans="1:29" ht="15">
      <c r="A7" s="515"/>
      <c r="B7" s="516"/>
      <c r="C7" s="3378" t="s">
        <v>2931</v>
      </c>
      <c r="D7" s="3379"/>
      <c r="E7" s="3398" t="s">
        <v>2932</v>
      </c>
      <c r="F7" s="3399"/>
      <c r="G7" s="3378" t="s">
        <v>2933</v>
      </c>
      <c r="H7" s="3379"/>
      <c r="I7" s="3378" t="s">
        <v>2934</v>
      </c>
      <c r="J7" s="3379"/>
      <c r="K7" s="514"/>
      <c r="L7" s="2119"/>
      <c r="M7" s="2120"/>
      <c r="N7" s="2120"/>
      <c r="O7" s="2120"/>
      <c r="P7" s="3366"/>
      <c r="Q7" s="3367"/>
      <c r="R7" s="3372"/>
      <c r="S7" s="3373"/>
      <c r="T7" s="3372"/>
      <c r="U7" s="3373"/>
      <c r="V7" s="3357"/>
      <c r="W7" s="3357"/>
      <c r="X7" s="1554"/>
      <c r="Y7" s="3372"/>
      <c r="Z7" s="3373"/>
      <c r="AA7" s="3360"/>
      <c r="AB7" s="3360"/>
      <c r="AC7" s="3360"/>
    </row>
    <row r="8" spans="1:29" ht="15.75" thickBot="1">
      <c r="A8" s="517"/>
      <c r="B8" s="518"/>
      <c r="C8" s="3376" t="s">
        <v>2935</v>
      </c>
      <c r="D8" s="3377"/>
      <c r="E8" s="3394" t="s">
        <v>2935</v>
      </c>
      <c r="F8" s="3395"/>
      <c r="G8" s="3376" t="s">
        <v>2935</v>
      </c>
      <c r="H8" s="3377"/>
      <c r="I8" s="3376" t="s">
        <v>2935</v>
      </c>
      <c r="J8" s="3377"/>
      <c r="K8" s="514" t="s">
        <v>528</v>
      </c>
      <c r="L8" s="2119"/>
      <c r="M8" s="2120"/>
      <c r="N8" s="2120"/>
      <c r="O8" s="2120"/>
      <c r="P8" s="3368"/>
      <c r="Q8" s="3369"/>
      <c r="R8" s="3372"/>
      <c r="S8" s="3373"/>
      <c r="T8" s="3374"/>
      <c r="U8" s="3375"/>
      <c r="V8" s="3357"/>
      <c r="W8" s="3357"/>
      <c r="X8" s="1554"/>
      <c r="Y8" s="3374"/>
      <c r="Z8" s="3375"/>
      <c r="AA8" s="3361"/>
      <c r="AB8" s="3361"/>
      <c r="AC8" s="3361"/>
    </row>
    <row r="9" spans="1:29" s="1216" customFormat="1" ht="15.75" thickBot="1">
      <c r="A9" s="2868"/>
      <c r="B9" s="2875" t="s">
        <v>529</v>
      </c>
      <c r="C9" s="519">
        <f>'数据-取费表'!B2</f>
        <v>43770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7" t="s">
        <v>530</v>
      </c>
      <c r="Q9" s="3389"/>
      <c r="R9" s="1555" t="s">
        <v>8</v>
      </c>
      <c r="S9" s="1556">
        <f t="shared" ref="S9:S17" si="0">F9</f>
        <v>0</v>
      </c>
      <c r="T9" s="1555" t="s">
        <v>8</v>
      </c>
      <c r="U9" s="1556">
        <f t="shared" ref="U9:U17" si="1">H9</f>
        <v>0</v>
      </c>
      <c r="V9" s="1555" t="s">
        <v>8</v>
      </c>
      <c r="W9" s="1556">
        <f t="shared" ref="W9:W17" si="2">J9</f>
        <v>0</v>
      </c>
      <c r="X9" s="1557"/>
      <c r="Y9" s="3387" t="s">
        <v>530</v>
      </c>
      <c r="Z9" s="3388"/>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7" t="s">
        <v>533</v>
      </c>
      <c r="Q10" s="3388"/>
      <c r="R10" s="1555" t="s">
        <v>8</v>
      </c>
      <c r="S10" s="1556">
        <f t="shared" si="0"/>
        <v>0</v>
      </c>
      <c r="T10" s="1555" t="s">
        <v>8</v>
      </c>
      <c r="U10" s="1556">
        <f t="shared" si="1"/>
        <v>0</v>
      </c>
      <c r="V10" s="1555" t="s">
        <v>8</v>
      </c>
      <c r="W10" s="1556">
        <f t="shared" si="2"/>
        <v>0</v>
      </c>
      <c r="X10" s="1557"/>
      <c r="Y10" s="3387" t="s">
        <v>533</v>
      </c>
      <c r="Z10" s="3388"/>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56" t="s">
        <v>535</v>
      </c>
      <c r="Q11" s="1147" t="str">
        <f t="shared" ref="Q11:Q17" si="6">B11</f>
        <v>用途</v>
      </c>
      <c r="R11" s="1555" t="s">
        <v>8</v>
      </c>
      <c r="S11" s="1556">
        <f t="shared" si="0"/>
        <v>100</v>
      </c>
      <c r="T11" s="1555" t="s">
        <v>8</v>
      </c>
      <c r="U11" s="1556">
        <f t="shared" si="1"/>
        <v>100</v>
      </c>
      <c r="V11" s="1555" t="s">
        <v>8</v>
      </c>
      <c r="W11" s="1556">
        <f t="shared" si="2"/>
        <v>100</v>
      </c>
      <c r="X11" s="1557"/>
      <c r="Y11" s="3302"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56"/>
      <c r="Q12" s="1147" t="str">
        <f t="shared" si="6"/>
        <v>土地使用年限（年）</v>
      </c>
      <c r="R12" s="1555" t="s">
        <v>8</v>
      </c>
      <c r="S12" s="1556">
        <f t="shared" si="0"/>
        <v>101</v>
      </c>
      <c r="T12" s="1555" t="s">
        <v>8</v>
      </c>
      <c r="U12" s="1556">
        <f t="shared" si="1"/>
        <v>101</v>
      </c>
      <c r="V12" s="1555" t="s">
        <v>8</v>
      </c>
      <c r="W12" s="1556">
        <f t="shared" si="2"/>
        <v>101</v>
      </c>
      <c r="X12" s="1557"/>
      <c r="Y12" s="3302"/>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56"/>
      <c r="Q13" s="1147" t="str">
        <f t="shared" si="6"/>
        <v>容积率</v>
      </c>
      <c r="R13" s="1555" t="s">
        <v>8</v>
      </c>
      <c r="S13" s="1556" t="e">
        <f t="shared" si="0"/>
        <v>#N/A</v>
      </c>
      <c r="T13" s="1555" t="s">
        <v>8</v>
      </c>
      <c r="U13" s="1556" t="e">
        <f t="shared" si="1"/>
        <v>#N/A</v>
      </c>
      <c r="V13" s="1555" t="s">
        <v>8</v>
      </c>
      <c r="W13" s="1556" t="e">
        <f t="shared" si="2"/>
        <v>#N/A</v>
      </c>
      <c r="X13" s="1557"/>
      <c r="Y13" s="330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56"/>
      <c r="Q15" s="1147">
        <f t="shared" si="6"/>
        <v>111</v>
      </c>
      <c r="R15" s="1555" t="s">
        <v>8</v>
      </c>
      <c r="S15" s="1556">
        <f t="shared" si="0"/>
        <v>100</v>
      </c>
      <c r="T15" s="1555" t="s">
        <v>8</v>
      </c>
      <c r="U15" s="1556">
        <f t="shared" si="1"/>
        <v>100</v>
      </c>
      <c r="V15" s="1555" t="s">
        <v>8</v>
      </c>
      <c r="W15" s="1556">
        <f t="shared" si="2"/>
        <v>100</v>
      </c>
      <c r="X15" s="1557"/>
      <c r="Y15" s="330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56"/>
      <c r="Q16" s="1147">
        <f t="shared" si="6"/>
        <v>111</v>
      </c>
      <c r="R16" s="1555" t="s">
        <v>8</v>
      </c>
      <c r="S16" s="1556">
        <f t="shared" si="0"/>
        <v>100</v>
      </c>
      <c r="T16" s="1555" t="s">
        <v>8</v>
      </c>
      <c r="U16" s="1556">
        <f t="shared" si="1"/>
        <v>100</v>
      </c>
      <c r="V16" s="1555" t="s">
        <v>8</v>
      </c>
      <c r="W16" s="1556">
        <f t="shared" si="2"/>
        <v>100</v>
      </c>
      <c r="X16" s="1557"/>
      <c r="Y16" s="3302"/>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0" t="s">
        <v>540</v>
      </c>
      <c r="Q17" s="1559" t="str">
        <f t="shared" si="6"/>
        <v>产业集聚程度</v>
      </c>
      <c r="R17" s="1560" t="s">
        <v>8</v>
      </c>
      <c r="S17" s="1561">
        <f t="shared" si="0"/>
        <v>100</v>
      </c>
      <c r="T17" s="1560" t="s">
        <v>8</v>
      </c>
      <c r="U17" s="1561">
        <f t="shared" si="1"/>
        <v>100</v>
      </c>
      <c r="V17" s="1560" t="s">
        <v>8</v>
      </c>
      <c r="W17" s="1561">
        <f t="shared" si="2"/>
        <v>100</v>
      </c>
      <c r="X17" s="1554"/>
      <c r="Y17" s="339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1"/>
      <c r="Q18" s="1559"/>
      <c r="R18" s="1560"/>
      <c r="S18" s="1561"/>
      <c r="T18" s="1560"/>
      <c r="U18" s="1561"/>
      <c r="V18" s="1560"/>
      <c r="W18" s="1561"/>
      <c r="X18" s="1554"/>
      <c r="Y18" s="339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1"/>
      <c r="Q19" s="1559" t="str">
        <f>B19</f>
        <v>交通便捷度</v>
      </c>
      <c r="R19" s="1560" t="s">
        <v>8</v>
      </c>
      <c r="S19" s="1561">
        <f>F19</f>
        <v>100</v>
      </c>
      <c r="T19" s="1560" t="s">
        <v>8</v>
      </c>
      <c r="U19" s="1561">
        <f>H19</f>
        <v>100</v>
      </c>
      <c r="V19" s="1560" t="s">
        <v>8</v>
      </c>
      <c r="W19" s="1561">
        <f>J19</f>
        <v>100</v>
      </c>
      <c r="X19" s="1554"/>
      <c r="Y19" s="339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1"/>
      <c r="Q21" s="1559" t="str">
        <f t="shared" ref="Q21:Q35" si="8">B21</f>
        <v>区域土地利用方向</v>
      </c>
      <c r="R21" s="1560" t="s">
        <v>8</v>
      </c>
      <c r="S21" s="1561">
        <f>F21</f>
        <v>100</v>
      </c>
      <c r="T21" s="1560" t="s">
        <v>8</v>
      </c>
      <c r="U21" s="1561">
        <f>H21</f>
        <v>100</v>
      </c>
      <c r="V21" s="1560" t="s">
        <v>8</v>
      </c>
      <c r="W21" s="1561">
        <f>J21</f>
        <v>100</v>
      </c>
      <c r="X21" s="1554"/>
      <c r="Y21" s="339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1"/>
      <c r="Q22" s="1559"/>
      <c r="R22" s="1560"/>
      <c r="S22" s="1561"/>
      <c r="T22" s="1560"/>
      <c r="U22" s="1561"/>
      <c r="V22" s="1560"/>
      <c r="W22" s="1561"/>
      <c r="X22" s="1554"/>
      <c r="Y22" s="339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1"/>
      <c r="Q23" s="1559" t="str">
        <f t="shared" si="8"/>
        <v>环境状况</v>
      </c>
      <c r="R23" s="1560" t="s">
        <v>8</v>
      </c>
      <c r="S23" s="1561">
        <f>F23</f>
        <v>100</v>
      </c>
      <c r="T23" s="1560" t="s">
        <v>8</v>
      </c>
      <c r="U23" s="1561">
        <f>H23</f>
        <v>100</v>
      </c>
      <c r="V23" s="1560" t="s">
        <v>8</v>
      </c>
      <c r="W23" s="1561">
        <f>J23</f>
        <v>100</v>
      </c>
      <c r="X23" s="1554"/>
      <c r="Y23" s="339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1"/>
      <c r="Q24" s="1559"/>
      <c r="R24" s="1560"/>
      <c r="S24" s="1561"/>
      <c r="T24" s="1560"/>
      <c r="U24" s="1561"/>
      <c r="V24" s="1560"/>
      <c r="W24" s="1561"/>
      <c r="X24" s="1554"/>
      <c r="Y24" s="3391"/>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1"/>
      <c r="Q25" s="1147" t="str">
        <f t="shared" si="8"/>
        <v>公共配套设施</v>
      </c>
      <c r="R25" s="1555" t="s">
        <v>8</v>
      </c>
      <c r="S25" s="1556">
        <f>F25</f>
        <v>100</v>
      </c>
      <c r="T25" s="1555" t="s">
        <v>8</v>
      </c>
      <c r="U25" s="1556">
        <f>H25</f>
        <v>100</v>
      </c>
      <c r="V25" s="1555" t="s">
        <v>8</v>
      </c>
      <c r="W25" s="1556">
        <f>J25</f>
        <v>100</v>
      </c>
      <c r="X25" s="1557"/>
      <c r="Y25" s="339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1"/>
      <c r="Q26" s="1147"/>
      <c r="R26" s="1555"/>
      <c r="S26" s="1556"/>
      <c r="T26" s="1555"/>
      <c r="U26" s="1556"/>
      <c r="V26" s="1555"/>
      <c r="W26" s="1556"/>
      <c r="X26" s="1557"/>
      <c r="Y26" s="3391"/>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1"/>
      <c r="Q27" s="2543" t="str">
        <f t="shared" ref="Q27" si="9">B27</f>
        <v>基础设施水平</v>
      </c>
      <c r="R27" s="1555" t="s">
        <v>8</v>
      </c>
      <c r="S27" s="1556">
        <f>F27</f>
        <v>100</v>
      </c>
      <c r="T27" s="1555" t="s">
        <v>8</v>
      </c>
      <c r="U27" s="1556">
        <f>H27</f>
        <v>100</v>
      </c>
      <c r="V27" s="1555" t="s">
        <v>8</v>
      </c>
      <c r="W27" s="1556">
        <f>J27</f>
        <v>100</v>
      </c>
      <c r="X27" s="1557"/>
      <c r="Y27" s="339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1"/>
      <c r="Q28" s="2543"/>
      <c r="R28" s="1555"/>
      <c r="S28" s="1556"/>
      <c r="T28" s="1555"/>
      <c r="U28" s="1556"/>
      <c r="V28" s="1555"/>
      <c r="W28" s="1556"/>
      <c r="X28" s="1557"/>
      <c r="Y28" s="339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1"/>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1"/>
      <c r="Q30" s="1559" t="str">
        <f t="shared" si="8"/>
        <v>毗邻道路的类型与等级</v>
      </c>
      <c r="R30" s="1560" t="s">
        <v>8</v>
      </c>
      <c r="S30" s="1561">
        <f t="shared" si="10"/>
        <v>100</v>
      </c>
      <c r="T30" s="1560" t="s">
        <v>8</v>
      </c>
      <c r="U30" s="1561">
        <f t="shared" si="11"/>
        <v>100</v>
      </c>
      <c r="V30" s="1560" t="s">
        <v>8</v>
      </c>
      <c r="W30" s="1561">
        <f t="shared" si="12"/>
        <v>100</v>
      </c>
      <c r="X30" s="1554"/>
      <c r="Y30" s="339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1"/>
      <c r="Q31" s="1559"/>
      <c r="R31" s="1560"/>
      <c r="S31" s="1561"/>
      <c r="T31" s="1560"/>
      <c r="U31" s="1561"/>
      <c r="V31" s="1560"/>
      <c r="W31" s="1561"/>
      <c r="X31" s="1554"/>
      <c r="Y31" s="339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1"/>
      <c r="Q32" s="1559" t="str">
        <f t="shared" si="8"/>
        <v>土地级别</v>
      </c>
      <c r="R32" s="1560" t="s">
        <v>8</v>
      </c>
      <c r="S32" s="1561">
        <f t="shared" si="10"/>
        <v>100</v>
      </c>
      <c r="T32" s="1560" t="s">
        <v>8</v>
      </c>
      <c r="U32" s="1561">
        <f t="shared" si="11"/>
        <v>100</v>
      </c>
      <c r="V32" s="1560" t="s">
        <v>8</v>
      </c>
      <c r="W32" s="1561">
        <f t="shared" si="12"/>
        <v>100</v>
      </c>
      <c r="X32" s="1554"/>
      <c r="Y32" s="339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1"/>
      <c r="Q33" s="1559">
        <f t="shared" si="8"/>
        <v>111</v>
      </c>
      <c r="R33" s="1560" t="s">
        <v>8</v>
      </c>
      <c r="S33" s="1561">
        <f t="shared" si="10"/>
        <v>100</v>
      </c>
      <c r="T33" s="1560" t="s">
        <v>8</v>
      </c>
      <c r="U33" s="1561">
        <f t="shared" si="11"/>
        <v>100</v>
      </c>
      <c r="V33" s="1560" t="s">
        <v>8</v>
      </c>
      <c r="W33" s="1561">
        <f t="shared" si="12"/>
        <v>100</v>
      </c>
      <c r="X33" s="1554"/>
      <c r="Y33" s="339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2" t="s">
        <v>550</v>
      </c>
      <c r="Q34" s="1559">
        <f t="shared" si="8"/>
        <v>111</v>
      </c>
      <c r="R34" s="1560" t="s">
        <v>8</v>
      </c>
      <c r="S34" s="1561">
        <f t="shared" si="10"/>
        <v>100</v>
      </c>
      <c r="T34" s="1560" t="s">
        <v>8</v>
      </c>
      <c r="U34" s="1561">
        <f t="shared" si="11"/>
        <v>100</v>
      </c>
      <c r="V34" s="1560" t="s">
        <v>8</v>
      </c>
      <c r="W34" s="1561">
        <f t="shared" si="12"/>
        <v>100</v>
      </c>
      <c r="X34" s="1554"/>
      <c r="Y34" s="3393"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3"/>
      <c r="Q35" s="1559">
        <f t="shared" si="8"/>
        <v>111</v>
      </c>
      <c r="R35" s="1564" t="s">
        <v>8</v>
      </c>
      <c r="S35" s="1565">
        <f t="shared" si="10"/>
        <v>100</v>
      </c>
      <c r="T35" s="1564" t="s">
        <v>8</v>
      </c>
      <c r="U35" s="1565">
        <f t="shared" si="11"/>
        <v>100</v>
      </c>
      <c r="V35" s="1564" t="s">
        <v>8</v>
      </c>
      <c r="W35" s="1565">
        <f t="shared" si="12"/>
        <v>100</v>
      </c>
      <c r="X35" s="1566"/>
      <c r="Y35" s="3393"/>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3"/>
      <c r="Q36" s="1559" t="str">
        <f>B36</f>
        <v>宗地面积</v>
      </c>
      <c r="R36" s="1560" t="s">
        <v>8</v>
      </c>
      <c r="S36" s="1561" t="e">
        <f t="shared" si="10"/>
        <v>#N/A</v>
      </c>
      <c r="T36" s="1560" t="s">
        <v>8</v>
      </c>
      <c r="U36" s="1561" t="e">
        <f t="shared" si="11"/>
        <v>#N/A</v>
      </c>
      <c r="V36" s="1560" t="s">
        <v>8</v>
      </c>
      <c r="W36" s="1561" t="e">
        <f t="shared" si="12"/>
        <v>#N/A</v>
      </c>
      <c r="X36" s="1554"/>
      <c r="Y36" s="339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3"/>
      <c r="Q37" s="1559" t="str">
        <f t="shared" ref="Q37:Q42" si="14">B37</f>
        <v>宗地形状</v>
      </c>
      <c r="R37" s="1560" t="s">
        <v>8</v>
      </c>
      <c r="S37" s="1561">
        <f t="shared" si="10"/>
        <v>100</v>
      </c>
      <c r="T37" s="1560" t="s">
        <v>8</v>
      </c>
      <c r="U37" s="1561">
        <f t="shared" si="11"/>
        <v>100</v>
      </c>
      <c r="V37" s="1560" t="s">
        <v>8</v>
      </c>
      <c r="W37" s="1561">
        <f t="shared" si="12"/>
        <v>100</v>
      </c>
      <c r="X37" s="1554"/>
      <c r="Y37" s="3393"/>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3"/>
      <c r="Q38" s="1559" t="str">
        <f t="shared" si="14"/>
        <v>宗地开发程度</v>
      </c>
      <c r="R38" s="1555" t="s">
        <v>8</v>
      </c>
      <c r="S38" s="1556">
        <f t="shared" si="10"/>
        <v>100</v>
      </c>
      <c r="T38" s="1555" t="s">
        <v>8</v>
      </c>
      <c r="U38" s="1556">
        <f t="shared" si="11"/>
        <v>100</v>
      </c>
      <c r="V38" s="1555" t="s">
        <v>8</v>
      </c>
      <c r="W38" s="1556">
        <f t="shared" si="12"/>
        <v>100</v>
      </c>
      <c r="X38" s="1557"/>
      <c r="Y38" s="339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3" t="s">
        <v>601</v>
      </c>
      <c r="Q39" s="1559" t="str">
        <f t="shared" si="14"/>
        <v>工程地质条件</v>
      </c>
      <c r="R39" s="1560" t="s">
        <v>8</v>
      </c>
      <c r="S39" s="1561">
        <f t="shared" si="10"/>
        <v>100</v>
      </c>
      <c r="T39" s="1560" t="s">
        <v>8</v>
      </c>
      <c r="U39" s="1561">
        <f t="shared" si="11"/>
        <v>100</v>
      </c>
      <c r="V39" s="1560" t="s">
        <v>8</v>
      </c>
      <c r="W39" s="1561">
        <f t="shared" si="12"/>
        <v>100</v>
      </c>
      <c r="X39" s="1554"/>
      <c r="Y39" s="339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3"/>
      <c r="Q40" s="1559">
        <f t="shared" si="14"/>
        <v>111</v>
      </c>
      <c r="R40" s="1560" t="s">
        <v>8</v>
      </c>
      <c r="S40" s="1561">
        <f t="shared" si="10"/>
        <v>100</v>
      </c>
      <c r="T40" s="1560" t="s">
        <v>8</v>
      </c>
      <c r="U40" s="1561">
        <f t="shared" si="11"/>
        <v>100</v>
      </c>
      <c r="V40" s="1560" t="s">
        <v>8</v>
      </c>
      <c r="W40" s="1561">
        <f t="shared" si="12"/>
        <v>100</v>
      </c>
      <c r="X40" s="1554"/>
      <c r="Y40" s="339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3"/>
      <c r="Q41" s="1559">
        <f t="shared" si="14"/>
        <v>111</v>
      </c>
      <c r="R41" s="1560" t="s">
        <v>8</v>
      </c>
      <c r="S41" s="1561">
        <f t="shared" si="10"/>
        <v>100</v>
      </c>
      <c r="T41" s="1560" t="s">
        <v>8</v>
      </c>
      <c r="U41" s="1561">
        <f t="shared" si="11"/>
        <v>100</v>
      </c>
      <c r="V41" s="1560" t="s">
        <v>8</v>
      </c>
      <c r="W41" s="1561">
        <f t="shared" si="12"/>
        <v>100</v>
      </c>
      <c r="X41" s="1554"/>
      <c r="Y41" s="339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3"/>
      <c r="Q42" s="1559">
        <f t="shared" si="14"/>
        <v>111</v>
      </c>
      <c r="R42" s="1564" t="s">
        <v>8</v>
      </c>
      <c r="S42" s="1565">
        <f t="shared" si="10"/>
        <v>100</v>
      </c>
      <c r="T42" s="1564" t="s">
        <v>8</v>
      </c>
      <c r="U42" s="1565">
        <f t="shared" si="11"/>
        <v>100</v>
      </c>
      <c r="V42" s="1564" t="s">
        <v>8</v>
      </c>
      <c r="W42" s="1565">
        <f t="shared" si="12"/>
        <v>100</v>
      </c>
      <c r="X42" s="1566"/>
      <c r="Y42" s="3393"/>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56" t="str">
        <f>A43</f>
        <v>成交单价</v>
      </c>
      <c r="Q43" s="3356"/>
      <c r="R43" s="3357">
        <f>E43</f>
        <v>0</v>
      </c>
      <c r="S43" s="3357"/>
      <c r="T43" s="3357">
        <f>G43</f>
        <v>0</v>
      </c>
      <c r="U43" s="3357"/>
      <c r="V43" s="3357">
        <f>I43</f>
        <v>0</v>
      </c>
      <c r="W43" s="3357"/>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56" t="str">
        <f>A44</f>
        <v>比较价格（元/平方米）</v>
      </c>
      <c r="Q44" s="3356"/>
      <c r="R44" s="3358" t="e">
        <f>ROUND(PRODUCT(R43,AA9:AA42),0)</f>
        <v>#DIV/0!</v>
      </c>
      <c r="S44" s="3358"/>
      <c r="T44" s="3358" t="e">
        <f>ROUND(PRODUCT(T43,AB9:AB42),0)</f>
        <v>#DIV/0!</v>
      </c>
      <c r="U44" s="3358"/>
      <c r="V44" s="3358" t="e">
        <f>ROUND(PRODUCT(V43,AC9:AC42),0)</f>
        <v>#DIV/0!</v>
      </c>
      <c r="W44" s="335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53" t="str">
        <f>A45</f>
        <v>估价对象XX用房的比较价格（楼面单价，元/平方米）</v>
      </c>
      <c r="Q45" s="3354"/>
      <c r="R45" s="3355" t="e">
        <f>ROUND(AVERAGE(R44:V44),0)</f>
        <v>#DIV/0!</v>
      </c>
      <c r="S45" s="3355"/>
      <c r="T45" s="3355"/>
      <c r="U45" s="3355"/>
      <c r="V45" s="3355"/>
      <c r="W45" s="335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0" t="s">
        <v>2284</v>
      </c>
      <c r="H52" s="3401"/>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38061.760000000002</v>
      </c>
      <c r="F53" s="1936" t="e">
        <f t="shared" ref="F53:F62" si="15">ROUND(B53*E53/10000,0)</f>
        <v>#DIV/0!</v>
      </c>
      <c r="G53" s="3402"/>
      <c r="H53" s="340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4"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25374.5</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2019-11-1</v>
      </c>
      <c r="D65" s="2755">
        <f>EDATE(C65,-3)</f>
        <v>43678</v>
      </c>
      <c r="E65" s="2755">
        <f t="shared" ref="E65:N65" si="18">EDATE(D65,-3)</f>
        <v>43586</v>
      </c>
      <c r="F65" s="2755">
        <f t="shared" si="18"/>
        <v>43497</v>
      </c>
      <c r="G65" s="2755">
        <f t="shared" si="18"/>
        <v>43405</v>
      </c>
      <c r="H65" s="2755">
        <f t="shared" si="18"/>
        <v>43313</v>
      </c>
      <c r="I65" s="2755">
        <f t="shared" si="18"/>
        <v>43221</v>
      </c>
      <c r="J65" s="2755">
        <f t="shared" si="18"/>
        <v>43132</v>
      </c>
      <c r="K65" s="2755">
        <f t="shared" si="18"/>
        <v>43040</v>
      </c>
      <c r="L65" s="2755">
        <f t="shared" si="18"/>
        <v>42948</v>
      </c>
      <c r="M65" s="2755">
        <f t="shared" si="18"/>
        <v>42856</v>
      </c>
      <c r="N65" s="2755">
        <f t="shared" si="18"/>
        <v>42767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2019-4</v>
      </c>
      <c r="D67" s="2757" t="str">
        <f t="shared" ref="D67:N67" si="19">YEAR(D65)&amp;"-"&amp;ROUNDUP(MONTH(D65)/3,0)</f>
        <v>2019-3</v>
      </c>
      <c r="E67" s="2757" t="str">
        <f t="shared" si="19"/>
        <v>2019-2</v>
      </c>
      <c r="F67" s="2757" t="str">
        <f t="shared" si="19"/>
        <v>2019-1</v>
      </c>
      <c r="G67" s="2757" t="str">
        <f t="shared" si="19"/>
        <v>2018-4</v>
      </c>
      <c r="H67" s="2757" t="str">
        <f t="shared" si="19"/>
        <v>2018-3</v>
      </c>
      <c r="I67" s="2757" t="str">
        <f t="shared" si="19"/>
        <v>2018-2</v>
      </c>
      <c r="J67" s="2757" t="str">
        <f t="shared" si="19"/>
        <v>2018-1</v>
      </c>
      <c r="K67" s="2757" t="str">
        <f t="shared" si="19"/>
        <v>2017-4</v>
      </c>
      <c r="L67" s="2757" t="str">
        <f t="shared" si="19"/>
        <v>2017-3</v>
      </c>
      <c r="M67" s="2757" t="str">
        <f t="shared" si="19"/>
        <v>2017-2</v>
      </c>
      <c r="N67" s="2757"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北京市平均增长率1.38%</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1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1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06" t="s">
        <v>2783</v>
      </c>
      <c r="X8" s="3407"/>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1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05"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0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05"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1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05"/>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8"/>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05"/>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18"/>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19"/>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16" t="s">
        <v>1838</v>
      </c>
      <c r="B16" s="1424" t="s">
        <v>950</v>
      </c>
      <c r="C16" s="1052" t="e">
        <f>ROUND(IF(F17="与级别开发程度一致",0,(G17-E17)/C17),0)</f>
        <v>#DIV/0!</v>
      </c>
      <c r="D16" s="3413" t="s">
        <v>954</v>
      </c>
      <c r="E16" s="3414"/>
      <c r="F16" s="3413" t="s">
        <v>951</v>
      </c>
      <c r="G16" s="3414"/>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0"/>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43770</v>
      </c>
      <c r="H19" s="1464" t="s">
        <v>2995</v>
      </c>
      <c r="I19" s="2741" t="str">
        <f>IF(H19="季度增幅（自定义）",SUMIF(N21:N24,E2,O21:O24),"")</f>
        <v/>
      </c>
      <c r="J19" s="1460"/>
      <c r="K19" s="3150"/>
      <c r="L19" s="2993" t="s">
        <v>2841</v>
      </c>
      <c r="M19" s="2994">
        <f>ROUND(SUMIF(地价!B2:F2,E2,地价!B28:F28),0)</f>
        <v>0</v>
      </c>
      <c r="N19" s="2743" t="s">
        <v>1676</v>
      </c>
      <c r="O19" s="2742">
        <f>ROUNDDOWN(DATEDIF(E19,G19,"M")/3,0)</f>
        <v>23</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ROUND(SUMPRODUCT((地价!A4:A28=YEAR(G19)&amp;"-"&amp;ROUNDUP(MONTH(G19)/3,0))*(地价!B2:F2=E2)*(地价!B4:F28)),0)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SUMPRODUCT((地价!A3:A28=YEAR(G19)&amp;"-"&amp;ROUNDUP(MONTH(G19)/3,0))*(地价!AD2:AH2=N21)*(地价!AD3:AH28))</f>
        <v>1.41E-2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SUMPRODUCT((地价!A3:A28=YEAR(G19)&amp;"-"&amp;ROUNDUP(MONTH(G19)/3,0))*(地价!AD2:AH2=N22)*(地价!AD3:AH28))</f>
        <v>1.41E-2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SUMPRODUCT((地价!A3:A28=YEAR(G19)&amp;"-"&amp;ROUNDUP(MONTH(G19)/3,0))*(地价!AD2:AH2=N23)*(地价!AD3:AH28))</f>
        <v>2.1600000000000001E-2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SUMPRODUCT((地价!A3:A28=YEAR(G19)&amp;"-"&amp;ROUNDUP(MONTH(G19)/3,0))*(地价!AD2:AH2=N24)*(地价!AD3:AH28))</f>
        <v>1.38E-2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SUMPRODUCT((地价!A3:A28=YEAR(G19)&amp;"-"&amp;ROUNDUP(MONTH(G19)/3,0))*(地价!AD2:AH2=N25)*(地价!AD3:AH28))</f>
        <v>1.9800000000000002E-2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3"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1" t="s">
        <v>1633</v>
      </c>
      <c r="B90" s="3421"/>
      <c r="C90" s="3421"/>
      <c r="D90" s="3421"/>
      <c r="E90" s="3421"/>
      <c r="F90" s="3421"/>
      <c r="G90" s="3421"/>
      <c r="H90" s="3421"/>
      <c r="I90" s="3421"/>
      <c r="J90" s="3421"/>
      <c r="K90" s="2415"/>
      <c r="L90" s="2415"/>
      <c r="M90" s="2415"/>
      <c r="N90" s="2415"/>
    </row>
    <row r="91" spans="1:40">
      <c r="A91" s="3422" t="s">
        <v>1443</v>
      </c>
      <c r="B91" s="3422" t="s">
        <v>1634</v>
      </c>
      <c r="C91" s="1136" t="s">
        <v>1635</v>
      </c>
      <c r="D91" s="1137"/>
      <c r="E91" s="1137"/>
      <c r="F91" s="1137"/>
      <c r="G91" s="1137"/>
      <c r="H91" s="1137"/>
      <c r="I91" s="1137"/>
      <c r="J91" s="1138"/>
      <c r="K91" s="1130"/>
      <c r="L91" s="1130"/>
      <c r="M91" s="1130"/>
      <c r="N91" s="1130"/>
    </row>
    <row r="92" spans="1:40">
      <c r="A92" s="3422"/>
      <c r="B92" s="342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0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0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0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0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0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0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0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08"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09"/>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09"/>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09"/>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09"/>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09"/>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09"/>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09"/>
      <c r="B108" s="341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0"/>
      <c r="B109" s="3412"/>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5" t="s">
        <v>1639</v>
      </c>
      <c r="B110" s="3415"/>
      <c r="C110" s="3415"/>
      <c r="D110" s="3415"/>
      <c r="E110" s="3415"/>
      <c r="F110" s="3415"/>
      <c r="G110" s="3415"/>
      <c r="H110" s="3415"/>
      <c r="I110" s="3415"/>
      <c r="J110" s="3415"/>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2" t="s">
        <v>1007</v>
      </c>
      <c r="B18" s="1150" t="s">
        <v>1446</v>
      </c>
      <c r="C18" s="1127" t="s">
        <v>1447</v>
      </c>
      <c r="D18" s="1128"/>
      <c r="E18" s="1150">
        <v>1</v>
      </c>
      <c r="F18" s="1129" t="s">
        <v>1448</v>
      </c>
      <c r="G18" s="1130"/>
      <c r="H18" s="1101"/>
      <c r="I18" s="1101"/>
    </row>
    <row r="19" spans="1:9" s="1585" customFormat="1" ht="19.5" customHeight="1">
      <c r="A19" s="3422"/>
      <c r="B19" s="3422" t="s">
        <v>1449</v>
      </c>
      <c r="C19" s="1127" t="s">
        <v>1450</v>
      </c>
      <c r="D19" s="1128"/>
      <c r="E19" s="1150">
        <v>0.9</v>
      </c>
      <c r="F19" s="1129" t="s">
        <v>1451</v>
      </c>
      <c r="G19" s="1130"/>
      <c r="H19" s="1101"/>
      <c r="I19" s="1101"/>
    </row>
    <row r="20" spans="1:9" s="1585" customFormat="1" ht="19.5" customHeight="1">
      <c r="A20" s="3422"/>
      <c r="B20" s="3422"/>
      <c r="C20" s="1127" t="s">
        <v>1452</v>
      </c>
      <c r="D20" s="1128"/>
      <c r="E20" s="1150">
        <v>1.1000000000000001</v>
      </c>
      <c r="F20" s="1129" t="s">
        <v>1453</v>
      </c>
      <c r="G20" s="1130"/>
      <c r="H20" s="1101"/>
      <c r="I20" s="1101"/>
    </row>
    <row r="21" spans="1:9" s="1585" customFormat="1" ht="19.5" customHeight="1">
      <c r="A21" s="3422"/>
      <c r="B21" s="3422"/>
      <c r="C21" s="1127" t="s">
        <v>1454</v>
      </c>
      <c r="D21" s="1128"/>
      <c r="E21" s="1150">
        <v>0.8</v>
      </c>
      <c r="F21" s="1129" t="s">
        <v>1455</v>
      </c>
      <c r="G21" s="1130"/>
      <c r="H21" s="1101"/>
      <c r="I21" s="1101"/>
    </row>
    <row r="22" spans="1:9" s="1585" customFormat="1" ht="19.5" customHeight="1">
      <c r="A22" s="3422"/>
      <c r="B22" s="3422"/>
      <c r="C22" s="1127" t="s">
        <v>1456</v>
      </c>
      <c r="D22" s="1128"/>
      <c r="E22" s="1150">
        <v>0.5</v>
      </c>
      <c r="F22" s="1129"/>
      <c r="G22" s="1130"/>
      <c r="H22" s="1101"/>
      <c r="I22" s="1101"/>
    </row>
    <row r="23" spans="1:9" s="1585" customFormat="1" ht="19.5" customHeight="1">
      <c r="A23" s="3422" t="s">
        <v>1029</v>
      </c>
      <c r="B23" s="1150" t="s">
        <v>1446</v>
      </c>
      <c r="C23" s="1127" t="s">
        <v>1457</v>
      </c>
      <c r="D23" s="1128"/>
      <c r="E23" s="1150">
        <v>1</v>
      </c>
      <c r="F23" s="1129" t="s">
        <v>1458</v>
      </c>
      <c r="G23" s="1130"/>
      <c r="H23" s="1101"/>
      <c r="I23" s="1101"/>
    </row>
    <row r="24" spans="1:9" s="1585" customFormat="1" ht="19.5" customHeight="1">
      <c r="A24" s="3422"/>
      <c r="B24" s="3422" t="s">
        <v>1449</v>
      </c>
      <c r="C24" s="1127" t="s">
        <v>1459</v>
      </c>
      <c r="D24" s="1128"/>
      <c r="E24" s="1150">
        <v>0.5</v>
      </c>
      <c r="F24" s="1129"/>
      <c r="G24" s="1130"/>
      <c r="H24" s="1101"/>
      <c r="I24" s="1101"/>
    </row>
    <row r="25" spans="1:9" s="1585" customFormat="1" ht="19.5" customHeight="1">
      <c r="A25" s="3422"/>
      <c r="B25" s="3422"/>
      <c r="C25" s="1127" t="s">
        <v>1460</v>
      </c>
      <c r="D25" s="1128"/>
      <c r="E25" s="1150">
        <v>1.1000000000000001</v>
      </c>
      <c r="F25" s="1129"/>
      <c r="G25" s="1130"/>
      <c r="H25" s="1101"/>
      <c r="I25" s="1101"/>
    </row>
    <row r="26" spans="1:9" s="1585" customFormat="1" ht="19.5" customHeight="1">
      <c r="A26" s="3422"/>
      <c r="B26" s="3422"/>
      <c r="C26" s="1127" t="s">
        <v>1461</v>
      </c>
      <c r="D26" s="1128"/>
      <c r="E26" s="1150">
        <v>1.1000000000000001</v>
      </c>
      <c r="F26" s="1129"/>
      <c r="G26" s="1130"/>
      <c r="H26" s="1101"/>
      <c r="I26" s="1101"/>
    </row>
    <row r="27" spans="1:9" s="1585" customFormat="1" ht="19.5" customHeight="1">
      <c r="A27" s="3422"/>
      <c r="B27" s="3422"/>
      <c r="C27" s="1127" t="s">
        <v>1462</v>
      </c>
      <c r="D27" s="1128"/>
      <c r="E27" s="1150">
        <v>0.9</v>
      </c>
      <c r="F27" s="1129" t="s">
        <v>1463</v>
      </c>
      <c r="G27" s="1130"/>
      <c r="H27" s="1101"/>
      <c r="I27" s="1101"/>
    </row>
    <row r="28" spans="1:9" s="1585" customFormat="1" ht="19.5" customHeight="1">
      <c r="A28" s="3422"/>
      <c r="B28" s="3422"/>
      <c r="C28" s="1127" t="s">
        <v>1464</v>
      </c>
      <c r="D28" s="1128"/>
      <c r="E28" s="1150">
        <v>0.9</v>
      </c>
      <c r="F28" s="1129" t="s">
        <v>1465</v>
      </c>
      <c r="G28" s="1130"/>
      <c r="H28" s="1101"/>
      <c r="I28" s="1101"/>
    </row>
    <row r="29" spans="1:9" s="1585" customFormat="1" ht="19.5" customHeight="1">
      <c r="A29" s="3422"/>
      <c r="B29" s="3422"/>
      <c r="C29" s="1127" t="s">
        <v>1466</v>
      </c>
      <c r="D29" s="1128"/>
      <c r="E29" s="1150">
        <v>0.9</v>
      </c>
      <c r="F29" s="1129" t="s">
        <v>1467</v>
      </c>
      <c r="G29" s="1130"/>
      <c r="H29" s="1101"/>
      <c r="I29" s="1101"/>
    </row>
    <row r="30" spans="1:9" s="1585" customFormat="1" ht="19.5" customHeight="1">
      <c r="A30" s="3422"/>
      <c r="B30" s="3422"/>
      <c r="C30" s="1127" t="s">
        <v>1468</v>
      </c>
      <c r="D30" s="1128"/>
      <c r="E30" s="1150">
        <v>0.9</v>
      </c>
      <c r="F30" s="1129" t="s">
        <v>1469</v>
      </c>
      <c r="G30" s="1130"/>
      <c r="H30" s="1101"/>
      <c r="I30" s="1101"/>
    </row>
    <row r="31" spans="1:9" s="1585" customFormat="1" ht="19.5" customHeight="1">
      <c r="A31" s="3422"/>
      <c r="B31" s="3422"/>
      <c r="C31" s="1127" t="s">
        <v>1470</v>
      </c>
      <c r="D31" s="1128"/>
      <c r="E31" s="1150">
        <v>0.8</v>
      </c>
      <c r="F31" s="1129" t="s">
        <v>1471</v>
      </c>
      <c r="G31" s="1130"/>
      <c r="H31" s="1101"/>
      <c r="I31" s="1101"/>
    </row>
    <row r="32" spans="1:9" s="1585" customFormat="1" ht="19.5" customHeight="1">
      <c r="A32" s="3422"/>
      <c r="B32" s="3422"/>
      <c r="C32" s="1127" t="s">
        <v>1472</v>
      </c>
      <c r="D32" s="1128"/>
      <c r="E32" s="1150">
        <v>0.8</v>
      </c>
      <c r="F32" s="1129" t="s">
        <v>1473</v>
      </c>
      <c r="G32" s="1130"/>
      <c r="H32" s="1101"/>
      <c r="I32" s="1101"/>
    </row>
    <row r="33" spans="1:9" s="1585" customFormat="1" ht="19.5" customHeight="1">
      <c r="A33" s="3422" t="s">
        <v>1474</v>
      </c>
      <c r="B33" s="1150" t="s">
        <v>1446</v>
      </c>
      <c r="C33" s="1127" t="s">
        <v>1475</v>
      </c>
      <c r="D33" s="1128"/>
      <c r="E33" s="1150">
        <v>1</v>
      </c>
      <c r="F33" s="1129" t="s">
        <v>1476</v>
      </c>
      <c r="G33" s="1130"/>
      <c r="H33" s="1101"/>
      <c r="I33" s="1101"/>
    </row>
    <row r="34" spans="1:9" s="1585" customFormat="1" ht="19.5" customHeight="1">
      <c r="A34" s="3422"/>
      <c r="B34" s="1150" t="s">
        <v>1449</v>
      </c>
      <c r="C34" s="1127" t="s">
        <v>1477</v>
      </c>
      <c r="D34" s="1128"/>
      <c r="E34" s="1150">
        <v>1.5</v>
      </c>
      <c r="F34" s="1129" t="s">
        <v>1478</v>
      </c>
      <c r="G34" s="1130"/>
      <c r="H34" s="1101"/>
      <c r="I34" s="1101"/>
    </row>
    <row r="35" spans="1:9" s="1585" customFormat="1" ht="19.5" customHeight="1">
      <c r="A35" s="3422" t="s">
        <v>1432</v>
      </c>
      <c r="B35" s="1150" t="s">
        <v>1446</v>
      </c>
      <c r="C35" s="1127" t="s">
        <v>1479</v>
      </c>
      <c r="D35" s="1128"/>
      <c r="E35" s="1150">
        <v>1</v>
      </c>
      <c r="F35" s="1129" t="s">
        <v>1480</v>
      </c>
      <c r="G35" s="1130"/>
      <c r="H35" s="1101"/>
      <c r="I35" s="1101"/>
    </row>
    <row r="36" spans="1:9" s="1585" customFormat="1" ht="19.5" customHeight="1">
      <c r="A36" s="3422"/>
      <c r="B36" s="3422" t="s">
        <v>1449</v>
      </c>
      <c r="C36" s="1127" t="s">
        <v>1481</v>
      </c>
      <c r="D36" s="1128"/>
      <c r="E36" s="1150">
        <v>1</v>
      </c>
      <c r="F36" s="1129" t="s">
        <v>1482</v>
      </c>
      <c r="G36" s="1130"/>
      <c r="H36" s="1101"/>
      <c r="I36" s="1101"/>
    </row>
    <row r="37" spans="1:9" s="1585" customFormat="1" ht="19.5" customHeight="1">
      <c r="A37" s="3422"/>
      <c r="B37" s="3422"/>
      <c r="C37" s="1127" t="s">
        <v>1483</v>
      </c>
      <c r="D37" s="1128"/>
      <c r="E37" s="1150">
        <v>1.5</v>
      </c>
      <c r="F37" s="1129" t="s">
        <v>1484</v>
      </c>
      <c r="G37" s="1130"/>
      <c r="H37" s="1101"/>
      <c r="I37" s="1101"/>
    </row>
    <row r="38" spans="1:9" s="1585" customFormat="1" ht="19.5" customHeight="1">
      <c r="A38" s="3422"/>
      <c r="B38" s="3422"/>
      <c r="C38" s="1127" t="s">
        <v>1485</v>
      </c>
      <c r="D38" s="1128"/>
      <c r="E38" s="1150">
        <v>1</v>
      </c>
      <c r="F38" s="1129" t="s">
        <v>1486</v>
      </c>
      <c r="G38" s="1130"/>
      <c r="H38" s="1101"/>
      <c r="I38" s="1101"/>
    </row>
    <row r="39" spans="1:9" s="1585" customFormat="1" ht="19.5" customHeight="1">
      <c r="A39" s="3422"/>
      <c r="B39" s="342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2" t="s">
        <v>1501</v>
      </c>
      <c r="C61" s="1064" t="s">
        <v>1502</v>
      </c>
      <c r="D61" s="1064" t="s">
        <v>1503</v>
      </c>
      <c r="E61" s="1135">
        <v>0.5</v>
      </c>
      <c r="F61" s="1150">
        <v>80</v>
      </c>
      <c r="H61" s="1101">
        <f>SUMIF(C59:C119,基准地价!C8,E59:E119)</f>
        <v>0</v>
      </c>
    </row>
    <row r="62" spans="1:8" s="1101" customFormat="1" ht="24">
      <c r="A62" s="1150">
        <v>2</v>
      </c>
      <c r="B62" s="3422"/>
      <c r="C62" s="1064" t="s">
        <v>1504</v>
      </c>
      <c r="D62" s="1064" t="s">
        <v>1505</v>
      </c>
      <c r="E62" s="1135">
        <v>0.5</v>
      </c>
      <c r="F62" s="1150">
        <v>80</v>
      </c>
    </row>
    <row r="63" spans="1:8" s="1101" customFormat="1" ht="36">
      <c r="A63" s="1150">
        <v>3</v>
      </c>
      <c r="B63" s="3422"/>
      <c r="C63" s="1064" t="s">
        <v>1506</v>
      </c>
      <c r="D63" s="1064" t="s">
        <v>1507</v>
      </c>
      <c r="E63" s="1135">
        <v>0.5</v>
      </c>
      <c r="F63" s="1150">
        <v>80</v>
      </c>
    </row>
    <row r="64" spans="1:8" s="1101" customFormat="1" ht="36">
      <c r="A64" s="1150">
        <v>4</v>
      </c>
      <c r="B64" s="3422"/>
      <c r="C64" s="1064" t="s">
        <v>1508</v>
      </c>
      <c r="D64" s="1064" t="s">
        <v>1509</v>
      </c>
      <c r="E64" s="1135">
        <v>0.4</v>
      </c>
      <c r="F64" s="1150">
        <v>60</v>
      </c>
    </row>
    <row r="65" spans="1:6" s="1101" customFormat="1" ht="36">
      <c r="A65" s="1150">
        <v>5</v>
      </c>
      <c r="B65" s="3422"/>
      <c r="C65" s="1064" t="s">
        <v>1510</v>
      </c>
      <c r="D65" s="1064" t="s">
        <v>1511</v>
      </c>
      <c r="E65" s="1135">
        <v>0.2</v>
      </c>
      <c r="F65" s="1150">
        <v>30</v>
      </c>
    </row>
    <row r="66" spans="1:6" s="1101" customFormat="1" ht="36">
      <c r="A66" s="1150">
        <v>6</v>
      </c>
      <c r="B66" s="3422"/>
      <c r="C66" s="1064" t="s">
        <v>1512</v>
      </c>
      <c r="D66" s="1064" t="s">
        <v>1513</v>
      </c>
      <c r="E66" s="1135">
        <v>0.3</v>
      </c>
      <c r="F66" s="1150">
        <v>50</v>
      </c>
    </row>
    <row r="67" spans="1:6" s="1101" customFormat="1" ht="36">
      <c r="A67" s="1150">
        <v>7</v>
      </c>
      <c r="B67" s="3422"/>
      <c r="C67" s="1064" t="s">
        <v>1514</v>
      </c>
      <c r="D67" s="1064" t="s">
        <v>1515</v>
      </c>
      <c r="E67" s="1135">
        <v>0.2</v>
      </c>
      <c r="F67" s="1150">
        <v>30</v>
      </c>
    </row>
    <row r="68" spans="1:6" s="1101" customFormat="1" ht="36">
      <c r="A68" s="1150">
        <v>8</v>
      </c>
      <c r="B68" s="3422"/>
      <c r="C68" s="1064" t="s">
        <v>1516</v>
      </c>
      <c r="D68" s="1064" t="s">
        <v>1517</v>
      </c>
      <c r="E68" s="1135">
        <v>0.2</v>
      </c>
      <c r="F68" s="1150">
        <v>30</v>
      </c>
    </row>
    <row r="69" spans="1:6" s="1101" customFormat="1" ht="36">
      <c r="A69" s="1150">
        <v>9</v>
      </c>
      <c r="B69" s="3422"/>
      <c r="C69" s="1064" t="s">
        <v>1518</v>
      </c>
      <c r="D69" s="1064" t="s">
        <v>1519</v>
      </c>
      <c r="E69" s="1135">
        <v>0.2</v>
      </c>
      <c r="F69" s="1150">
        <v>30</v>
      </c>
    </row>
    <row r="70" spans="1:6" s="1101" customFormat="1" ht="48">
      <c r="A70" s="1150">
        <v>10</v>
      </c>
      <c r="B70" s="3422"/>
      <c r="C70" s="1064" t="s">
        <v>1520</v>
      </c>
      <c r="D70" s="1064" t="s">
        <v>1521</v>
      </c>
      <c r="E70" s="1135">
        <v>0.2</v>
      </c>
      <c r="F70" s="1150">
        <v>30</v>
      </c>
    </row>
    <row r="71" spans="1:6" s="1101" customFormat="1" ht="48">
      <c r="A71" s="1150">
        <v>11</v>
      </c>
      <c r="B71" s="3422"/>
      <c r="C71" s="1064" t="s">
        <v>1522</v>
      </c>
      <c r="D71" s="1064" t="s">
        <v>1523</v>
      </c>
      <c r="E71" s="1135">
        <v>0.2</v>
      </c>
      <c r="F71" s="1150">
        <v>30</v>
      </c>
    </row>
    <row r="72" spans="1:6" s="1101" customFormat="1" ht="36">
      <c r="A72" s="1150">
        <v>12</v>
      </c>
      <c r="B72" s="3422"/>
      <c r="C72" s="1064" t="s">
        <v>1524</v>
      </c>
      <c r="D72" s="1064" t="s">
        <v>1525</v>
      </c>
      <c r="E72" s="1135">
        <v>0.5</v>
      </c>
      <c r="F72" s="1150">
        <v>80</v>
      </c>
    </row>
    <row r="73" spans="1:6" s="1101" customFormat="1" ht="24">
      <c r="A73" s="1150">
        <v>13</v>
      </c>
      <c r="B73" s="3422"/>
      <c r="C73" s="1064" t="s">
        <v>1526</v>
      </c>
      <c r="D73" s="1064" t="s">
        <v>1527</v>
      </c>
      <c r="E73" s="1135">
        <v>0.4</v>
      </c>
      <c r="F73" s="1150">
        <v>60</v>
      </c>
    </row>
    <row r="74" spans="1:6" s="1101" customFormat="1" ht="24">
      <c r="A74" s="1150">
        <v>14</v>
      </c>
      <c r="B74" s="3422"/>
      <c r="C74" s="1064" t="s">
        <v>1528</v>
      </c>
      <c r="D74" s="1064" t="s">
        <v>1529</v>
      </c>
      <c r="E74" s="1135">
        <v>0.2</v>
      </c>
      <c r="F74" s="1150">
        <v>30</v>
      </c>
    </row>
    <row r="75" spans="1:6" s="1101" customFormat="1" ht="24">
      <c r="A75" s="1150">
        <v>15</v>
      </c>
      <c r="B75" s="3422"/>
      <c r="C75" s="1064" t="s">
        <v>1530</v>
      </c>
      <c r="D75" s="1064" t="s">
        <v>1531</v>
      </c>
      <c r="E75" s="1135">
        <v>0.2</v>
      </c>
      <c r="F75" s="1150">
        <v>30</v>
      </c>
    </row>
    <row r="76" spans="1:6" s="1101" customFormat="1" ht="24">
      <c r="A76" s="1150">
        <v>16</v>
      </c>
      <c r="B76" s="3422" t="s">
        <v>1532</v>
      </c>
      <c r="C76" s="1064" t="s">
        <v>1533</v>
      </c>
      <c r="D76" s="1064" t="s">
        <v>1534</v>
      </c>
      <c r="E76" s="1135">
        <v>0.5</v>
      </c>
      <c r="F76" s="1150">
        <v>80</v>
      </c>
    </row>
    <row r="77" spans="1:6" s="1101" customFormat="1" ht="24">
      <c r="A77" s="1150">
        <v>17</v>
      </c>
      <c r="B77" s="3422"/>
      <c r="C77" s="1064" t="s">
        <v>1535</v>
      </c>
      <c r="D77" s="1064" t="s">
        <v>1536</v>
      </c>
      <c r="E77" s="1135">
        <v>0.5</v>
      </c>
      <c r="F77" s="1150">
        <v>80</v>
      </c>
    </row>
    <row r="78" spans="1:6" s="1101" customFormat="1" ht="24">
      <c r="A78" s="1150">
        <v>18</v>
      </c>
      <c r="B78" s="3422"/>
      <c r="C78" s="1064" t="s">
        <v>1537</v>
      </c>
      <c r="D78" s="1064" t="s">
        <v>1538</v>
      </c>
      <c r="E78" s="1135">
        <v>0.2</v>
      </c>
      <c r="F78" s="1150">
        <v>30</v>
      </c>
    </row>
    <row r="79" spans="1:6" s="1101" customFormat="1" ht="24">
      <c r="A79" s="1150">
        <v>19</v>
      </c>
      <c r="B79" s="3422"/>
      <c r="C79" s="1064" t="s">
        <v>1539</v>
      </c>
      <c r="D79" s="1064" t="s">
        <v>1540</v>
      </c>
      <c r="E79" s="1135">
        <v>0.5</v>
      </c>
      <c r="F79" s="1150">
        <v>80</v>
      </c>
    </row>
    <row r="80" spans="1:6" s="1101" customFormat="1" ht="36">
      <c r="A80" s="1150">
        <v>20</v>
      </c>
      <c r="B80" s="3422"/>
      <c r="C80" s="1064" t="s">
        <v>1541</v>
      </c>
      <c r="D80" s="1064" t="s">
        <v>1542</v>
      </c>
      <c r="E80" s="1135">
        <v>0.2</v>
      </c>
      <c r="F80" s="1150">
        <v>30</v>
      </c>
    </row>
    <row r="81" spans="1:6" s="1101" customFormat="1" ht="36">
      <c r="A81" s="1150">
        <v>21</v>
      </c>
      <c r="B81" s="3422"/>
      <c r="C81" s="1064" t="s">
        <v>1543</v>
      </c>
      <c r="D81" s="1064" t="s">
        <v>1544</v>
      </c>
      <c r="E81" s="1135">
        <v>0.2</v>
      </c>
      <c r="F81" s="1150">
        <v>30</v>
      </c>
    </row>
    <row r="82" spans="1:6" s="1101" customFormat="1" ht="48">
      <c r="A82" s="1150">
        <v>22</v>
      </c>
      <c r="B82" s="3422"/>
      <c r="C82" s="1064" t="s">
        <v>1545</v>
      </c>
      <c r="D82" s="1064" t="s">
        <v>1546</v>
      </c>
      <c r="E82" s="1135">
        <v>0.2</v>
      </c>
      <c r="F82" s="1150">
        <v>30</v>
      </c>
    </row>
    <row r="83" spans="1:6" s="1101" customFormat="1" ht="48">
      <c r="A83" s="1150">
        <v>23</v>
      </c>
      <c r="B83" s="3422"/>
      <c r="C83" s="1064" t="s">
        <v>1547</v>
      </c>
      <c r="D83" s="1064" t="s">
        <v>1548</v>
      </c>
      <c r="E83" s="1135">
        <v>0.2</v>
      </c>
      <c r="F83" s="1150">
        <v>30</v>
      </c>
    </row>
    <row r="84" spans="1:6" s="1101" customFormat="1" ht="36">
      <c r="A84" s="1150">
        <v>24</v>
      </c>
      <c r="B84" s="3422"/>
      <c r="C84" s="1064" t="s">
        <v>1549</v>
      </c>
      <c r="D84" s="1064" t="s">
        <v>1550</v>
      </c>
      <c r="E84" s="1135">
        <v>0.2</v>
      </c>
      <c r="F84" s="1150">
        <v>30</v>
      </c>
    </row>
    <row r="85" spans="1:6" s="1101" customFormat="1" ht="36">
      <c r="A85" s="1150">
        <v>25</v>
      </c>
      <c r="B85" s="3422"/>
      <c r="C85" s="1064" t="s">
        <v>1551</v>
      </c>
      <c r="D85" s="1064" t="s">
        <v>1552</v>
      </c>
      <c r="E85" s="1135">
        <v>0.5</v>
      </c>
      <c r="F85" s="1150">
        <v>80</v>
      </c>
    </row>
    <row r="86" spans="1:6" s="1101" customFormat="1" ht="36">
      <c r="A86" s="1150">
        <v>26</v>
      </c>
      <c r="B86" s="3422"/>
      <c r="C86" s="1064" t="s">
        <v>1553</v>
      </c>
      <c r="D86" s="1064" t="s">
        <v>1554</v>
      </c>
      <c r="E86" s="1135">
        <v>0.2</v>
      </c>
      <c r="F86" s="1150">
        <v>30</v>
      </c>
    </row>
    <row r="87" spans="1:6" s="1101" customFormat="1" ht="36">
      <c r="A87" s="1150">
        <v>27</v>
      </c>
      <c r="B87" s="3422"/>
      <c r="C87" s="1064" t="s">
        <v>1555</v>
      </c>
      <c r="D87" s="1064" t="s">
        <v>1556</v>
      </c>
      <c r="E87" s="1135">
        <v>0.2</v>
      </c>
      <c r="F87" s="1150">
        <v>30</v>
      </c>
    </row>
    <row r="88" spans="1:6" s="1101" customFormat="1" ht="36">
      <c r="A88" s="1150">
        <v>28</v>
      </c>
      <c r="B88" s="3422"/>
      <c r="C88" s="1064" t="s">
        <v>1557</v>
      </c>
      <c r="D88" s="1064" t="s">
        <v>1558</v>
      </c>
      <c r="E88" s="1135">
        <v>0.2</v>
      </c>
      <c r="F88" s="1150">
        <v>30</v>
      </c>
    </row>
    <row r="89" spans="1:6" s="1101" customFormat="1" ht="24">
      <c r="A89" s="1150">
        <v>29</v>
      </c>
      <c r="B89" s="3422"/>
      <c r="C89" s="1064" t="s">
        <v>1559</v>
      </c>
      <c r="D89" s="1064" t="s">
        <v>1560</v>
      </c>
      <c r="E89" s="1135">
        <v>0.2</v>
      </c>
      <c r="F89" s="1150">
        <v>30</v>
      </c>
    </row>
    <row r="90" spans="1:6" s="1101" customFormat="1" ht="24">
      <c r="A90" s="1150">
        <v>30</v>
      </c>
      <c r="B90" s="3422"/>
      <c r="C90" s="1064" t="s">
        <v>1561</v>
      </c>
      <c r="D90" s="1064" t="s">
        <v>1562</v>
      </c>
      <c r="E90" s="1135">
        <v>0.2</v>
      </c>
      <c r="F90" s="1150">
        <v>30</v>
      </c>
    </row>
    <row r="91" spans="1:6" s="1101" customFormat="1" ht="36">
      <c r="A91" s="1150">
        <v>31</v>
      </c>
      <c r="B91" s="3422"/>
      <c r="C91" s="1064" t="s">
        <v>1563</v>
      </c>
      <c r="D91" s="1064" t="s">
        <v>1564</v>
      </c>
      <c r="E91" s="1135">
        <v>0.2</v>
      </c>
      <c r="F91" s="1150">
        <v>30</v>
      </c>
    </row>
    <row r="92" spans="1:6" s="1101" customFormat="1" ht="24">
      <c r="A92" s="1150">
        <v>32</v>
      </c>
      <c r="B92" s="3422" t="s">
        <v>1565</v>
      </c>
      <c r="C92" s="1150" t="s">
        <v>1566</v>
      </c>
      <c r="D92" s="1064" t="s">
        <v>1567</v>
      </c>
      <c r="E92" s="1135">
        <v>0.2</v>
      </c>
      <c r="F92" s="1150">
        <v>30</v>
      </c>
    </row>
    <row r="93" spans="1:6" s="1101" customFormat="1" ht="36">
      <c r="A93" s="1150">
        <v>33</v>
      </c>
      <c r="B93" s="3422"/>
      <c r="C93" s="1150" t="s">
        <v>1568</v>
      </c>
      <c r="D93" s="1064" t="s">
        <v>1569</v>
      </c>
      <c r="E93" s="1135">
        <v>0.2</v>
      </c>
      <c r="F93" s="1150">
        <v>30</v>
      </c>
    </row>
    <row r="94" spans="1:6" s="1101" customFormat="1" ht="48">
      <c r="A94" s="1150">
        <v>34</v>
      </c>
      <c r="B94" s="3422"/>
      <c r="C94" s="1150" t="s">
        <v>1570</v>
      </c>
      <c r="D94" s="1064" t="s">
        <v>1571</v>
      </c>
      <c r="E94" s="1135">
        <v>0.2</v>
      </c>
      <c r="F94" s="1150">
        <v>30</v>
      </c>
    </row>
    <row r="95" spans="1:6" s="1101" customFormat="1" ht="36">
      <c r="A95" s="1150">
        <v>35</v>
      </c>
      <c r="B95" s="3422"/>
      <c r="C95" s="1150" t="s">
        <v>1572</v>
      </c>
      <c r="D95" s="1064" t="s">
        <v>1573</v>
      </c>
      <c r="E95" s="1135">
        <v>0.2</v>
      </c>
      <c r="F95" s="1150">
        <v>30</v>
      </c>
    </row>
    <row r="96" spans="1:6" s="1101" customFormat="1" ht="48">
      <c r="A96" s="1150">
        <v>36</v>
      </c>
      <c r="B96" s="3422"/>
      <c r="C96" s="1064" t="s">
        <v>1574</v>
      </c>
      <c r="D96" s="1064" t="s">
        <v>1575</v>
      </c>
      <c r="E96" s="1135">
        <v>0.2</v>
      </c>
      <c r="F96" s="1150">
        <v>30</v>
      </c>
    </row>
    <row r="97" spans="1:6" s="1101" customFormat="1" ht="36">
      <c r="A97" s="1150">
        <v>37</v>
      </c>
      <c r="B97" s="3422"/>
      <c r="C97" s="1150" t="s">
        <v>1576</v>
      </c>
      <c r="D97" s="1064" t="s">
        <v>1577</v>
      </c>
      <c r="E97" s="1135">
        <v>0.2</v>
      </c>
      <c r="F97" s="1150">
        <v>30</v>
      </c>
    </row>
    <row r="98" spans="1:6" s="1101" customFormat="1" ht="36">
      <c r="A98" s="1150">
        <v>38</v>
      </c>
      <c r="B98" s="3422"/>
      <c r="C98" s="1150" t="s">
        <v>1578</v>
      </c>
      <c r="D98" s="1064" t="s">
        <v>1579</v>
      </c>
      <c r="E98" s="1135">
        <v>0.2</v>
      </c>
      <c r="F98" s="1150">
        <v>30</v>
      </c>
    </row>
    <row r="99" spans="1:6" s="1101" customFormat="1" ht="36">
      <c r="A99" s="1150">
        <v>39</v>
      </c>
      <c r="B99" s="3422" t="s">
        <v>1580</v>
      </c>
      <c r="C99" s="1150" t="s">
        <v>1581</v>
      </c>
      <c r="D99" s="1064" t="s">
        <v>1582</v>
      </c>
      <c r="E99" s="1135">
        <v>0.3</v>
      </c>
      <c r="F99" s="1150">
        <v>50</v>
      </c>
    </row>
    <row r="100" spans="1:6" s="1101" customFormat="1" ht="24">
      <c r="A100" s="1150">
        <v>40</v>
      </c>
      <c r="B100" s="3422"/>
      <c r="C100" s="1150" t="s">
        <v>1583</v>
      </c>
      <c r="D100" s="1064" t="s">
        <v>1584</v>
      </c>
      <c r="E100" s="1135">
        <v>0.2</v>
      </c>
      <c r="F100" s="1150">
        <v>30</v>
      </c>
    </row>
    <row r="101" spans="1:6" s="1101" customFormat="1" ht="36">
      <c r="A101" s="1150">
        <v>41</v>
      </c>
      <c r="B101" s="342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2" t="s">
        <v>1595</v>
      </c>
      <c r="C105" s="1150" t="s">
        <v>1596</v>
      </c>
      <c r="D105" s="1064" t="s">
        <v>1597</v>
      </c>
      <c r="E105" s="1135">
        <v>0.2</v>
      </c>
      <c r="F105" s="1150">
        <v>30</v>
      </c>
    </row>
    <row r="106" spans="1:6" s="1101" customFormat="1" ht="36">
      <c r="A106" s="1150">
        <v>46</v>
      </c>
      <c r="B106" s="3422"/>
      <c r="C106" s="1150" t="s">
        <v>1598</v>
      </c>
      <c r="D106" s="1064" t="s">
        <v>1599</v>
      </c>
      <c r="E106" s="1135">
        <v>0.2</v>
      </c>
      <c r="F106" s="1150">
        <v>30</v>
      </c>
    </row>
    <row r="107" spans="1:6" s="1101" customFormat="1" ht="36">
      <c r="A107" s="1150">
        <v>47</v>
      </c>
      <c r="B107" s="3422" t="s">
        <v>1600</v>
      </c>
      <c r="C107" s="1150" t="s">
        <v>1601</v>
      </c>
      <c r="D107" s="1064" t="s">
        <v>1602</v>
      </c>
      <c r="E107" s="1135">
        <v>0.3</v>
      </c>
      <c r="F107" s="1150">
        <v>50</v>
      </c>
    </row>
    <row r="108" spans="1:6" s="1101" customFormat="1" ht="36">
      <c r="A108" s="1150">
        <v>48</v>
      </c>
      <c r="B108" s="342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2" t="s">
        <v>1611</v>
      </c>
      <c r="C111" s="1150" t="s">
        <v>1612</v>
      </c>
      <c r="D111" s="1064" t="s">
        <v>1613</v>
      </c>
      <c r="E111" s="1135">
        <v>0.2</v>
      </c>
      <c r="F111" s="1150">
        <v>30</v>
      </c>
    </row>
    <row r="112" spans="1:6" s="1101" customFormat="1" ht="24">
      <c r="A112" s="1150">
        <v>52</v>
      </c>
      <c r="B112" s="3422"/>
      <c r="C112" s="1150" t="s">
        <v>1614</v>
      </c>
      <c r="D112" s="1064" t="s">
        <v>1615</v>
      </c>
      <c r="E112" s="1135">
        <v>0.2</v>
      </c>
      <c r="F112" s="1150">
        <v>30</v>
      </c>
    </row>
    <row r="113" spans="1:14" s="1101" customFormat="1" ht="24">
      <c r="A113" s="1150">
        <v>53</v>
      </c>
      <c r="B113" s="342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2" t="s">
        <v>1624</v>
      </c>
      <c r="C116" s="1150" t="s">
        <v>1625</v>
      </c>
      <c r="D116" s="1064" t="s">
        <v>1626</v>
      </c>
      <c r="E116" s="1135">
        <v>0.2</v>
      </c>
      <c r="F116" s="1150">
        <v>30</v>
      </c>
    </row>
    <row r="117" spans="1:14" ht="36">
      <c r="A117" s="1150">
        <v>57</v>
      </c>
      <c r="B117" s="342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1" t="s">
        <v>1633</v>
      </c>
      <c r="B121" s="3421"/>
      <c r="C121" s="3421"/>
      <c r="D121" s="3421"/>
      <c r="E121" s="3421"/>
      <c r="F121" s="3421"/>
      <c r="G121" s="3421"/>
      <c r="H121" s="3421"/>
      <c r="I121" s="3421"/>
      <c r="J121" s="342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6" t="s">
        <v>1039</v>
      </c>
      <c r="B1" s="3426"/>
      <c r="C1" s="3426"/>
      <c r="D1" s="3426"/>
      <c r="E1" s="3426"/>
      <c r="F1" s="342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27" t="s">
        <v>1052</v>
      </c>
      <c r="B2" s="3427"/>
      <c r="C2" s="3427"/>
      <c r="D2" s="3427"/>
      <c r="E2" s="3427"/>
      <c r="F2" s="342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2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2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30" t="s">
        <v>2079</v>
      </c>
      <c r="B1" s="343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38" t="s">
        <v>2576</v>
      </c>
      <c r="C1" s="3438"/>
      <c r="D1" s="3438"/>
      <c r="E1" s="3438"/>
      <c r="F1" s="3438"/>
      <c r="G1" s="3437" t="s">
        <v>2577</v>
      </c>
      <c r="H1" s="3437"/>
      <c r="I1" s="3437"/>
      <c r="J1" s="3437"/>
      <c r="K1" s="3437"/>
      <c r="L1" s="3437"/>
      <c r="N1" s="3437" t="s">
        <v>2578</v>
      </c>
      <c r="O1" s="3437"/>
      <c r="P1" s="3437"/>
      <c r="Q1" s="3437"/>
      <c r="R1" s="2619"/>
      <c r="S1" s="3437" t="s">
        <v>2579</v>
      </c>
      <c r="T1" s="3437"/>
      <c r="U1" s="3437"/>
      <c r="V1" s="3437"/>
      <c r="X1" s="3436" t="s">
        <v>2639</v>
      </c>
      <c r="Y1" s="3437"/>
      <c r="Z1" s="3437"/>
      <c r="AA1" s="3437"/>
      <c r="AB1" s="3437"/>
      <c r="AD1" s="3436" t="s">
        <v>2643</v>
      </c>
      <c r="AE1" s="3437"/>
      <c r="AF1" s="3437"/>
      <c r="AG1" s="3437"/>
      <c r="AH1" s="343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ROUND(AVERAGE($I4:$I28),2)</f>
        <v>1.98</v>
      </c>
      <c r="J3" s="3095">
        <f>ROUND(AVERAGE($J4:$J28),2)</f>
        <v>1.41</v>
      </c>
      <c r="K3" s="3095">
        <f>ROUND(AVERAGE($K4:$K28),2)</f>
        <v>2.16</v>
      </c>
      <c r="L3" s="3095">
        <f>ROUND(AVERAGE($L4:$L28),2)</f>
        <v>1.38</v>
      </c>
      <c r="N3" s="3087"/>
      <c r="O3" s="3089"/>
      <c r="P3" s="3089"/>
      <c r="Q3" s="3089"/>
      <c r="R3" s="3089"/>
      <c r="S3" s="3087"/>
      <c r="T3" s="3089"/>
      <c r="U3" s="3089"/>
      <c r="V3" s="3089"/>
      <c r="W3" s="3092"/>
      <c r="X3" s="3090">
        <f>ROUND(SUMPRODUCT(PRODUCT(1+N3:N$27)),4)</f>
        <v>1.5516000000000001</v>
      </c>
      <c r="Y3" s="3090">
        <f>ROUND(SUMPRODUCT(PRODUCT(1+O3:O$27)),4)</f>
        <v>1.3649</v>
      </c>
      <c r="Z3" s="3090">
        <f t="shared" ref="Z3:Z25" si="0">Y3</f>
        <v>1.3649</v>
      </c>
      <c r="AA3" s="3090">
        <f>ROUND(SUMPRODUCT(PRODUCT(1+P3:P$27)),4)</f>
        <v>1.6133999999999999</v>
      </c>
      <c r="AB3" s="3090">
        <f>ROUND(SUMPRODUCT(PRODUCT(1+Q3:Q$27)),4)</f>
        <v>1.3713</v>
      </c>
      <c r="AD3" s="3091">
        <f>ROUND(AVERAGE(I3:I$28)/100,4)</f>
        <v>1.9800000000000002E-2</v>
      </c>
      <c r="AE3" s="3091">
        <f>ROUND(AVERAGE(J3:J$28)/100,4)</f>
        <v>1.41E-2</v>
      </c>
      <c r="AF3" s="3091">
        <f t="shared" ref="AF3:AF26" si="1">AE3</f>
        <v>1.41E-2</v>
      </c>
      <c r="AG3" s="3091">
        <f>ROUND(AVERAGE(K3:K$28)/100,4)</f>
        <v>2.1600000000000001E-2</v>
      </c>
      <c r="AH3" s="3091">
        <f>ROUND(AVERAGE(L3:L$28)/100,4)</f>
        <v>1.38E-2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2019</v>
      </c>
      <c r="H5" s="3067">
        <v>4</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ROUND(IF(项目基本情况!B7="出让",SUMPRODUCT(PRODUCT(1+N5:N$28)),SUMPRODUCT(PRODUCT(1+N5:N$27))),4)</f>
        <v>1.5516000000000001</v>
      </c>
      <c r="Y5" s="3071">
        <f>ROUND(IF(项目基本情况!B7="出让",SUMPRODUCT(PRODUCT(1+O5:O$28)),SUMPRODUCT(PRODUCT(1+O5:O$27))),4)</f>
        <v>1.3649</v>
      </c>
      <c r="Z5" s="3071">
        <f t="shared" ref="Z5" si="11">Y5</f>
        <v>1.3649</v>
      </c>
      <c r="AA5" s="3071">
        <f>ROUND(IF(项目基本情况!B7="出让",SUMPRODUCT(PRODUCT(1+P5:P$28)),SUMPRODUCT(PRODUCT(1+P5:P$27))),4)</f>
        <v>1.6133999999999999</v>
      </c>
      <c r="AB5" s="3071">
        <f>ROUND(IF(项目基本情况!B7="出让",SUMPRODUCT(PRODUCT(1+Q5:Q$28)),SUMPRODUCT(PRODUCT(1+Q5:Q$27))),4)</f>
        <v>1.3713</v>
      </c>
      <c r="AD5" s="3072">
        <f>ROUND(AVERAGE(I5:I$28)/100,4)</f>
        <v>1.9800000000000002E-2</v>
      </c>
      <c r="AE5" s="3072">
        <f>ROUND(AVERAGE(J5:J$28)/100,4)</f>
        <v>1.41E-2</v>
      </c>
      <c r="AF5" s="3072">
        <f t="shared" ref="AF5" si="12">AE5</f>
        <v>1.41E-2</v>
      </c>
      <c r="AG5" s="3072">
        <f>ROUND(AVERAGE(K5:K$28)/100,4)</f>
        <v>2.1600000000000001E-2</v>
      </c>
      <c r="AH5" s="3072">
        <f>ROUND(AVERAGE(L5:L$28)/100,4)</f>
        <v>1.38E-2</v>
      </c>
    </row>
    <row r="6" spans="1:34" s="2725" customFormat="1" ht="13.5" thickBot="1">
      <c r="A6" s="2620" t="s">
        <v>2997</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3</v>
      </c>
      <c r="I6" s="2623">
        <v>0.61</v>
      </c>
      <c r="J6" s="2623">
        <v>0.67</v>
      </c>
      <c r="K6" s="2623">
        <v>0.6</v>
      </c>
      <c r="L6" s="2634">
        <v>1.03</v>
      </c>
      <c r="M6" s="2627"/>
      <c r="N6" s="2628">
        <f t="shared" ref="N6" si="18">I6/100</f>
        <v>6.0999999999999995E-3</v>
      </c>
      <c r="O6" s="2629">
        <f t="shared" ref="O6" si="19">J6/100</f>
        <v>6.7000000000000002E-3</v>
      </c>
      <c r="P6" s="2629">
        <f t="shared" ref="P6" si="20">K6/100</f>
        <v>6.0000000000000001E-3</v>
      </c>
      <c r="Q6" s="2629">
        <f t="shared" ref="Q6" si="21">L6/100</f>
        <v>1.03E-2</v>
      </c>
      <c r="R6" s="2630"/>
      <c r="S6" s="2636"/>
      <c r="T6" s="2637"/>
      <c r="U6" s="2637"/>
      <c r="V6" s="2637"/>
      <c r="W6" s="2627"/>
      <c r="X6" s="2718">
        <f>ROUND(IF(项目基本情况!B8="出让",SUMPRODUCT(PRODUCT(1+N6:N$28)),SUMPRODUCT(PRODUCT(1+N6:N$27))),4)</f>
        <v>1.5516000000000001</v>
      </c>
      <c r="Y6" s="2718">
        <f>ROUND(IF(项目基本情况!B8="出让",SUMPRODUCT(PRODUCT(1+O6:O$28)),SUMPRODUCT(PRODUCT(1+O6:O$27))),4)</f>
        <v>1.3649</v>
      </c>
      <c r="Z6" s="2718">
        <f t="shared" ref="Z6" si="22">Y6</f>
        <v>1.3649</v>
      </c>
      <c r="AA6" s="2718">
        <f>ROUND(IF(项目基本情况!B8="出让",SUMPRODUCT(PRODUCT(1+P6:P$28)),SUMPRODUCT(PRODUCT(1+P6:P$27))),4)</f>
        <v>1.6133999999999999</v>
      </c>
      <c r="AB6" s="2718">
        <f>ROUND(IF(项目基本情况!B8="出让",SUMPRODUCT(PRODUCT(1+Q6:Q$28)),SUMPRODUCT(PRODUCT(1+Q6:Q$27))),4)</f>
        <v>1.3713</v>
      </c>
      <c r="AC6" s="2627"/>
      <c r="AD6" s="2638">
        <f>ROUND(AVERAGE(I6:I$28)/100,4)</f>
        <v>2.07E-2</v>
      </c>
      <c r="AE6" s="2638">
        <f>ROUND(AVERAGE(J6:J$28)/100,4)</f>
        <v>1.47E-2</v>
      </c>
      <c r="AF6" s="2638">
        <f t="shared" ref="AF6" si="23">AE6</f>
        <v>1.47E-2</v>
      </c>
      <c r="AG6" s="2638">
        <f>ROUND(AVERAGE(K6:K$28)/100,4)</f>
        <v>2.2599999999999999E-2</v>
      </c>
      <c r="AH6" s="2638">
        <f>ROUND(AVERAGE(L6:L$28)/100,4)</f>
        <v>1.44E-2</v>
      </c>
    </row>
    <row r="7" spans="1:34" s="2725" customFormat="1">
      <c r="A7" s="2620" t="s">
        <v>2994</v>
      </c>
      <c r="B7" s="2633">
        <f t="shared" ref="B7:B12" si="24">B8*(1+N7)</f>
        <v>474.30670301923408</v>
      </c>
      <c r="C7" s="2633">
        <f t="shared" ref="C7" si="25">C8*(1+O7)</f>
        <v>349.50705005996491</v>
      </c>
      <c r="D7" s="2633">
        <f t="shared" ref="D7" si="26">C7</f>
        <v>349.50705005996491</v>
      </c>
      <c r="E7" s="2633">
        <f t="shared" ref="E7" si="27">E8*(1+P7)</f>
        <v>678.22831959706957</v>
      </c>
      <c r="F7" s="2633">
        <f t="shared" ref="F7" si="28">F8*(1+Q7)</f>
        <v>312.0556832169558</v>
      </c>
      <c r="G7" s="2719">
        <v>2019</v>
      </c>
      <c r="H7" s="2621">
        <v>2</v>
      </c>
      <c r="I7" s="2621">
        <v>1.53</v>
      </c>
      <c r="J7" s="2621">
        <v>1.01</v>
      </c>
      <c r="K7" s="2621">
        <v>1.62</v>
      </c>
      <c r="L7" s="2622">
        <v>1.25</v>
      </c>
      <c r="M7" s="2627"/>
      <c r="N7" s="2628">
        <f t="shared" ref="N7" si="29">I7/100</f>
        <v>1.5300000000000001E-2</v>
      </c>
      <c r="O7" s="2629">
        <f t="shared" ref="O7" si="30">J7/100</f>
        <v>1.01E-2</v>
      </c>
      <c r="P7" s="2629">
        <f t="shared" ref="P7" si="31">K7/100</f>
        <v>1.6200000000000003E-2</v>
      </c>
      <c r="Q7" s="2629">
        <f t="shared" ref="Q7" si="32">L7/100</f>
        <v>1.2500000000000001E-2</v>
      </c>
      <c r="R7" s="2630"/>
      <c r="S7" s="2636"/>
      <c r="T7" s="2637"/>
      <c r="U7" s="2637"/>
      <c r="V7" s="2637"/>
      <c r="W7" s="2627"/>
      <c r="X7" s="2718">
        <f>ROUND(IF(项目基本情况!B8="出让",SUMPRODUCT(PRODUCT(1+N7:N$28)),SUMPRODUCT(PRODUCT(1+N7:N$27))),4)</f>
        <v>1.5422</v>
      </c>
      <c r="Y7" s="2718">
        <f>ROUND(IF(项目基本情况!B8="出让",SUMPRODUCT(PRODUCT(1+O7:O$28)),SUMPRODUCT(PRODUCT(1+O7:O$27))),4)</f>
        <v>1.3557999999999999</v>
      </c>
      <c r="Z7" s="2718">
        <f t="shared" ref="Z7" si="33">Y7</f>
        <v>1.3557999999999999</v>
      </c>
      <c r="AA7" s="2718">
        <f>ROUND(IF(项目基本情况!B8="出让",SUMPRODUCT(PRODUCT(1+P7:P$28)),SUMPRODUCT(PRODUCT(1+P7:P$27))),4)</f>
        <v>1.6036999999999999</v>
      </c>
      <c r="AB7" s="2718">
        <f>ROUND(IF(项目基本情况!B8="出让",SUMPRODUCT(PRODUCT(1+Q7:Q$28)),SUMPRODUCT(PRODUCT(1+Q7:Q$27))),4)</f>
        <v>1.3573</v>
      </c>
      <c r="AC7" s="2627"/>
      <c r="AD7" s="2638">
        <f>ROUND(AVERAGE(I7:I$28)/100,4)</f>
        <v>2.1299999999999999E-2</v>
      </c>
      <c r="AE7" s="2638">
        <f>ROUND(AVERAGE(J7:J$28)/100,4)</f>
        <v>1.4999999999999999E-2</v>
      </c>
      <c r="AF7" s="2638">
        <f t="shared" ref="AF7" si="34">AE7</f>
        <v>1.4999999999999999E-2</v>
      </c>
      <c r="AG7" s="2638">
        <f>ROUND(AVERAGE(K7:K$28)/100,4)</f>
        <v>2.3300000000000001E-2</v>
      </c>
      <c r="AH7" s="2638">
        <f>ROUND(AVERAGE(L7:L$28)/100,4)</f>
        <v>1.46E-2</v>
      </c>
    </row>
    <row r="8" spans="1:34" s="2725" customFormat="1" ht="13.5" thickBot="1">
      <c r="A8" s="2620" t="s">
        <v>2993</v>
      </c>
      <c r="B8" s="2633">
        <f t="shared" si="24"/>
        <v>467.15916775261894</v>
      </c>
      <c r="C8" s="2633">
        <f t="shared" ref="C8" si="35">C9*(1+O8)</f>
        <v>346.01232557169084</v>
      </c>
      <c r="D8" s="2633">
        <f t="shared" ref="D8" si="36">C8</f>
        <v>346.01232557169084</v>
      </c>
      <c r="E8" s="2633">
        <f t="shared" ref="E8" si="37">E9*(1+P8)</f>
        <v>667.41617752122568</v>
      </c>
      <c r="F8" s="2633">
        <f t="shared" ref="F8" si="38">F9*(1+Q8)</f>
        <v>308.20314391798104</v>
      </c>
      <c r="G8" s="2719">
        <v>2019</v>
      </c>
      <c r="H8" s="2623">
        <v>1</v>
      </c>
      <c r="I8" s="2623">
        <v>0.6</v>
      </c>
      <c r="J8" s="2623">
        <v>0.37</v>
      </c>
      <c r="K8" s="2623">
        <v>0.63</v>
      </c>
      <c r="L8" s="2634">
        <v>1.1299999999999999</v>
      </c>
      <c r="M8" s="2627"/>
      <c r="N8" s="2628">
        <f t="shared" ref="N8" si="39">I8/100</f>
        <v>6.0000000000000001E-3</v>
      </c>
      <c r="O8" s="2629">
        <f t="shared" ref="O8" si="40">J8/100</f>
        <v>3.7000000000000002E-3</v>
      </c>
      <c r="P8" s="2629">
        <f t="shared" ref="P8" si="41">K8/100</f>
        <v>6.3E-3</v>
      </c>
      <c r="Q8" s="2629">
        <f t="shared" ref="Q8" si="42">L8/100</f>
        <v>1.1299999999999999E-2</v>
      </c>
      <c r="R8" s="2630"/>
      <c r="S8" s="2636">
        <f>B8/B9-1</f>
        <v>6.0000000000000053E-3</v>
      </c>
      <c r="T8" s="2637">
        <f>C8/C9-1</f>
        <v>3.7000000000000366E-3</v>
      </c>
      <c r="U8" s="2637">
        <f>E8/E9-1</f>
        <v>6.2999999999999723E-3</v>
      </c>
      <c r="V8" s="2637">
        <f>F8/F9-1</f>
        <v>1.1300000000000088E-2</v>
      </c>
      <c r="W8" s="2627"/>
      <c r="X8" s="2718">
        <f>ROUND(IF(项目基本情况!B8="出让",SUMPRODUCT(PRODUCT(1+N8:N$28)),SUMPRODUCT(PRODUCT(1+N8:N$27))),4)</f>
        <v>1.5189999999999999</v>
      </c>
      <c r="Y8" s="2718">
        <f>ROUND(IF(项目基本情况!B8="出让",SUMPRODUCT(PRODUCT(1+O8:O$28)),SUMPRODUCT(PRODUCT(1+O8:O$27))),4)</f>
        <v>1.3423</v>
      </c>
      <c r="Z8" s="2718">
        <f t="shared" ref="Z8" si="43">Y8</f>
        <v>1.3423</v>
      </c>
      <c r="AA8" s="2718">
        <f>ROUND(IF(项目基本情况!B8="出让",SUMPRODUCT(PRODUCT(1+P8:P$28)),SUMPRODUCT(PRODUCT(1+P8:P$27))),4)</f>
        <v>1.5782</v>
      </c>
      <c r="AB8" s="2718">
        <f>ROUND(IF(项目基本情况!B8="出让",SUMPRODUCT(PRODUCT(1+Q8:Q$28)),SUMPRODUCT(PRODUCT(1+Q8:Q$27))),4)</f>
        <v>1.3405</v>
      </c>
      <c r="AC8" s="2627"/>
      <c r="AD8" s="2638">
        <f>ROUND(AVERAGE(I8:I$28)/100,4)</f>
        <v>2.1600000000000001E-2</v>
      </c>
      <c r="AE8" s="2638">
        <f>ROUND(AVERAGE(J8:J$28)/100,4)</f>
        <v>1.5299999999999999E-2</v>
      </c>
      <c r="AF8" s="2638">
        <f t="shared" ref="AF8" si="44">AE8</f>
        <v>1.5299999999999999E-2</v>
      </c>
      <c r="AG8" s="2638">
        <f>ROUND(AVERAGE(K8:K$28)/100,4)</f>
        <v>2.3699999999999999E-2</v>
      </c>
      <c r="AH8" s="2638">
        <f>ROUND(AVERAGE(L8:L$28)/100,4)</f>
        <v>1.47E-2</v>
      </c>
    </row>
    <row r="9" spans="1:34" s="2725" customFormat="1">
      <c r="A9" s="2620" t="s">
        <v>2990</v>
      </c>
      <c r="B9" s="3180">
        <f t="shared" si="24"/>
        <v>464.37293017158942</v>
      </c>
      <c r="C9" s="3180">
        <f t="shared" ref="C9" si="45">C10*(1+O9)</f>
        <v>344.73679941385956</v>
      </c>
      <c r="D9" s="3180">
        <f t="shared" ref="D9" si="46">C9</f>
        <v>344.73679941385956</v>
      </c>
      <c r="E9" s="3180">
        <f t="shared" ref="E9" si="47">E10*(1+P9)</f>
        <v>663.2377795103107</v>
      </c>
      <c r="F9" s="3181">
        <f t="shared" ref="F9" si="48">F10*(1+Q9)</f>
        <v>304.75936311478398</v>
      </c>
      <c r="G9" s="3432">
        <v>2018</v>
      </c>
      <c r="H9" s="2621">
        <v>4</v>
      </c>
      <c r="I9" s="2621">
        <v>0.96</v>
      </c>
      <c r="J9" s="2621">
        <v>1.03</v>
      </c>
      <c r="K9" s="2621">
        <v>0.92</v>
      </c>
      <c r="L9" s="2622">
        <v>1.29</v>
      </c>
      <c r="M9" s="2627"/>
      <c r="N9" s="2628">
        <f t="shared" ref="N9" si="49">I9/100</f>
        <v>9.5999999999999992E-3</v>
      </c>
      <c r="O9" s="2629">
        <f t="shared" ref="O9" si="50">J9/100</f>
        <v>1.03E-2</v>
      </c>
      <c r="P9" s="2629">
        <f t="shared" ref="P9" si="51">K9/100</f>
        <v>9.1999999999999998E-3</v>
      </c>
      <c r="Q9" s="2629">
        <f t="shared" ref="Q9" si="52">L9/100</f>
        <v>1.29E-2</v>
      </c>
      <c r="R9" s="2630"/>
      <c r="S9" s="2631"/>
      <c r="T9" s="2632"/>
      <c r="U9" s="2632"/>
      <c r="V9" s="2632"/>
      <c r="W9" s="2627"/>
      <c r="X9" s="2718">
        <f>ROUND(SUMPRODUCT(PRODUCT(1+N9:N$27)),4)</f>
        <v>1.5099</v>
      </c>
      <c r="Y9" s="2718">
        <f>ROUND(SUMPRODUCT(PRODUCT(1+O9:O$27)),4)</f>
        <v>1.3372999999999999</v>
      </c>
      <c r="Z9" s="2718">
        <f t="shared" ref="Z9" si="53">Y9</f>
        <v>1.3372999999999999</v>
      </c>
      <c r="AA9" s="2718">
        <f>ROUND(SUMPRODUCT(PRODUCT(1+P9:P$27)),4)</f>
        <v>1.5683</v>
      </c>
      <c r="AB9" s="2718">
        <f>ROUND(SUMPRODUCT(PRODUCT(1+Q9:Q$27)),4)</f>
        <v>1.3255999999999999</v>
      </c>
      <c r="AC9" s="2627"/>
      <c r="AD9" s="2638">
        <f>ROUND(AVERAGE(I9:I$28)/100,4)</f>
        <v>2.24E-2</v>
      </c>
      <c r="AE9" s="2638">
        <f>ROUND(AVERAGE(J9:J$28)/100,4)</f>
        <v>1.5800000000000002E-2</v>
      </c>
      <c r="AF9" s="2638">
        <f t="shared" ref="AF9" si="54">AE9</f>
        <v>1.5800000000000002E-2</v>
      </c>
      <c r="AG9" s="2638">
        <f>ROUND(AVERAGE(K9:K$28)/100,4)</f>
        <v>2.4500000000000001E-2</v>
      </c>
      <c r="AH9" s="2638">
        <f>ROUND(AVERAGE(L9:L$28)/100,4)</f>
        <v>1.49E-2</v>
      </c>
    </row>
    <row r="10" spans="1:34" s="2725" customFormat="1" ht="14.45" customHeight="1">
      <c r="A10" s="2620" t="s">
        <v>2980</v>
      </c>
      <c r="B10" s="2633">
        <f t="shared" si="24"/>
        <v>459.95733971036987</v>
      </c>
      <c r="C10" s="2633">
        <f t="shared" ref="C10" si="55">C11*(1+O10)</f>
        <v>341.22221064422405</v>
      </c>
      <c r="D10" s="2633">
        <f t="shared" ref="D10" si="56">C10</f>
        <v>341.22221064422405</v>
      </c>
      <c r="E10" s="2633">
        <f t="shared" ref="E10" si="57">E11*(1+P10)</f>
        <v>657.19161663724799</v>
      </c>
      <c r="F10" s="2633">
        <f t="shared" ref="F10" si="58">F11*(1+Q10)</f>
        <v>300.87803644464805</v>
      </c>
      <c r="G10" s="3432"/>
      <c r="H10" s="2623">
        <v>3</v>
      </c>
      <c r="I10" s="2623">
        <v>1.51</v>
      </c>
      <c r="J10" s="2623">
        <v>1.41</v>
      </c>
      <c r="K10" s="2623">
        <v>1.52</v>
      </c>
      <c r="L10" s="2634">
        <v>1.74</v>
      </c>
      <c r="M10" s="2627"/>
      <c r="N10" s="2628">
        <f t="shared" ref="N10" si="59">I10/100</f>
        <v>1.5100000000000001E-2</v>
      </c>
      <c r="O10" s="2629">
        <f t="shared" ref="O10" si="60">J10/100</f>
        <v>1.41E-2</v>
      </c>
      <c r="P10" s="2629">
        <f t="shared" ref="P10" si="61">K10/100</f>
        <v>1.52E-2</v>
      </c>
      <c r="Q10" s="2629">
        <f t="shared" ref="Q10" si="62">L10/100</f>
        <v>1.7399999999999999E-2</v>
      </c>
      <c r="R10" s="2630"/>
      <c r="S10" s="2628"/>
      <c r="T10" s="2629"/>
      <c r="U10" s="2629"/>
      <c r="V10" s="2629"/>
      <c r="W10" s="2627"/>
      <c r="X10" s="2718">
        <f>ROUND(SUMPRODUCT(PRODUCT(1+N10:N$27)),4)</f>
        <v>1.4956</v>
      </c>
      <c r="Y10" s="2718">
        <f>ROUND(SUMPRODUCT(PRODUCT(1+O10:O$27)),4)</f>
        <v>1.3237000000000001</v>
      </c>
      <c r="Z10" s="2718">
        <f t="shared" ref="Z10" si="63">Y10</f>
        <v>1.3237000000000001</v>
      </c>
      <c r="AA10" s="2718">
        <f>ROUND(SUMPRODUCT(PRODUCT(1+P10:P$27)),4)</f>
        <v>1.554</v>
      </c>
      <c r="AB10" s="2718">
        <f>ROUND(SUMPRODUCT(PRODUCT(1+Q10:Q$27)),4)</f>
        <v>1.3087</v>
      </c>
      <c r="AC10" s="2627"/>
      <c r="AD10" s="2638">
        <f>ROUND(AVERAGE(I10:I$28)/100,4)</f>
        <v>2.3099999999999999E-2</v>
      </c>
      <c r="AE10" s="2638">
        <f>ROUND(AVERAGE(J10:J$28)/100,4)</f>
        <v>1.61E-2</v>
      </c>
      <c r="AF10" s="2638">
        <f t="shared" ref="AF10" si="64">AE10</f>
        <v>1.61E-2</v>
      </c>
      <c r="AG10" s="2638">
        <f>ROUND(AVERAGE(K10:K$28)/100,4)</f>
        <v>2.53E-2</v>
      </c>
      <c r="AH10" s="2638">
        <f>ROUND(AVERAGE(L10:L$28)/100,4)</f>
        <v>1.4999999999999999E-2</v>
      </c>
    </row>
    <row r="11" spans="1:34" s="2725" customFormat="1" ht="14.45" customHeight="1">
      <c r="A11" s="2620" t="s">
        <v>2981</v>
      </c>
      <c r="B11" s="2633">
        <f t="shared" si="24"/>
        <v>453.11529869999993</v>
      </c>
      <c r="C11" s="2633">
        <f t="shared" ref="C11" si="65">C12*(1+O11)</f>
        <v>336.47787264000004</v>
      </c>
      <c r="D11" s="2633">
        <f t="shared" ref="D11" si="66">C11</f>
        <v>336.47787264000004</v>
      </c>
      <c r="E11" s="2633">
        <f t="shared" ref="E11" si="67">E12*(1+P11)</f>
        <v>647.35186823999993</v>
      </c>
      <c r="F11" s="2633">
        <f t="shared" ref="F11" si="68">F12*(1+Q11)</f>
        <v>295.73229452000004</v>
      </c>
      <c r="G11" s="3432"/>
      <c r="H11" s="2624">
        <v>2</v>
      </c>
      <c r="I11" s="2624">
        <v>1.49</v>
      </c>
      <c r="J11" s="2624">
        <v>0.96</v>
      </c>
      <c r="K11" s="2624">
        <v>1.58</v>
      </c>
      <c r="L11" s="2635">
        <v>2.44</v>
      </c>
      <c r="M11" s="2627"/>
      <c r="N11" s="2628">
        <f t="shared" ref="N11" si="69">I11/100</f>
        <v>1.49E-2</v>
      </c>
      <c r="O11" s="2629">
        <f t="shared" ref="O11" si="70">J11/100</f>
        <v>9.5999999999999992E-3</v>
      </c>
      <c r="P11" s="2629">
        <f t="shared" ref="P11" si="71">K11/100</f>
        <v>1.5800000000000002E-2</v>
      </c>
      <c r="Q11" s="2629">
        <f t="shared" ref="Q11" si="72">L11/100</f>
        <v>2.4399999999999998E-2</v>
      </c>
      <c r="R11" s="2630"/>
      <c r="S11" s="2628"/>
      <c r="T11" s="2629"/>
      <c r="U11" s="2629"/>
      <c r="V11" s="2629"/>
      <c r="W11" s="2627"/>
      <c r="X11" s="2718">
        <f>ROUND(SUMPRODUCT(PRODUCT(1+N11:N$27)),4)</f>
        <v>1.4733000000000001</v>
      </c>
      <c r="Y11" s="2718">
        <f>ROUND(SUMPRODUCT(PRODUCT(1+O11:O$27)),4)</f>
        <v>1.3052999999999999</v>
      </c>
      <c r="Z11" s="2718">
        <f t="shared" ref="Z11" si="73">Y11</f>
        <v>1.3052999999999999</v>
      </c>
      <c r="AA11" s="2718">
        <f>ROUND(SUMPRODUCT(PRODUCT(1+P11:P$27)),4)</f>
        <v>1.5306999999999999</v>
      </c>
      <c r="AB11" s="2718">
        <f>ROUND(SUMPRODUCT(PRODUCT(1+Q11:Q$27)),4)</f>
        <v>1.2863</v>
      </c>
      <c r="AC11" s="2627"/>
      <c r="AD11" s="2638">
        <f>ROUND(AVERAGE(I11:I$28)/100,4)</f>
        <v>2.35E-2</v>
      </c>
      <c r="AE11" s="2638">
        <f>ROUND(AVERAGE(J11:J$28)/100,4)</f>
        <v>1.6199999999999999E-2</v>
      </c>
      <c r="AF11" s="2638">
        <f t="shared" ref="AF11" si="74">AE11</f>
        <v>1.6199999999999999E-2</v>
      </c>
      <c r="AG11" s="2638">
        <f>ROUND(AVERAGE(K11:K$28)/100,4)</f>
        <v>2.5899999999999999E-2</v>
      </c>
      <c r="AH11" s="2638">
        <f>ROUND(AVERAGE(L11:L$28)/100,4)</f>
        <v>1.49E-2</v>
      </c>
    </row>
    <row r="12" spans="1:34" s="2725" customFormat="1" ht="15" customHeight="1" thickBot="1">
      <c r="A12" s="2620" t="s">
        <v>2977</v>
      </c>
      <c r="B12" s="2633">
        <f t="shared" si="24"/>
        <v>446.46299999999997</v>
      </c>
      <c r="C12" s="2633">
        <f t="shared" ref="C12" si="75">C13*(1+O12)</f>
        <v>333.27840000000003</v>
      </c>
      <c r="D12" s="2633">
        <f t="shared" ref="D12:D17" si="76">C12</f>
        <v>333.27840000000003</v>
      </c>
      <c r="E12" s="2633">
        <f t="shared" ref="E12" si="77">E13*(1+P12)</f>
        <v>637.28279999999995</v>
      </c>
      <c r="F12" s="2633">
        <f t="shared" ref="F12" si="78">F13*(1+Q12)</f>
        <v>288.68830000000003</v>
      </c>
      <c r="G12" s="3433"/>
      <c r="H12" s="2623">
        <v>1</v>
      </c>
      <c r="I12" s="2623">
        <v>1.7</v>
      </c>
      <c r="J12" s="2623">
        <v>1.92</v>
      </c>
      <c r="K12" s="2623">
        <v>1.64</v>
      </c>
      <c r="L12" s="2634">
        <v>2.0099999999999998</v>
      </c>
      <c r="M12" s="2627"/>
      <c r="N12" s="2628">
        <f t="shared" ref="N12:N17" si="79">I12/100</f>
        <v>1.7000000000000001E-2</v>
      </c>
      <c r="O12" s="2629">
        <f t="shared" ref="O12" si="80">J12/100</f>
        <v>1.9199999999999998E-2</v>
      </c>
      <c r="P12" s="2629">
        <f t="shared" ref="P12" si="81">K12/100</f>
        <v>1.6399999999999998E-2</v>
      </c>
      <c r="Q12" s="2629">
        <f t="shared" ref="Q12" si="82">L12/100</f>
        <v>2.0099999999999996E-2</v>
      </c>
      <c r="R12" s="2630"/>
      <c r="S12" s="2636">
        <f>B12/B13-1</f>
        <v>1.6999999999999904E-2</v>
      </c>
      <c r="T12" s="2637">
        <f>C12/C13-1</f>
        <v>1.9200000000000106E-2</v>
      </c>
      <c r="U12" s="2637">
        <f>E12/E13-1</f>
        <v>1.639999999999997E-2</v>
      </c>
      <c r="V12" s="2637">
        <f>F12/F13-1</f>
        <v>2.0100000000000007E-2</v>
      </c>
      <c r="W12" s="2627"/>
      <c r="X12" s="2718">
        <f>ROUND(SUMPRODUCT(PRODUCT(1+N12:N$27)),4)</f>
        <v>1.4517</v>
      </c>
      <c r="Y12" s="2718">
        <f>ROUND(SUMPRODUCT(PRODUCT(1+O12:O$27)),4)</f>
        <v>1.2928999999999999</v>
      </c>
      <c r="Z12" s="2718">
        <f t="shared" ref="Z12" si="83">Y12</f>
        <v>1.2928999999999999</v>
      </c>
      <c r="AA12" s="2718">
        <f>ROUND(SUMPRODUCT(PRODUCT(1+P12:P$27)),4)</f>
        <v>1.5068999999999999</v>
      </c>
      <c r="AB12" s="2718">
        <f>ROUND(SUMPRODUCT(PRODUCT(1+Q12:Q$27)),4)</f>
        <v>1.2557</v>
      </c>
      <c r="AC12" s="2627"/>
      <c r="AD12" s="2638">
        <f>ROUND(AVERAGE(I12:I$28)/100,4)</f>
        <v>2.4E-2</v>
      </c>
      <c r="AE12" s="2638">
        <f>ROUND(AVERAGE(J12:J$28)/100,4)</f>
        <v>1.66E-2</v>
      </c>
      <c r="AF12" s="2638">
        <f t="shared" ref="AF12" si="84">AE12</f>
        <v>1.66E-2</v>
      </c>
      <c r="AG12" s="2638">
        <f>ROUND(AVERAGE(K12:K$28)/100,4)</f>
        <v>2.6499999999999999E-2</v>
      </c>
      <c r="AH12" s="2638">
        <f>ROUND(AVERAGE(L12:L$28)/100,4)</f>
        <v>1.43E-2</v>
      </c>
    </row>
    <row r="13" spans="1:34">
      <c r="A13" s="2620" t="s">
        <v>2968</v>
      </c>
      <c r="B13" s="3098">
        <v>439</v>
      </c>
      <c r="C13" s="3098">
        <v>327</v>
      </c>
      <c r="D13" s="3098">
        <f t="shared" si="76"/>
        <v>327</v>
      </c>
      <c r="E13" s="3098">
        <v>627</v>
      </c>
      <c r="F13" s="3099">
        <v>283</v>
      </c>
      <c r="G13" s="3431">
        <v>2017</v>
      </c>
      <c r="H13" s="2621">
        <v>4</v>
      </c>
      <c r="I13" s="2621">
        <v>1.71</v>
      </c>
      <c r="J13" s="2621">
        <v>1.78</v>
      </c>
      <c r="K13" s="2621">
        <v>1.71</v>
      </c>
      <c r="L13" s="2622">
        <v>1.43</v>
      </c>
      <c r="N13" s="2641">
        <f t="shared" si="79"/>
        <v>1.7100000000000001E-2</v>
      </c>
      <c r="O13" s="2642">
        <f t="shared" ref="O13" si="85">J13/100</f>
        <v>1.78E-2</v>
      </c>
      <c r="P13" s="2642">
        <f t="shared" ref="P13" si="86">K13/100</f>
        <v>1.7100000000000001E-2</v>
      </c>
      <c r="Q13" s="2642">
        <f t="shared" ref="Q13" si="87">L13/100</f>
        <v>1.43E-2</v>
      </c>
      <c r="R13" s="2630"/>
      <c r="S13" s="2631"/>
      <c r="T13" s="2632"/>
      <c r="U13" s="2632"/>
      <c r="V13" s="2632"/>
      <c r="X13" s="2718">
        <f>ROUND(SUMPRODUCT(PRODUCT(1+N13:N$27)),4)</f>
        <v>1.4274</v>
      </c>
      <c r="Y13" s="2718">
        <f>ROUND(SUMPRODUCT(PRODUCT(1+O13:O$27)),4)</f>
        <v>1.2685</v>
      </c>
      <c r="Z13" s="2718">
        <f t="shared" si="0"/>
        <v>1.2685</v>
      </c>
      <c r="AA13" s="2718">
        <f>ROUND(SUMPRODUCT(PRODUCT(1+P13:P$27)),4)</f>
        <v>1.4825999999999999</v>
      </c>
      <c r="AB13" s="2718">
        <f>ROUND(SUMPRODUCT(PRODUCT(1+Q13:Q$27)),4)</f>
        <v>1.2309000000000001</v>
      </c>
      <c r="AD13" s="2638">
        <f>ROUND(AVERAGE(I13:I$28)/100,4)</f>
        <v>2.4500000000000001E-2</v>
      </c>
      <c r="AE13" s="2638">
        <f>ROUND(AVERAGE(J13:J$28)/100,4)</f>
        <v>1.6500000000000001E-2</v>
      </c>
      <c r="AF13" s="2638">
        <f t="shared" si="1"/>
        <v>1.6500000000000001E-2</v>
      </c>
      <c r="AG13" s="2638">
        <f>ROUND(AVERAGE(K13:K$28)/100,4)</f>
        <v>2.7099999999999999E-2</v>
      </c>
      <c r="AH13" s="2638">
        <f>ROUND(AVERAGE(L13:L$28)/100,4)</f>
        <v>1.3899999999999999E-2</v>
      </c>
    </row>
    <row r="14" spans="1:34" s="2725" customFormat="1" ht="14.45" customHeight="1">
      <c r="A14" s="2620" t="s">
        <v>2972</v>
      </c>
      <c r="B14" s="2633">
        <f t="shared" ref="B14:C16" si="88">B15*(1+N14)</f>
        <v>431.80730811680002</v>
      </c>
      <c r="C14" s="2633">
        <f t="shared" si="88"/>
        <v>320.57880516480003</v>
      </c>
      <c r="D14" s="2633">
        <f t="shared" si="76"/>
        <v>320.57880516480003</v>
      </c>
      <c r="E14" s="2633">
        <f t="shared" ref="E14:F16" si="89">E15*(1+P14)</f>
        <v>615.96110553196797</v>
      </c>
      <c r="F14" s="2633">
        <f t="shared" si="89"/>
        <v>279.46777300108801</v>
      </c>
      <c r="G14" s="3432"/>
      <c r="H14" s="2623">
        <v>3</v>
      </c>
      <c r="I14" s="2623">
        <v>2.98</v>
      </c>
      <c r="J14" s="2623">
        <v>2.11</v>
      </c>
      <c r="K14" s="2623">
        <v>3.24</v>
      </c>
      <c r="L14" s="2634">
        <v>1.72</v>
      </c>
      <c r="M14" s="2627"/>
      <c r="N14" s="2628">
        <f t="shared" si="79"/>
        <v>2.98E-2</v>
      </c>
      <c r="O14" s="2646">
        <f t="shared" ref="O14:O15" si="90">J14/100</f>
        <v>2.1099999999999997E-2</v>
      </c>
      <c r="P14" s="2646">
        <f t="shared" ref="P14:P15" si="91">K14/100</f>
        <v>3.2400000000000005E-2</v>
      </c>
      <c r="Q14" s="2646">
        <f t="shared" ref="Q14:Q15" si="92">L14/100</f>
        <v>1.72E-2</v>
      </c>
      <c r="R14" s="2630"/>
      <c r="S14" s="2628"/>
      <c r="T14" s="2629"/>
      <c r="U14" s="2629"/>
      <c r="V14" s="2629"/>
      <c r="W14" s="2627"/>
      <c r="X14" s="2718">
        <f>ROUND(SUMPRODUCT(PRODUCT(1+N14:N$27)),4)</f>
        <v>1.4034</v>
      </c>
      <c r="Y14" s="2718">
        <f>ROUND(SUMPRODUCT(PRODUCT(1+O14:O$27)),4)</f>
        <v>1.2463</v>
      </c>
      <c r="Z14" s="2718">
        <f t="shared" si="0"/>
        <v>1.2463</v>
      </c>
      <c r="AA14" s="2718">
        <f>ROUND(SUMPRODUCT(PRODUCT(1+P14:P$27)),4)</f>
        <v>1.4577</v>
      </c>
      <c r="AB14" s="2718">
        <f>ROUND(SUMPRODUCT(PRODUCT(1+Q14:Q$27)),4)</f>
        <v>1.2136</v>
      </c>
      <c r="AC14" s="2627"/>
      <c r="AD14" s="2638">
        <f>ROUND(AVERAGE(I14:I$28)/100,4)</f>
        <v>2.4899999999999999E-2</v>
      </c>
      <c r="AE14" s="2638">
        <f>ROUND(AVERAGE(J14:J$28)/100,4)</f>
        <v>1.6400000000000001E-2</v>
      </c>
      <c r="AF14" s="2638">
        <f t="shared" si="1"/>
        <v>1.6400000000000001E-2</v>
      </c>
      <c r="AG14" s="2638">
        <f>ROUND(AVERAGE(K14:K$28)/100,4)</f>
        <v>2.7799999999999998E-2</v>
      </c>
      <c r="AH14" s="2638">
        <f>ROUND(AVERAGE(L14:L$28)/100,4)</f>
        <v>1.3899999999999999E-2</v>
      </c>
    </row>
    <row r="15" spans="1:34" s="2618" customFormat="1" ht="14.45" customHeight="1">
      <c r="A15" s="2620" t="s">
        <v>2581</v>
      </c>
      <c r="B15" s="2633">
        <f t="shared" si="88"/>
        <v>419.31181600000002</v>
      </c>
      <c r="C15" s="2633">
        <f t="shared" si="88"/>
        <v>313.95436800000004</v>
      </c>
      <c r="D15" s="2633">
        <f t="shared" si="76"/>
        <v>313.95436800000004</v>
      </c>
      <c r="E15" s="2633">
        <f t="shared" si="89"/>
        <v>596.63028431999999</v>
      </c>
      <c r="F15" s="2633">
        <f t="shared" si="89"/>
        <v>274.74220703999998</v>
      </c>
      <c r="G15" s="3432"/>
      <c r="H15" s="2624">
        <v>2</v>
      </c>
      <c r="I15" s="2624">
        <v>3.4</v>
      </c>
      <c r="J15" s="2624">
        <v>2</v>
      </c>
      <c r="K15" s="2624">
        <v>3.82</v>
      </c>
      <c r="L15" s="2635">
        <v>1.68</v>
      </c>
      <c r="N15" s="2628">
        <f t="shared" si="79"/>
        <v>3.4000000000000002E-2</v>
      </c>
      <c r="O15" s="2646">
        <f t="shared" si="90"/>
        <v>0.02</v>
      </c>
      <c r="P15" s="2646">
        <f t="shared" si="91"/>
        <v>3.8199999999999998E-2</v>
      </c>
      <c r="Q15" s="2646">
        <f t="shared" si="92"/>
        <v>1.6799999999999999E-2</v>
      </c>
      <c r="R15" s="2619"/>
      <c r="S15" s="2628"/>
      <c r="T15" s="2629"/>
      <c r="U15" s="2629"/>
      <c r="V15" s="2629"/>
      <c r="X15" s="2718">
        <f>ROUND(SUMPRODUCT(PRODUCT(1+N15:N$27)),4)</f>
        <v>1.3628</v>
      </c>
      <c r="Y15" s="2718">
        <f>ROUND(SUMPRODUCT(PRODUCT(1+O15:O$27)),4)</f>
        <v>1.2205999999999999</v>
      </c>
      <c r="Z15" s="2718">
        <f t="shared" si="0"/>
        <v>1.2205999999999999</v>
      </c>
      <c r="AA15" s="2718">
        <f>ROUND(SUMPRODUCT(PRODUCT(1+P15:P$27)),4)</f>
        <v>1.4118999999999999</v>
      </c>
      <c r="AB15" s="2718">
        <f>ROUND(SUMPRODUCT(PRODUCT(1+Q15:Q$27)),4)</f>
        <v>1.1930000000000001</v>
      </c>
      <c r="AD15" s="2638">
        <f>ROUND(AVERAGE(I15:I$28)/100,4)</f>
        <v>2.46E-2</v>
      </c>
      <c r="AE15" s="2638">
        <f>ROUND(AVERAGE(J15:J$28)/100,4)</f>
        <v>1.6E-2</v>
      </c>
      <c r="AF15" s="2638">
        <f t="shared" si="1"/>
        <v>1.6E-2</v>
      </c>
      <c r="AG15" s="2638">
        <f>ROUND(AVERAGE(K15:K$28)/100,4)</f>
        <v>2.75E-2</v>
      </c>
      <c r="AH15" s="2638">
        <f>ROUND(AVERAGE(L15:L$28)/100,4)</f>
        <v>1.37E-2</v>
      </c>
    </row>
    <row r="16" spans="1:34" s="2725" customFormat="1" ht="15" customHeight="1" thickBot="1">
      <c r="A16" s="2620" t="s">
        <v>2582</v>
      </c>
      <c r="B16" s="2633">
        <f t="shared" si="88"/>
        <v>405.524</v>
      </c>
      <c r="C16" s="2633">
        <f t="shared" si="88"/>
        <v>307.79840000000002</v>
      </c>
      <c r="D16" s="2633">
        <f t="shared" si="76"/>
        <v>307.79840000000002</v>
      </c>
      <c r="E16" s="2633">
        <f t="shared" si="89"/>
        <v>574.67759999999998</v>
      </c>
      <c r="F16" s="2633">
        <f t="shared" si="89"/>
        <v>270.20280000000002</v>
      </c>
      <c r="G16" s="3433"/>
      <c r="H16" s="2623">
        <v>1</v>
      </c>
      <c r="I16" s="2623">
        <v>3.45</v>
      </c>
      <c r="J16" s="2623">
        <v>1.92</v>
      </c>
      <c r="K16" s="2623">
        <v>3.92</v>
      </c>
      <c r="L16" s="2634">
        <v>1.58</v>
      </c>
      <c r="M16" s="2627"/>
      <c r="N16" s="2636">
        <f t="shared" si="79"/>
        <v>3.4500000000000003E-2</v>
      </c>
      <c r="O16" s="2637">
        <f t="shared" ref="O16" si="93">J16/100</f>
        <v>1.9199999999999998E-2</v>
      </c>
      <c r="P16" s="2637">
        <f t="shared" ref="P16" si="94">K16/100</f>
        <v>3.9199999999999999E-2</v>
      </c>
      <c r="Q16" s="2637">
        <f t="shared" ref="Q16" si="95">L16/100</f>
        <v>1.5800000000000002E-2</v>
      </c>
      <c r="R16" s="2630"/>
      <c r="S16" s="2636">
        <f>B16/B17-1</f>
        <v>3.4499999999999975E-2</v>
      </c>
      <c r="T16" s="2637">
        <f>C16/C17-1</f>
        <v>1.9200000000000106E-2</v>
      </c>
      <c r="U16" s="2637">
        <f>E16/E17-1</f>
        <v>3.9199999999999902E-2</v>
      </c>
      <c r="V16" s="2637">
        <f>F16/F17-1</f>
        <v>1.5800000000000036E-2</v>
      </c>
      <c r="W16" s="2627"/>
      <c r="X16" s="2718">
        <f>ROUND(SUMPRODUCT(PRODUCT(1+N16:N$27)),4)</f>
        <v>1.3180000000000001</v>
      </c>
      <c r="Y16" s="2718">
        <f>ROUND(SUMPRODUCT(PRODUCT(1+O16:O$27)),4)</f>
        <v>1.1966000000000001</v>
      </c>
      <c r="Z16" s="2718">
        <f t="shared" si="0"/>
        <v>1.1966000000000001</v>
      </c>
      <c r="AA16" s="2718">
        <f>ROUND(SUMPRODUCT(PRODUCT(1+P16:P$27)),4)</f>
        <v>1.36</v>
      </c>
      <c r="AB16" s="2718">
        <f>ROUND(SUMPRODUCT(PRODUCT(1+Q16:Q$27)),4)</f>
        <v>1.1733</v>
      </c>
      <c r="AC16" s="2627"/>
      <c r="AD16" s="2638">
        <f>ROUND(AVERAGE(I16:I$28)/100,4)</f>
        <v>2.3900000000000001E-2</v>
      </c>
      <c r="AE16" s="2638">
        <f>ROUND(AVERAGE(J16:J$28)/100,4)</f>
        <v>1.5699999999999999E-2</v>
      </c>
      <c r="AF16" s="2638">
        <f t="shared" si="1"/>
        <v>1.5699999999999999E-2</v>
      </c>
      <c r="AG16" s="2638">
        <f>ROUND(AVERAGE(K16:K$28)/100,4)</f>
        <v>2.6599999999999999E-2</v>
      </c>
      <c r="AH16" s="2638">
        <f>ROUND(AVERAGE(L16:L$28)/100,4)</f>
        <v>1.34E-2</v>
      </c>
    </row>
    <row r="17" spans="1:34">
      <c r="A17" s="2620" t="s">
        <v>970</v>
      </c>
      <c r="B17" s="2625">
        <v>392</v>
      </c>
      <c r="C17" s="2625">
        <v>302</v>
      </c>
      <c r="D17" s="2625">
        <f t="shared" si="76"/>
        <v>302</v>
      </c>
      <c r="E17" s="2625">
        <v>553</v>
      </c>
      <c r="F17" s="2626">
        <v>266</v>
      </c>
      <c r="G17" s="3431">
        <v>2016</v>
      </c>
      <c r="H17" s="2621">
        <v>4</v>
      </c>
      <c r="I17" s="2621">
        <v>4.5599999999999996</v>
      </c>
      <c r="J17" s="2621">
        <v>2.15</v>
      </c>
      <c r="K17" s="2621">
        <v>5.32</v>
      </c>
      <c r="L17" s="2622">
        <v>1.57</v>
      </c>
      <c r="N17" s="2628">
        <f t="shared" si="79"/>
        <v>4.5599999999999995E-2</v>
      </c>
      <c r="O17" s="2629">
        <f t="shared" ref="O17:Q32" si="96">J17/100</f>
        <v>2.1499999999999998E-2</v>
      </c>
      <c r="P17" s="2629">
        <f t="shared" si="96"/>
        <v>5.3200000000000004E-2</v>
      </c>
      <c r="Q17" s="2629">
        <f t="shared" si="96"/>
        <v>1.5700000000000002E-2</v>
      </c>
      <c r="R17" s="2630"/>
      <c r="S17" s="2631"/>
      <c r="T17" s="2632"/>
      <c r="U17" s="2632"/>
      <c r="V17" s="2632"/>
      <c r="X17" s="2718">
        <f>ROUND(SUMPRODUCT(PRODUCT(1+N17:N$27)),4)</f>
        <v>1.274</v>
      </c>
      <c r="Y17" s="2718">
        <f>ROUND(SUMPRODUCT(PRODUCT(1+O17:O$27)),4)</f>
        <v>1.1740999999999999</v>
      </c>
      <c r="Z17" s="2718">
        <f t="shared" si="0"/>
        <v>1.1740999999999999</v>
      </c>
      <c r="AA17" s="2718">
        <f>ROUND(SUMPRODUCT(PRODUCT(1+P17:P$27)),4)</f>
        <v>1.3087</v>
      </c>
      <c r="AB17" s="2718">
        <f>ROUND(SUMPRODUCT(PRODUCT(1+Q17:Q$27)),4)</f>
        <v>1.1551</v>
      </c>
      <c r="AD17" s="2638">
        <f>ROUND(AVERAGE(I17:I$28)/100,4)</f>
        <v>2.3E-2</v>
      </c>
      <c r="AE17" s="2638">
        <f>ROUND(AVERAGE(J17:J$28)/100,4)</f>
        <v>1.55E-2</v>
      </c>
      <c r="AF17" s="2638">
        <f t="shared" si="1"/>
        <v>1.55E-2</v>
      </c>
      <c r="AG17" s="2638">
        <f>ROUND(AVERAGE(K17:K$28)/100,4)</f>
        <v>2.5600000000000001E-2</v>
      </c>
      <c r="AH17" s="2638">
        <f>ROUND(AVERAGE(L17:L$28)/100,4)</f>
        <v>1.32E-2</v>
      </c>
    </row>
    <row r="18" spans="1:34">
      <c r="A18" s="2620" t="s">
        <v>969</v>
      </c>
      <c r="B18" s="2633">
        <f t="shared" ref="B18:C20" si="97">B17/(1+N17)</f>
        <v>374.90436113236416</v>
      </c>
      <c r="C18" s="2633">
        <f t="shared" si="97"/>
        <v>295.64366128242779</v>
      </c>
      <c r="D18" s="2633">
        <f t="shared" ref="D18:D77" si="98">C18</f>
        <v>295.64366128242779</v>
      </c>
      <c r="E18" s="2633">
        <f t="shared" ref="E18:F20" si="99">E17/(1+P17)</f>
        <v>525.06646410938095</v>
      </c>
      <c r="F18" s="2633">
        <f t="shared" si="99"/>
        <v>261.88835286009646</v>
      </c>
      <c r="G18" s="3432"/>
      <c r="H18" s="2623">
        <v>3</v>
      </c>
      <c r="I18" s="2623">
        <v>4.12</v>
      </c>
      <c r="J18" s="2623">
        <v>2</v>
      </c>
      <c r="K18" s="2623">
        <v>4.79</v>
      </c>
      <c r="L18" s="2634">
        <v>1.97</v>
      </c>
      <c r="N18" s="2628">
        <f t="shared" ref="N18:Q52" si="100">I18/100</f>
        <v>4.1200000000000001E-2</v>
      </c>
      <c r="O18" s="2629">
        <f t="shared" si="96"/>
        <v>0.02</v>
      </c>
      <c r="P18" s="2629">
        <f t="shared" si="96"/>
        <v>4.7899999999999998E-2</v>
      </c>
      <c r="Q18" s="2629">
        <f t="shared" si="96"/>
        <v>1.9699999999999999E-2</v>
      </c>
      <c r="R18" s="2630"/>
      <c r="S18" s="2628"/>
      <c r="T18" s="2629"/>
      <c r="U18" s="2629"/>
      <c r="V18" s="2629"/>
      <c r="X18" s="2718">
        <f>ROUND(SUMPRODUCT(PRODUCT(1+N18:N$27)),4)</f>
        <v>1.2184999999999999</v>
      </c>
      <c r="Y18" s="2718">
        <f>ROUND(SUMPRODUCT(PRODUCT(1+O18:O$27)),4)</f>
        <v>1.1494</v>
      </c>
      <c r="Z18" s="2718">
        <f t="shared" si="0"/>
        <v>1.1494</v>
      </c>
      <c r="AA18" s="2718">
        <f>ROUND(SUMPRODUCT(PRODUCT(1+P18:P$27)),4)</f>
        <v>1.2425999999999999</v>
      </c>
      <c r="AB18" s="2718">
        <f>ROUND(SUMPRODUCT(PRODUCT(1+Q18:Q$27)),4)</f>
        <v>1.1372</v>
      </c>
      <c r="AD18" s="2638">
        <f>ROUND(AVERAGE(I18:I$28)/100,4)</f>
        <v>2.0899999999999998E-2</v>
      </c>
      <c r="AE18" s="2638">
        <f>ROUND(AVERAGE(J18:J$28)/100,4)</f>
        <v>1.49E-2</v>
      </c>
      <c r="AF18" s="2638">
        <f t="shared" si="1"/>
        <v>1.49E-2</v>
      </c>
      <c r="AG18" s="2638">
        <f>ROUND(AVERAGE(K18:K$28)/100,4)</f>
        <v>2.3099999999999999E-2</v>
      </c>
      <c r="AH18" s="2638">
        <f>ROUND(AVERAGE(L18:L$28)/100,4)</f>
        <v>1.2999999999999999E-2</v>
      </c>
    </row>
    <row r="19" spans="1:34">
      <c r="A19" s="2620" t="s">
        <v>959</v>
      </c>
      <c r="B19" s="2633">
        <f t="shared" si="97"/>
        <v>360.06949782209392</v>
      </c>
      <c r="C19" s="2633">
        <f t="shared" si="97"/>
        <v>289.84672674747821</v>
      </c>
      <c r="D19" s="2633">
        <f t="shared" si="98"/>
        <v>289.84672674747821</v>
      </c>
      <c r="E19" s="2633">
        <f t="shared" si="99"/>
        <v>501.06543001181495</v>
      </c>
      <c r="F19" s="2633">
        <f t="shared" si="99"/>
        <v>256.82882500744967</v>
      </c>
      <c r="G19" s="3432"/>
      <c r="H19" s="2624">
        <v>2</v>
      </c>
      <c r="I19" s="2624">
        <v>3.85</v>
      </c>
      <c r="J19" s="2624">
        <v>1.95</v>
      </c>
      <c r="K19" s="2624">
        <v>4.4800000000000004</v>
      </c>
      <c r="L19" s="2635">
        <v>1.41</v>
      </c>
      <c r="N19" s="2628">
        <f t="shared" si="100"/>
        <v>3.85E-2</v>
      </c>
      <c r="O19" s="2629">
        <f t="shared" si="96"/>
        <v>1.95E-2</v>
      </c>
      <c r="P19" s="2629">
        <f t="shared" si="96"/>
        <v>4.4800000000000006E-2</v>
      </c>
      <c r="Q19" s="2629">
        <f t="shared" si="96"/>
        <v>1.41E-2</v>
      </c>
      <c r="R19" s="2630"/>
      <c r="S19" s="2628"/>
      <c r="T19" s="2629"/>
      <c r="U19" s="2629"/>
      <c r="V19" s="2629"/>
      <c r="X19" s="2718">
        <f>ROUND(SUMPRODUCT(PRODUCT(1+N19:N$27)),4)</f>
        <v>1.1702999999999999</v>
      </c>
      <c r="Y19" s="2718">
        <f>ROUND(SUMPRODUCT(PRODUCT(1+O19:O$27)),4)</f>
        <v>1.1269</v>
      </c>
      <c r="Z19" s="2718">
        <f t="shared" si="0"/>
        <v>1.1269</v>
      </c>
      <c r="AA19" s="2718">
        <f>ROUND(SUMPRODUCT(PRODUCT(1+P19:P$27)),4)</f>
        <v>1.1858</v>
      </c>
      <c r="AB19" s="2718">
        <f>ROUND(SUMPRODUCT(PRODUCT(1+Q19:Q$27)),4)</f>
        <v>1.1152</v>
      </c>
      <c r="AD19" s="2638">
        <f>ROUND(AVERAGE(I19:I$28)/100,4)</f>
        <v>1.89E-2</v>
      </c>
      <c r="AE19" s="2638">
        <f>ROUND(AVERAGE(J19:J$28)/100,4)</f>
        <v>1.44E-2</v>
      </c>
      <c r="AF19" s="2638">
        <f t="shared" si="1"/>
        <v>1.44E-2</v>
      </c>
      <c r="AG19" s="2638">
        <f>ROUND(AVERAGE(K19:K$28)/100,4)</f>
        <v>2.06E-2</v>
      </c>
      <c r="AH19" s="2638">
        <f>ROUND(AVERAGE(L19:L$28)/100,4)</f>
        <v>1.23E-2</v>
      </c>
    </row>
    <row r="20" spans="1:34" ht="13.5" thickBot="1">
      <c r="A20" s="2620" t="s">
        <v>968</v>
      </c>
      <c r="B20" s="2633">
        <f t="shared" si="97"/>
        <v>346.720748986128</v>
      </c>
      <c r="C20" s="2633">
        <f t="shared" si="97"/>
        <v>284.30282172386285</v>
      </c>
      <c r="D20" s="2633">
        <f t="shared" si="98"/>
        <v>284.30282172386285</v>
      </c>
      <c r="E20" s="2633">
        <f t="shared" si="99"/>
        <v>479.58023546306947</v>
      </c>
      <c r="F20" s="2633">
        <f t="shared" si="99"/>
        <v>253.25788877571213</v>
      </c>
      <c r="G20" s="3435"/>
      <c r="H20" s="2623">
        <v>1</v>
      </c>
      <c r="I20" s="2623">
        <v>4.09</v>
      </c>
      <c r="J20" s="2623">
        <v>2.93</v>
      </c>
      <c r="K20" s="2623">
        <v>4.54</v>
      </c>
      <c r="L20" s="2634">
        <v>1.48</v>
      </c>
      <c r="N20" s="2628">
        <f t="shared" si="100"/>
        <v>4.0899999999999999E-2</v>
      </c>
      <c r="O20" s="2629">
        <f t="shared" si="96"/>
        <v>2.9300000000000003E-2</v>
      </c>
      <c r="P20" s="2629">
        <f t="shared" si="96"/>
        <v>4.5400000000000003E-2</v>
      </c>
      <c r="Q20" s="2629">
        <f t="shared" si="96"/>
        <v>1.4800000000000001E-2</v>
      </c>
      <c r="R20" s="2630"/>
      <c r="S20" s="2636">
        <f>B20/B21-1</f>
        <v>4.1203450408792808E-2</v>
      </c>
      <c r="T20" s="2637">
        <f>C20/C21-1</f>
        <v>2.6363977342465095E-2</v>
      </c>
      <c r="U20" s="2637">
        <f>E20/E21-1</f>
        <v>4.4837114298626357E-2</v>
      </c>
      <c r="V20" s="2637">
        <f>F20/F21-1</f>
        <v>1.7099954922538574E-2</v>
      </c>
      <c r="X20" s="2718">
        <f>ROUND(SUMPRODUCT(PRODUCT(1+N20:N$27)),4)</f>
        <v>1.1269</v>
      </c>
      <c r="Y20" s="2718">
        <f>ROUND(SUMPRODUCT(PRODUCT(1+O20:O$27)),4)</f>
        <v>1.1052999999999999</v>
      </c>
      <c r="Z20" s="2718">
        <f t="shared" si="0"/>
        <v>1.1052999999999999</v>
      </c>
      <c r="AA20" s="2718">
        <f>ROUND(SUMPRODUCT(PRODUCT(1+P20:P$27)),4)</f>
        <v>1.1349</v>
      </c>
      <c r="AB20" s="2718">
        <f>ROUND(SUMPRODUCT(PRODUCT(1+Q20:Q$27)),4)</f>
        <v>1.0996999999999999</v>
      </c>
      <c r="AD20" s="2638">
        <f>ROUND(AVERAGE(I20:I$28)/100,4)</f>
        <v>1.67E-2</v>
      </c>
      <c r="AE20" s="2638">
        <f>ROUND(AVERAGE(J20:J$28)/100,4)</f>
        <v>1.38E-2</v>
      </c>
      <c r="AF20" s="2638">
        <f t="shared" si="1"/>
        <v>1.38E-2</v>
      </c>
      <c r="AG20" s="2638">
        <f>ROUND(AVERAGE(K20:K$28)/100,4)</f>
        <v>1.7899999999999999E-2</v>
      </c>
      <c r="AH20" s="2638">
        <f>ROUND(AVERAGE(L20:L$28)/100,4)</f>
        <v>1.21E-2</v>
      </c>
    </row>
    <row r="21" spans="1:34" ht="13.5" thickBot="1">
      <c r="A21" s="2620" t="s">
        <v>967</v>
      </c>
      <c r="B21" s="2625">
        <v>333</v>
      </c>
      <c r="C21" s="2625">
        <v>277</v>
      </c>
      <c r="D21" s="2625">
        <f t="shared" si="98"/>
        <v>277</v>
      </c>
      <c r="E21" s="2625">
        <v>459</v>
      </c>
      <c r="F21" s="2626">
        <v>249</v>
      </c>
      <c r="G21" s="3434">
        <v>2015</v>
      </c>
      <c r="H21" s="2639">
        <v>4</v>
      </c>
      <c r="I21" s="2639">
        <v>1.63</v>
      </c>
      <c r="J21" s="2639">
        <v>1.1100000000000001</v>
      </c>
      <c r="K21" s="2639">
        <v>1.77</v>
      </c>
      <c r="L21" s="2640">
        <v>1.89</v>
      </c>
      <c r="N21" s="2641">
        <f t="shared" si="100"/>
        <v>1.6299999999999999E-2</v>
      </c>
      <c r="O21" s="2642">
        <f t="shared" si="96"/>
        <v>1.11E-2</v>
      </c>
      <c r="P21" s="2642">
        <f t="shared" si="96"/>
        <v>1.77E-2</v>
      </c>
      <c r="Q21" s="2642">
        <f t="shared" si="96"/>
        <v>1.89E-2</v>
      </c>
      <c r="R21" s="2630"/>
      <c r="X21" s="2718">
        <f>ROUND(SUMPRODUCT(PRODUCT(1+N21:N$27)),4)</f>
        <v>1.0826</v>
      </c>
      <c r="Y21" s="2718">
        <f>ROUND(SUMPRODUCT(PRODUCT(1+O21:O$27)),4)</f>
        <v>1.0738000000000001</v>
      </c>
      <c r="Z21" s="2718">
        <f t="shared" si="0"/>
        <v>1.0738000000000001</v>
      </c>
      <c r="AA21" s="2718">
        <f>ROUND(SUMPRODUCT(PRODUCT(1+P21:P$27)),4)</f>
        <v>1.0855999999999999</v>
      </c>
      <c r="AB21" s="2718">
        <f>ROUND(SUMPRODUCT(PRODUCT(1+Q21:Q$27)),4)</f>
        <v>1.0837000000000001</v>
      </c>
      <c r="AD21" s="2638">
        <f>ROUND(AVERAGE(I21:I$28)/100,4)</f>
        <v>1.37E-2</v>
      </c>
      <c r="AE21" s="2638">
        <f>ROUND(AVERAGE(J21:J$28)/100,4)</f>
        <v>1.1900000000000001E-2</v>
      </c>
      <c r="AF21" s="2638">
        <f t="shared" si="1"/>
        <v>1.1900000000000001E-2</v>
      </c>
      <c r="AG21" s="2638">
        <f>ROUND(AVERAGE(K21:K$28)/100,4)</f>
        <v>1.4500000000000001E-2</v>
      </c>
      <c r="AH21" s="2638">
        <f>ROUND(AVERAGE(L21:L$28)/100,4)</f>
        <v>1.18E-2</v>
      </c>
    </row>
    <row r="22" spans="1:34">
      <c r="A22" s="2620" t="s">
        <v>966</v>
      </c>
      <c r="B22" s="2633">
        <f t="shared" ref="B22:C24" si="101">B21/(1+N21)</f>
        <v>327.65915576109415</v>
      </c>
      <c r="C22" s="2633">
        <f t="shared" si="101"/>
        <v>273.95905449510434</v>
      </c>
      <c r="D22" s="2633">
        <f t="shared" si="98"/>
        <v>273.95905449510434</v>
      </c>
      <c r="E22" s="2633">
        <f t="shared" ref="E22:F24" si="102">E21/(1+P21)</f>
        <v>451.01699911565294</v>
      </c>
      <c r="F22" s="2633">
        <f t="shared" si="102"/>
        <v>244.38119540681129</v>
      </c>
      <c r="G22" s="3432"/>
      <c r="H22" s="2644">
        <v>3</v>
      </c>
      <c r="I22" s="2644">
        <v>1.65</v>
      </c>
      <c r="J22" s="2644">
        <v>0.92</v>
      </c>
      <c r="K22" s="2644">
        <v>1.88</v>
      </c>
      <c r="L22" s="2645">
        <v>1.26</v>
      </c>
      <c r="N22" s="2628">
        <f t="shared" si="100"/>
        <v>1.6500000000000001E-2</v>
      </c>
      <c r="O22" s="2646">
        <f t="shared" si="96"/>
        <v>9.1999999999999998E-3</v>
      </c>
      <c r="P22" s="2646">
        <f t="shared" si="96"/>
        <v>1.8799999999999997E-2</v>
      </c>
      <c r="Q22" s="2646">
        <f t="shared" si="96"/>
        <v>1.26E-2</v>
      </c>
      <c r="R22" s="2630"/>
      <c r="S22" s="2628"/>
      <c r="T22" s="2629"/>
      <c r="U22" s="2629"/>
      <c r="V22" s="2629"/>
      <c r="X22" s="2718">
        <f>ROUND(SUMPRODUCT(PRODUCT(1+N22:N$27)),4)</f>
        <v>1.0651999999999999</v>
      </c>
      <c r="Y22" s="2718">
        <f>ROUND(SUMPRODUCT(PRODUCT(1+O22:O$27)),4)</f>
        <v>1.0621</v>
      </c>
      <c r="Z22" s="2718">
        <f t="shared" si="0"/>
        <v>1.0621</v>
      </c>
      <c r="AA22" s="2718">
        <f>ROUND(SUMPRODUCT(PRODUCT(1+P22:P$27)),4)</f>
        <v>1.0668</v>
      </c>
      <c r="AB22" s="2718">
        <f>ROUND(SUMPRODUCT(PRODUCT(1+Q22:Q$27)),4)</f>
        <v>1.0636000000000001</v>
      </c>
      <c r="AD22" s="2638">
        <f>ROUND(AVERAGE(I22:I$28)/100,4)</f>
        <v>1.3299999999999999E-2</v>
      </c>
      <c r="AE22" s="2638">
        <f>ROUND(AVERAGE(J22:J$28)/100,4)</f>
        <v>1.2E-2</v>
      </c>
      <c r="AF22" s="2638">
        <f t="shared" si="1"/>
        <v>1.2E-2</v>
      </c>
      <c r="AG22" s="2638">
        <f>ROUND(AVERAGE(K22:K$28)/100,4)</f>
        <v>1.4E-2</v>
      </c>
      <c r="AH22" s="2638">
        <f>ROUND(AVERAGE(L22:L$28)/100,4)</f>
        <v>1.0800000000000001E-2</v>
      </c>
    </row>
    <row r="23" spans="1:34">
      <c r="A23" s="2620" t="s">
        <v>965</v>
      </c>
      <c r="B23" s="2633">
        <f t="shared" si="101"/>
        <v>322.34053690220776</v>
      </c>
      <c r="C23" s="2633">
        <f t="shared" si="101"/>
        <v>271.46160770422546</v>
      </c>
      <c r="D23" s="2633">
        <f t="shared" si="98"/>
        <v>271.46160770422546</v>
      </c>
      <c r="E23" s="2633">
        <f t="shared" si="102"/>
        <v>442.69434542172456</v>
      </c>
      <c r="F23" s="2633">
        <f t="shared" si="102"/>
        <v>241.34030753190925</v>
      </c>
      <c r="G23" s="3432"/>
      <c r="H23" s="2624">
        <v>2</v>
      </c>
      <c r="I23" s="2624">
        <v>0.77</v>
      </c>
      <c r="J23" s="2624">
        <v>0.69</v>
      </c>
      <c r="K23" s="2624">
        <v>0.8</v>
      </c>
      <c r="L23" s="2635">
        <v>0.88</v>
      </c>
      <c r="N23" s="2628">
        <f t="shared" si="100"/>
        <v>7.7000000000000002E-3</v>
      </c>
      <c r="O23" s="2646">
        <f t="shared" si="96"/>
        <v>6.8999999999999999E-3</v>
      </c>
      <c r="P23" s="2646">
        <f t="shared" si="96"/>
        <v>8.0000000000000002E-3</v>
      </c>
      <c r="Q23" s="2646">
        <f t="shared" si="96"/>
        <v>8.8000000000000005E-3</v>
      </c>
      <c r="R23" s="2630"/>
      <c r="S23" s="2628"/>
      <c r="T23" s="2629"/>
      <c r="U23" s="2629"/>
      <c r="V23" s="2629"/>
      <c r="X23" s="2718">
        <f>ROUND(SUMPRODUCT(PRODUCT(1+N23:N$27)),4)</f>
        <v>1.048</v>
      </c>
      <c r="Y23" s="2718">
        <f>ROUND(SUMPRODUCT(PRODUCT(1+O23:O$27)),4)</f>
        <v>1.0524</v>
      </c>
      <c r="Z23" s="2718">
        <f t="shared" si="0"/>
        <v>1.0524</v>
      </c>
      <c r="AA23" s="2718">
        <f>ROUND(SUMPRODUCT(PRODUCT(1+P23:P$27)),4)</f>
        <v>1.0470999999999999</v>
      </c>
      <c r="AB23" s="2718">
        <f>ROUND(SUMPRODUCT(PRODUCT(1+Q23:Q$27)),4)</f>
        <v>1.0504</v>
      </c>
      <c r="AD23" s="2638">
        <f>ROUND(AVERAGE(I23:I$28)/100,4)</f>
        <v>1.2800000000000001E-2</v>
      </c>
      <c r="AE23" s="2638">
        <f>ROUND(AVERAGE(J23:J$28)/100,4)</f>
        <v>1.2500000000000001E-2</v>
      </c>
      <c r="AF23" s="2638">
        <f t="shared" si="1"/>
        <v>1.2500000000000001E-2</v>
      </c>
      <c r="AG23" s="2638">
        <f>ROUND(AVERAGE(K23:K$28)/100,4)</f>
        <v>1.32E-2</v>
      </c>
      <c r="AH23" s="2638">
        <f>ROUND(AVERAGE(L23:L$28)/100,4)</f>
        <v>1.0500000000000001E-2</v>
      </c>
    </row>
    <row r="24" spans="1:34">
      <c r="A24" s="2620" t="s">
        <v>964</v>
      </c>
      <c r="B24" s="2633">
        <f t="shared" si="101"/>
        <v>319.87748030386797</v>
      </c>
      <c r="C24" s="2633">
        <f t="shared" si="101"/>
        <v>269.60135833173649</v>
      </c>
      <c r="D24" s="2633">
        <f t="shared" si="98"/>
        <v>269.60135833173649</v>
      </c>
      <c r="E24" s="2633">
        <f t="shared" si="102"/>
        <v>439.18089823583784</v>
      </c>
      <c r="F24" s="2633">
        <f t="shared" si="102"/>
        <v>239.23503918706311</v>
      </c>
      <c r="G24" s="3435"/>
      <c r="H24" s="2623">
        <v>1</v>
      </c>
      <c r="I24" s="2623">
        <v>0.51</v>
      </c>
      <c r="J24" s="2623">
        <v>0.54</v>
      </c>
      <c r="K24" s="2623">
        <v>0.48</v>
      </c>
      <c r="L24" s="2634">
        <v>0.93</v>
      </c>
      <c r="N24" s="2636">
        <f t="shared" si="100"/>
        <v>5.1000000000000004E-3</v>
      </c>
      <c r="O24" s="2637">
        <f t="shared" si="96"/>
        <v>5.4000000000000003E-3</v>
      </c>
      <c r="P24" s="2637">
        <f t="shared" si="96"/>
        <v>4.7999999999999996E-3</v>
      </c>
      <c r="Q24" s="2637">
        <f t="shared" si="96"/>
        <v>9.300000000000001E-3</v>
      </c>
      <c r="R24" s="2630"/>
      <c r="S24" s="2636">
        <f>B24/B25-1</f>
        <v>5.9040261127922822E-3</v>
      </c>
      <c r="T24" s="2637">
        <f>C24/C25-1</f>
        <v>5.9752176557332781E-3</v>
      </c>
      <c r="U24" s="2637">
        <f>E24/E25-1</f>
        <v>4.9906138119859556E-3</v>
      </c>
      <c r="V24" s="2637">
        <f>F24/F25-1</f>
        <v>9.4305450930933787E-3</v>
      </c>
      <c r="X24" s="2718">
        <f>ROUND(SUMPRODUCT(PRODUCT(1+N24:N$27)),4)</f>
        <v>1.0399</v>
      </c>
      <c r="Y24" s="2718">
        <f>ROUND(SUMPRODUCT(PRODUCT(1+O24:O$27)),4)</f>
        <v>1.0451999999999999</v>
      </c>
      <c r="Z24" s="2718">
        <f t="shared" si="0"/>
        <v>1.0451999999999999</v>
      </c>
      <c r="AA24" s="2718">
        <f>ROUND(SUMPRODUCT(PRODUCT(1+P24:P$27)),4)</f>
        <v>1.0387999999999999</v>
      </c>
      <c r="AB24" s="2718">
        <f>ROUND(SUMPRODUCT(PRODUCT(1+Q24:Q$27)),4)</f>
        <v>1.0411999999999999</v>
      </c>
      <c r="AD24" s="2638">
        <f>ROUND(AVERAGE(I24:I$28)/100,4)</f>
        <v>1.38E-2</v>
      </c>
      <c r="AE24" s="2638">
        <f>ROUND(AVERAGE(J24:J$28)/100,4)</f>
        <v>1.3599999999999999E-2</v>
      </c>
      <c r="AF24" s="2638">
        <f t="shared" si="1"/>
        <v>1.3599999999999999E-2</v>
      </c>
      <c r="AG24" s="2638">
        <f>ROUND(AVERAGE(K24:K$28)/100,4)</f>
        <v>1.4200000000000001E-2</v>
      </c>
      <c r="AH24" s="2638">
        <f>ROUND(AVERAGE(L24:L$28)/100,4)</f>
        <v>1.0800000000000001E-2</v>
      </c>
    </row>
    <row r="25" spans="1:34" ht="13.5" thickBot="1">
      <c r="A25" s="2620" t="s">
        <v>963</v>
      </c>
      <c r="B25" s="2647">
        <v>318</v>
      </c>
      <c r="C25" s="2647">
        <v>268</v>
      </c>
      <c r="D25" s="2647">
        <f t="shared" si="98"/>
        <v>268</v>
      </c>
      <c r="E25" s="2647">
        <v>437</v>
      </c>
      <c r="F25" s="2648">
        <v>237</v>
      </c>
      <c r="G25" s="3434">
        <v>2014</v>
      </c>
      <c r="H25" s="2639">
        <v>4</v>
      </c>
      <c r="I25" s="2639">
        <v>0.21</v>
      </c>
      <c r="J25" s="2639">
        <v>0.41</v>
      </c>
      <c r="K25" s="2639">
        <v>0.12</v>
      </c>
      <c r="L25" s="2640">
        <v>0.89</v>
      </c>
      <c r="N25" s="2628">
        <f t="shared" si="100"/>
        <v>2.0999999999999999E-3</v>
      </c>
      <c r="O25" s="2629">
        <f t="shared" si="96"/>
        <v>4.0999999999999995E-3</v>
      </c>
      <c r="P25" s="2629">
        <f t="shared" si="96"/>
        <v>1.1999999999999999E-3</v>
      </c>
      <c r="Q25" s="2629">
        <f t="shared" si="96"/>
        <v>8.8999999999999999E-3</v>
      </c>
      <c r="R25" s="2630"/>
      <c r="S25" s="2631"/>
      <c r="T25" s="2632"/>
      <c r="U25" s="2632"/>
      <c r="V25" s="2632"/>
      <c r="X25" s="2718">
        <f>ROUND(SUMPRODUCT(PRODUCT(1+N25:N$27)),4)</f>
        <v>1.0347</v>
      </c>
      <c r="Y25" s="2718">
        <f>ROUND(SUMPRODUCT(PRODUCT(1+O25:O$27)),4)</f>
        <v>1.0395000000000001</v>
      </c>
      <c r="Z25" s="2718">
        <f t="shared" si="0"/>
        <v>1.0395000000000001</v>
      </c>
      <c r="AA25" s="2718">
        <f>ROUND(SUMPRODUCT(PRODUCT(1+P25:P$27)),4)</f>
        <v>1.0338000000000001</v>
      </c>
      <c r="AB25" s="2718">
        <f>ROUND(SUMPRODUCT(PRODUCT(1+Q25:Q$27)),4)</f>
        <v>1.0316000000000001</v>
      </c>
      <c r="AD25" s="2638">
        <f>ROUND(AVERAGE(I25:I$28)/100,4)</f>
        <v>1.6E-2</v>
      </c>
      <c r="AE25" s="2638">
        <f>ROUND(AVERAGE(J25:J$28)/100,4)</f>
        <v>1.5599999999999999E-2</v>
      </c>
      <c r="AF25" s="2638">
        <f t="shared" si="1"/>
        <v>1.5599999999999999E-2</v>
      </c>
      <c r="AG25" s="2638">
        <f>ROUND(AVERAGE(K25:K$28)/100,4)</f>
        <v>1.66E-2</v>
      </c>
      <c r="AH25" s="2638">
        <f>ROUND(AVERAGE(L25:L$28)/100,4)</f>
        <v>1.12E-2</v>
      </c>
    </row>
    <row r="26" spans="1:34">
      <c r="A26" s="2620" t="s">
        <v>962</v>
      </c>
      <c r="B26" s="2633">
        <f t="shared" ref="B26:C28" si="103">B25/(1+N25)</f>
        <v>317.33359944117353</v>
      </c>
      <c r="C26" s="2633">
        <f t="shared" si="103"/>
        <v>266.90568668459315</v>
      </c>
      <c r="D26" s="2633">
        <f t="shared" si="98"/>
        <v>266.90568668459315</v>
      </c>
      <c r="E26" s="2633">
        <f t="shared" ref="E26:F28" si="104">E25/(1+P25)</f>
        <v>436.47622852576905</v>
      </c>
      <c r="F26" s="2633">
        <f t="shared" si="104"/>
        <v>234.90930716622066</v>
      </c>
      <c r="G26" s="3432"/>
      <c r="H26" s="2649">
        <v>3</v>
      </c>
      <c r="I26" s="2649">
        <v>0.83</v>
      </c>
      <c r="J26" s="2649">
        <v>1.47</v>
      </c>
      <c r="K26" s="2649">
        <v>0.65</v>
      </c>
      <c r="L26" s="2650">
        <v>0.72</v>
      </c>
      <c r="N26" s="2628">
        <f t="shared" si="100"/>
        <v>8.3000000000000001E-3</v>
      </c>
      <c r="O26" s="2629">
        <f t="shared" si="96"/>
        <v>1.47E-2</v>
      </c>
      <c r="P26" s="2629">
        <f t="shared" si="96"/>
        <v>6.5000000000000006E-3</v>
      </c>
      <c r="Q26" s="2629">
        <f t="shared" si="96"/>
        <v>7.1999999999999998E-3</v>
      </c>
      <c r="R26" s="2630"/>
      <c r="S26" s="2628"/>
      <c r="T26" s="2629"/>
      <c r="U26" s="2629"/>
      <c r="V26" s="2629"/>
      <c r="X26" s="2718">
        <f>ROUND(SUMPRODUCT(PRODUCT(1+N26:N$27)),4)</f>
        <v>1.0325</v>
      </c>
      <c r="Y26" s="2718">
        <f>ROUND(SUMPRODUCT(PRODUCT(1+O26:O$27)),4)</f>
        <v>1.0353000000000001</v>
      </c>
      <c r="Z26" s="2718">
        <f t="shared" ref="Z26:Z27" si="105">Y26</f>
        <v>1.0353000000000001</v>
      </c>
      <c r="AA26" s="2718">
        <f>ROUND(SUMPRODUCT(PRODUCT(1+P26:P$27)),4)</f>
        <v>1.0326</v>
      </c>
      <c r="AB26" s="2718">
        <f>ROUND(SUMPRODUCT(PRODUCT(1+Q26:Q$27)),4)</f>
        <v>1.0225</v>
      </c>
      <c r="AD26" s="2638">
        <f>ROUND(AVERAGE(I26:I$28)/100,4)</f>
        <v>2.07E-2</v>
      </c>
      <c r="AE26" s="2638">
        <f>ROUND(AVERAGE(J26:J$28)/100,4)</f>
        <v>1.95E-2</v>
      </c>
      <c r="AF26" s="2638">
        <f t="shared" si="1"/>
        <v>1.95E-2</v>
      </c>
      <c r="AG26" s="2638">
        <f>ROUND(AVERAGE(K26:K$28)/100,4)</f>
        <v>2.1700000000000001E-2</v>
      </c>
      <c r="AH26" s="2638">
        <f>ROUND(AVERAGE(L26:L$28)/100,4)</f>
        <v>1.2E-2</v>
      </c>
    </row>
    <row r="27" spans="1:34" ht="13.5" thickBot="1">
      <c r="A27" s="2620" t="s">
        <v>961</v>
      </c>
      <c r="B27" s="2633">
        <f t="shared" si="103"/>
        <v>314.72141172386546</v>
      </c>
      <c r="C27" s="2633">
        <f t="shared" si="103"/>
        <v>263.03901319069001</v>
      </c>
      <c r="D27" s="2633">
        <f t="shared" si="98"/>
        <v>263.03901319069001</v>
      </c>
      <c r="E27" s="2633">
        <f t="shared" si="104"/>
        <v>433.65745506782821</v>
      </c>
      <c r="F27" s="2633">
        <f t="shared" si="104"/>
        <v>233.23005080045735</v>
      </c>
      <c r="G27" s="3432"/>
      <c r="H27" s="2639">
        <v>2</v>
      </c>
      <c r="I27" s="2639">
        <v>2.4</v>
      </c>
      <c r="J27" s="2639">
        <v>2.0299999999999998</v>
      </c>
      <c r="K27" s="2639">
        <v>2.59</v>
      </c>
      <c r="L27" s="2640">
        <v>1.52</v>
      </c>
      <c r="N27" s="2628">
        <f t="shared" si="100"/>
        <v>2.4E-2</v>
      </c>
      <c r="O27" s="2629">
        <f t="shared" si="96"/>
        <v>2.0299999999999999E-2</v>
      </c>
      <c r="P27" s="2629">
        <f t="shared" si="96"/>
        <v>2.5899999999999999E-2</v>
      </c>
      <c r="Q27" s="2629">
        <f t="shared" si="96"/>
        <v>1.52E-2</v>
      </c>
      <c r="R27" s="2630"/>
      <c r="S27" s="2628"/>
      <c r="T27" s="2629"/>
      <c r="U27" s="2629"/>
      <c r="V27" s="2629"/>
      <c r="X27" s="2718">
        <f>1+N27</f>
        <v>1.024</v>
      </c>
      <c r="Y27" s="2718">
        <f>1+O27</f>
        <v>1.0203</v>
      </c>
      <c r="Z27" s="2718">
        <f t="shared" si="105"/>
        <v>1.0203</v>
      </c>
      <c r="AA27" s="2718">
        <f>1+P27</f>
        <v>1.0259</v>
      </c>
      <c r="AB27" s="2718">
        <f>1+Q27</f>
        <v>1.0152000000000001</v>
      </c>
      <c r="AD27" s="2638">
        <f>ROUND(AVERAGE(I27:I$28)/100,4)</f>
        <v>2.69E-2</v>
      </c>
      <c r="AE27" s="2638">
        <f>ROUND(AVERAGE(J27:J$28)/100,4)</f>
        <v>2.1899999999999999E-2</v>
      </c>
      <c r="AF27" s="2638">
        <f t="shared" ref="AF27" si="106">AE27</f>
        <v>2.1899999999999999E-2</v>
      </c>
      <c r="AG27" s="2638">
        <f>ROUND(AVERAGE(K27:K$28)/100,4)</f>
        <v>2.9399999999999999E-2</v>
      </c>
      <c r="AH27" s="2638">
        <f>ROUND(AVERAGE(L27:L$28)/100,4)</f>
        <v>1.44E-2</v>
      </c>
    </row>
    <row r="28" spans="1:34" s="2655" customFormat="1" ht="13.5" thickBot="1">
      <c r="A28" s="2651" t="s">
        <v>960</v>
      </c>
      <c r="B28" s="2652">
        <f t="shared" si="103"/>
        <v>307.34512863658733</v>
      </c>
      <c r="C28" s="2652">
        <f t="shared" si="103"/>
        <v>257.80556031626975</v>
      </c>
      <c r="D28" s="2652">
        <f t="shared" si="98"/>
        <v>257.80556031626975</v>
      </c>
      <c r="E28" s="2652">
        <f t="shared" si="104"/>
        <v>422.70928459677179</v>
      </c>
      <c r="F28" s="2652">
        <f t="shared" si="104"/>
        <v>229.73803270336617</v>
      </c>
      <c r="G28" s="3435"/>
      <c r="H28" s="2653">
        <v>1</v>
      </c>
      <c r="I28" s="2653">
        <v>2.97</v>
      </c>
      <c r="J28" s="2653">
        <v>2.34</v>
      </c>
      <c r="K28" s="2653">
        <v>3.28</v>
      </c>
      <c r="L28" s="2654">
        <v>1.36</v>
      </c>
      <c r="N28" s="2656">
        <f t="shared" si="100"/>
        <v>2.9700000000000001E-2</v>
      </c>
      <c r="O28" s="2657">
        <f t="shared" si="96"/>
        <v>2.3399999999999997E-2</v>
      </c>
      <c r="P28" s="2657">
        <f t="shared" si="96"/>
        <v>3.2799999999999996E-2</v>
      </c>
      <c r="Q28" s="2657">
        <f t="shared" si="96"/>
        <v>1.3600000000000001E-2</v>
      </c>
      <c r="R28" s="2658"/>
      <c r="S28" s="2659">
        <f>B28/B29-1</f>
        <v>2.7910129219355539E-2</v>
      </c>
      <c r="T28" s="2660">
        <f>C28/C29-1</f>
        <v>2.3037937762975247E-2</v>
      </c>
      <c r="U28" s="2660">
        <f>E28/E29-1</f>
        <v>3.3519033243940788E-2</v>
      </c>
      <c r="V28" s="2660">
        <f>F28/F29-1</f>
        <v>1.2061818076502862E-2</v>
      </c>
      <c r="W28" s="2727" t="s">
        <v>2640</v>
      </c>
      <c r="X28" s="2729">
        <v>1</v>
      </c>
      <c r="Y28" s="2729">
        <v>1</v>
      </c>
      <c r="Z28" s="2729">
        <v>1</v>
      </c>
      <c r="AA28" s="2729">
        <v>1</v>
      </c>
      <c r="AB28" s="2729">
        <v>1</v>
      </c>
      <c r="AD28" s="2962">
        <f>I28/100</f>
        <v>2.9700000000000001E-2</v>
      </c>
      <c r="AE28" s="2962">
        <f>J28/100</f>
        <v>2.3399999999999997E-2</v>
      </c>
      <c r="AF28" s="2962">
        <f>AE28</f>
        <v>2.3399999999999997E-2</v>
      </c>
      <c r="AG28" s="2962">
        <f>K28/100</f>
        <v>3.2799999999999996E-2</v>
      </c>
      <c r="AH28" s="2962">
        <f>L28/100</f>
        <v>1.3600000000000001E-2</v>
      </c>
    </row>
    <row r="29" spans="1:34" ht="13.5" thickBot="1">
      <c r="A29" s="2620" t="s">
        <v>2583</v>
      </c>
      <c r="B29" s="2625">
        <v>299</v>
      </c>
      <c r="C29" s="2625">
        <v>252</v>
      </c>
      <c r="D29" s="2625">
        <f t="shared" si="98"/>
        <v>252</v>
      </c>
      <c r="E29" s="2625">
        <v>409</v>
      </c>
      <c r="F29" s="2626">
        <v>227</v>
      </c>
      <c r="G29" s="3439">
        <v>2013</v>
      </c>
      <c r="H29" s="2661">
        <v>4</v>
      </c>
      <c r="I29" s="2661">
        <v>1.83</v>
      </c>
      <c r="J29" s="2661">
        <v>1.68</v>
      </c>
      <c r="K29" s="2661">
        <v>1.97</v>
      </c>
      <c r="L29" s="2662">
        <v>0.87</v>
      </c>
      <c r="N29" s="2641">
        <f t="shared" si="100"/>
        <v>1.83E-2</v>
      </c>
      <c r="O29" s="2642">
        <f t="shared" si="96"/>
        <v>1.6799999999999999E-2</v>
      </c>
      <c r="P29" s="2642">
        <f t="shared" si="96"/>
        <v>1.9699999999999999E-2</v>
      </c>
      <c r="Q29" s="2642">
        <f t="shared" si="96"/>
        <v>8.6999999999999994E-3</v>
      </c>
      <c r="R29" s="2630"/>
      <c r="S29" s="2631"/>
      <c r="T29" s="2632"/>
      <c r="U29" s="2632"/>
      <c r="V29" s="2632"/>
      <c r="X29" s="2632"/>
      <c r="Y29" s="2632"/>
      <c r="Z29" s="2632"/>
    </row>
    <row r="30" spans="1:34">
      <c r="A30" s="2620" t="s">
        <v>2584</v>
      </c>
      <c r="B30" s="2633">
        <f t="shared" ref="B30:C32" si="107">B29/(1+N29)</f>
        <v>293.62663262299913</v>
      </c>
      <c r="C30" s="2633">
        <f t="shared" si="107"/>
        <v>247.83634933123525</v>
      </c>
      <c r="D30" s="2633">
        <f t="shared" si="98"/>
        <v>247.83634933123525</v>
      </c>
      <c r="E30" s="2633">
        <f t="shared" ref="E30:F32" si="108">E29/(1+P29)</f>
        <v>401.09836226341076</v>
      </c>
      <c r="F30" s="2633">
        <f t="shared" si="108"/>
        <v>225.04213343908003</v>
      </c>
      <c r="G30" s="3440"/>
      <c r="H30" s="2644">
        <v>3</v>
      </c>
      <c r="I30" s="2644">
        <v>1.86</v>
      </c>
      <c r="J30" s="2644">
        <v>1.72</v>
      </c>
      <c r="K30" s="2644">
        <v>1.98</v>
      </c>
      <c r="L30" s="2645">
        <v>0.88</v>
      </c>
      <c r="N30" s="2628">
        <f t="shared" si="100"/>
        <v>1.8600000000000002E-2</v>
      </c>
      <c r="O30" s="2646">
        <f t="shared" si="96"/>
        <v>1.72E-2</v>
      </c>
      <c r="P30" s="2646">
        <f t="shared" si="96"/>
        <v>1.9799999999999998E-2</v>
      </c>
      <c r="Q30" s="2646">
        <f t="shared" si="96"/>
        <v>8.8000000000000005E-3</v>
      </c>
      <c r="R30" s="2630"/>
      <c r="S30" s="2628"/>
      <c r="T30" s="2629"/>
      <c r="U30" s="2629"/>
      <c r="V30" s="2629"/>
    </row>
    <row r="31" spans="1:34">
      <c r="A31" s="2620" t="s">
        <v>2585</v>
      </c>
      <c r="B31" s="2633">
        <f t="shared" si="107"/>
        <v>288.2649053828776</v>
      </c>
      <c r="C31" s="2633">
        <f t="shared" si="107"/>
        <v>243.64564425013293</v>
      </c>
      <c r="D31" s="2633">
        <f t="shared" si="98"/>
        <v>243.64564425013293</v>
      </c>
      <c r="E31" s="2633">
        <f t="shared" si="108"/>
        <v>393.31080825986544</v>
      </c>
      <c r="F31" s="2633">
        <f t="shared" si="108"/>
        <v>223.07903790551154</v>
      </c>
      <c r="G31" s="3440"/>
      <c r="H31" s="2624">
        <v>2</v>
      </c>
      <c r="I31" s="2624">
        <v>2.04</v>
      </c>
      <c r="J31" s="2624">
        <v>2.33</v>
      </c>
      <c r="K31" s="2624">
        <v>2.0699999999999998</v>
      </c>
      <c r="L31" s="2635">
        <v>0.69</v>
      </c>
      <c r="N31" s="2628">
        <f t="shared" si="100"/>
        <v>2.0400000000000001E-2</v>
      </c>
      <c r="O31" s="2646">
        <f t="shared" si="96"/>
        <v>2.3300000000000001E-2</v>
      </c>
      <c r="P31" s="2646">
        <f t="shared" si="96"/>
        <v>2.07E-2</v>
      </c>
      <c r="Q31" s="2646">
        <f t="shared" si="96"/>
        <v>6.8999999999999999E-3</v>
      </c>
      <c r="R31" s="2630"/>
      <c r="S31" s="2628"/>
      <c r="T31" s="2629"/>
      <c r="U31" s="2629"/>
      <c r="V31" s="2629"/>
      <c r="X31" s="2730"/>
      <c r="Y31" s="2732"/>
    </row>
    <row r="32" spans="1:34">
      <c r="A32" s="2620" t="s">
        <v>2586</v>
      </c>
      <c r="B32" s="2633">
        <f t="shared" si="107"/>
        <v>282.50186729015837</v>
      </c>
      <c r="C32" s="2633">
        <f t="shared" si="107"/>
        <v>238.09796174155468</v>
      </c>
      <c r="D32" s="2633">
        <f t="shared" si="98"/>
        <v>238.09796174155468</v>
      </c>
      <c r="E32" s="2633">
        <f t="shared" si="108"/>
        <v>385.33438646014054</v>
      </c>
      <c r="F32" s="2633">
        <f t="shared" si="108"/>
        <v>221.55034055567739</v>
      </c>
      <c r="G32" s="3441"/>
      <c r="H32" s="2623">
        <v>1</v>
      </c>
      <c r="I32" s="2623">
        <v>1.67</v>
      </c>
      <c r="J32" s="2623">
        <v>1.31</v>
      </c>
      <c r="K32" s="2623">
        <v>1.85</v>
      </c>
      <c r="L32" s="2634">
        <v>0.96</v>
      </c>
      <c r="N32" s="2636">
        <f t="shared" si="100"/>
        <v>1.67E-2</v>
      </c>
      <c r="O32" s="2637">
        <f t="shared" si="96"/>
        <v>1.3100000000000001E-2</v>
      </c>
      <c r="P32" s="2637">
        <f t="shared" si="96"/>
        <v>1.8500000000000003E-2</v>
      </c>
      <c r="Q32" s="2637">
        <f t="shared" si="96"/>
        <v>9.5999999999999992E-3</v>
      </c>
      <c r="R32" s="2630"/>
      <c r="S32" s="2636">
        <f>B32/B33-1</f>
        <v>1.6193767230785472E-2</v>
      </c>
      <c r="T32" s="2637">
        <f>C32/C33-1</f>
        <v>1.7512657015190891E-2</v>
      </c>
      <c r="U32" s="2637">
        <f>E32/E33-1</f>
        <v>1.6713420739157048E-2</v>
      </c>
      <c r="V32" s="2637">
        <f>F32/F33-1</f>
        <v>7.0470025258062563E-3</v>
      </c>
      <c r="X32" s="2731"/>
      <c r="Y32" s="2638"/>
      <c r="Z32" s="2638"/>
    </row>
    <row r="33" spans="1:26" ht="13.5" thickBot="1">
      <c r="A33" s="2620" t="s">
        <v>2587</v>
      </c>
      <c r="B33" s="2663">
        <v>278</v>
      </c>
      <c r="C33" s="2663">
        <v>234</v>
      </c>
      <c r="D33" s="2663">
        <f t="shared" si="98"/>
        <v>234</v>
      </c>
      <c r="E33" s="2663">
        <v>379</v>
      </c>
      <c r="F33" s="2664">
        <v>220</v>
      </c>
      <c r="G33" s="3434">
        <v>2012</v>
      </c>
      <c r="H33" s="2639">
        <v>4</v>
      </c>
      <c r="I33" s="2639">
        <v>0.91</v>
      </c>
      <c r="J33" s="2639">
        <v>0.68</v>
      </c>
      <c r="K33" s="2639">
        <v>0.98</v>
      </c>
      <c r="L33" s="2640">
        <v>0.9</v>
      </c>
      <c r="N33" s="2628">
        <f t="shared" si="100"/>
        <v>9.1000000000000004E-3</v>
      </c>
      <c r="O33" s="2629">
        <f t="shared" si="100"/>
        <v>6.8000000000000005E-3</v>
      </c>
      <c r="P33" s="2629">
        <f t="shared" si="100"/>
        <v>9.7999999999999997E-3</v>
      </c>
      <c r="Q33" s="2629">
        <f t="shared" si="100"/>
        <v>9.0000000000000011E-3</v>
      </c>
      <c r="R33" s="2630"/>
      <c r="S33" s="2631"/>
      <c r="T33" s="2632"/>
      <c r="U33" s="2632"/>
      <c r="V33" s="2632"/>
      <c r="X33" s="2632"/>
      <c r="Y33" s="2632"/>
      <c r="Z33" s="2632"/>
    </row>
    <row r="34" spans="1:26">
      <c r="A34" s="2620" t="s">
        <v>2588</v>
      </c>
      <c r="B34" s="2633">
        <f>B33/(1+N33)</f>
        <v>275.49301357645425</v>
      </c>
      <c r="C34" s="2633">
        <f>C33/(1+O33)</f>
        <v>232.41954707985698</v>
      </c>
      <c r="D34" s="2633">
        <f t="shared" si="98"/>
        <v>232.41954707985698</v>
      </c>
      <c r="E34" s="2633">
        <f t="shared" ref="E34:F36" si="109">E33/(1+P33)</f>
        <v>375.32184591008121</v>
      </c>
      <c r="F34" s="2633">
        <f t="shared" si="109"/>
        <v>218.03766105054513</v>
      </c>
      <c r="G34" s="3432"/>
      <c r="H34" s="2644">
        <v>3</v>
      </c>
      <c r="I34" s="2644">
        <v>0.09</v>
      </c>
      <c r="J34" s="2644">
        <v>0.28999999999999998</v>
      </c>
      <c r="K34" s="2644">
        <v>-0.01</v>
      </c>
      <c r="L34" s="2645">
        <v>0.57999999999999996</v>
      </c>
      <c r="N34" s="2628">
        <f t="shared" si="100"/>
        <v>8.9999999999999998E-4</v>
      </c>
      <c r="O34" s="2629">
        <f t="shared" si="100"/>
        <v>2.8999999999999998E-3</v>
      </c>
      <c r="P34" s="2629">
        <f t="shared" si="100"/>
        <v>-1E-4</v>
      </c>
      <c r="Q34" s="2629">
        <f t="shared" si="100"/>
        <v>5.7999999999999996E-3</v>
      </c>
      <c r="R34" s="2630"/>
      <c r="S34" s="2628"/>
      <c r="T34" s="2629"/>
      <c r="U34" s="2629"/>
      <c r="V34" s="2629"/>
    </row>
    <row r="35" spans="1:26">
      <c r="A35" s="2620" t="s">
        <v>2589</v>
      </c>
      <c r="B35" s="2633">
        <f>B34/(1+N34)</f>
        <v>275.24529281292263</v>
      </c>
      <c r="C35" s="2633">
        <f>C34/(1+O34)</f>
        <v>231.74747938962707</v>
      </c>
      <c r="D35" s="2633">
        <f t="shared" si="98"/>
        <v>231.74747938962707</v>
      </c>
      <c r="E35" s="2633">
        <f t="shared" si="109"/>
        <v>375.35938184826603</v>
      </c>
      <c r="F35" s="2633">
        <f t="shared" si="109"/>
        <v>216.78033510692495</v>
      </c>
      <c r="G35" s="3432"/>
      <c r="H35" s="2624">
        <v>2</v>
      </c>
      <c r="I35" s="2624">
        <v>0.02</v>
      </c>
      <c r="J35" s="2624">
        <v>0.12</v>
      </c>
      <c r="K35" s="2624">
        <v>-0.08</v>
      </c>
      <c r="L35" s="2635">
        <v>1.24</v>
      </c>
      <c r="N35" s="2628">
        <f t="shared" si="100"/>
        <v>2.0000000000000001E-4</v>
      </c>
      <c r="O35" s="2629">
        <f t="shared" si="100"/>
        <v>1.1999999999999999E-3</v>
      </c>
      <c r="P35" s="2629">
        <f t="shared" si="100"/>
        <v>-8.0000000000000004E-4</v>
      </c>
      <c r="Q35" s="2629">
        <f t="shared" si="100"/>
        <v>1.24E-2</v>
      </c>
      <c r="R35" s="2630"/>
      <c r="S35" s="2628"/>
      <c r="T35" s="2629"/>
      <c r="U35" s="2629"/>
      <c r="V35" s="2629"/>
    </row>
    <row r="36" spans="1:26" ht="13.5" thickBot="1">
      <c r="A36" s="2620" t="s">
        <v>2590</v>
      </c>
      <c r="B36" s="2633">
        <f>B35/(1+N35)</f>
        <v>275.19025476197027</v>
      </c>
      <c r="C36" s="2665">
        <v>232</v>
      </c>
      <c r="D36" s="2665">
        <f t="shared" si="98"/>
        <v>232</v>
      </c>
      <c r="E36" s="2633">
        <f t="shared" si="109"/>
        <v>375.65990977608692</v>
      </c>
      <c r="F36" s="2633">
        <f t="shared" si="109"/>
        <v>214.12518283971252</v>
      </c>
      <c r="G36" s="3435"/>
      <c r="H36" s="2623">
        <v>1</v>
      </c>
      <c r="I36" s="2623">
        <v>0.02</v>
      </c>
      <c r="J36" s="2623">
        <v>0.13</v>
      </c>
      <c r="K36" s="2623">
        <v>-0.04</v>
      </c>
      <c r="L36" s="2634">
        <v>0.46</v>
      </c>
      <c r="N36" s="2628">
        <f t="shared" si="100"/>
        <v>2.0000000000000001E-4</v>
      </c>
      <c r="O36" s="2629">
        <f t="shared" si="100"/>
        <v>1.2999999999999999E-3</v>
      </c>
      <c r="P36" s="2629">
        <f t="shared" si="100"/>
        <v>-4.0000000000000002E-4</v>
      </c>
      <c r="Q36" s="2629">
        <f t="shared" si="100"/>
        <v>4.5999999999999999E-3</v>
      </c>
      <c r="R36" s="2630"/>
      <c r="S36" s="2636">
        <f>B36/B37-1</f>
        <v>6.9183549807361189E-4</v>
      </c>
      <c r="T36" s="2637">
        <f>C36/C37-1</f>
        <v>0</v>
      </c>
      <c r="U36" s="2637">
        <f>E36/E37-1</f>
        <v>-9.0449527636460303E-4</v>
      </c>
      <c r="V36" s="2637">
        <f>F36/F37-1</f>
        <v>5.2825485432512753E-3</v>
      </c>
      <c r="X36" s="2638"/>
      <c r="Y36" s="2638"/>
      <c r="Z36" s="2638"/>
    </row>
    <row r="37" spans="1:26" ht="13.5" thickBot="1">
      <c r="A37" s="2620" t="s">
        <v>2591</v>
      </c>
      <c r="B37" s="2625">
        <v>275</v>
      </c>
      <c r="C37" s="2625">
        <v>232</v>
      </c>
      <c r="D37" s="2625">
        <f t="shared" si="98"/>
        <v>232</v>
      </c>
      <c r="E37" s="2625">
        <v>376</v>
      </c>
      <c r="F37" s="2626">
        <v>213</v>
      </c>
      <c r="G37" s="3434">
        <v>2011</v>
      </c>
      <c r="H37" s="2639">
        <v>4</v>
      </c>
      <c r="I37" s="2639">
        <v>-0.2</v>
      </c>
      <c r="J37" s="2639">
        <v>0.04</v>
      </c>
      <c r="K37" s="2639">
        <v>-0.34</v>
      </c>
      <c r="L37" s="2640">
        <v>0.46</v>
      </c>
      <c r="N37" s="2641">
        <f t="shared" si="100"/>
        <v>-2E-3</v>
      </c>
      <c r="O37" s="2642">
        <f t="shared" si="100"/>
        <v>4.0000000000000002E-4</v>
      </c>
      <c r="P37" s="2642">
        <f t="shared" si="100"/>
        <v>-3.4000000000000002E-3</v>
      </c>
      <c r="Q37" s="2642">
        <f t="shared" si="100"/>
        <v>4.5999999999999999E-3</v>
      </c>
      <c r="R37" s="2630"/>
      <c r="S37" s="2631"/>
      <c r="T37" s="2632"/>
      <c r="U37" s="2632"/>
      <c r="V37" s="2632"/>
      <c r="X37" s="2632"/>
      <c r="Y37" s="2632"/>
      <c r="Z37" s="2632"/>
    </row>
    <row r="38" spans="1:26">
      <c r="A38" s="2620" t="s">
        <v>2592</v>
      </c>
      <c r="B38" s="2633">
        <f t="shared" ref="B38:C40" si="110">B37/(1+N37)</f>
        <v>275.55110220440883</v>
      </c>
      <c r="C38" s="2633">
        <f t="shared" si="110"/>
        <v>231.90723710515795</v>
      </c>
      <c r="D38" s="2633">
        <f t="shared" si="98"/>
        <v>231.90723710515795</v>
      </c>
      <c r="E38" s="2633">
        <f t="shared" ref="E38:F40" si="111">E37/(1+P37)</f>
        <v>377.28276138872161</v>
      </c>
      <c r="F38" s="2633">
        <f t="shared" si="111"/>
        <v>212.02468644236512</v>
      </c>
      <c r="G38" s="3432">
        <v>2011</v>
      </c>
      <c r="H38" s="2644">
        <v>3</v>
      </c>
      <c r="I38" s="2644">
        <v>0.13</v>
      </c>
      <c r="J38" s="2644">
        <v>0.75</v>
      </c>
      <c r="K38" s="2644">
        <v>-0.08</v>
      </c>
      <c r="L38" s="2645">
        <v>0.53</v>
      </c>
      <c r="N38" s="2628">
        <f t="shared" si="100"/>
        <v>1.2999999999999999E-3</v>
      </c>
      <c r="O38" s="2646">
        <f t="shared" si="100"/>
        <v>7.4999999999999997E-3</v>
      </c>
      <c r="P38" s="2646">
        <f t="shared" si="100"/>
        <v>-8.0000000000000004E-4</v>
      </c>
      <c r="Q38" s="2646">
        <f t="shared" si="100"/>
        <v>5.3E-3</v>
      </c>
      <c r="R38" s="2630"/>
      <c r="S38" s="2628"/>
      <c r="T38" s="2629"/>
      <c r="U38" s="2629"/>
      <c r="V38" s="2629"/>
    </row>
    <row r="39" spans="1:26">
      <c r="A39" s="2620" t="s">
        <v>2593</v>
      </c>
      <c r="B39" s="2633">
        <f t="shared" si="110"/>
        <v>275.19335084830601</v>
      </c>
      <c r="C39" s="2633">
        <f t="shared" si="110"/>
        <v>230.18088050139744</v>
      </c>
      <c r="D39" s="2633">
        <f t="shared" si="98"/>
        <v>230.18088050139744</v>
      </c>
      <c r="E39" s="2633">
        <f t="shared" si="111"/>
        <v>377.58482925212331</v>
      </c>
      <c r="F39" s="2633">
        <f t="shared" si="111"/>
        <v>210.90687997847917</v>
      </c>
      <c r="G39" s="3432">
        <v>2011</v>
      </c>
      <c r="H39" s="2624">
        <v>2</v>
      </c>
      <c r="I39" s="2624">
        <v>-0.4</v>
      </c>
      <c r="J39" s="2624">
        <v>0.17</v>
      </c>
      <c r="K39" s="2624">
        <v>-0.57999999999999996</v>
      </c>
      <c r="L39" s="2635">
        <v>-0.2</v>
      </c>
      <c r="N39" s="2628">
        <f t="shared" si="100"/>
        <v>-4.0000000000000001E-3</v>
      </c>
      <c r="O39" s="2646">
        <f t="shared" si="100"/>
        <v>1.7000000000000001E-3</v>
      </c>
      <c r="P39" s="2646">
        <f t="shared" si="100"/>
        <v>-5.7999999999999996E-3</v>
      </c>
      <c r="Q39" s="2646">
        <f t="shared" si="100"/>
        <v>-2E-3</v>
      </c>
      <c r="R39" s="2630"/>
      <c r="S39" s="2628"/>
      <c r="T39" s="2629"/>
      <c r="U39" s="2629"/>
      <c r="V39" s="2629"/>
    </row>
    <row r="40" spans="1:26" ht="13.5" thickBot="1">
      <c r="A40" s="2620" t="s">
        <v>2594</v>
      </c>
      <c r="B40" s="2633">
        <f t="shared" si="110"/>
        <v>276.29854502841971</v>
      </c>
      <c r="C40" s="2633">
        <f t="shared" si="110"/>
        <v>229.79023709833027</v>
      </c>
      <c r="D40" s="2633">
        <f t="shared" si="98"/>
        <v>229.79023709833027</v>
      </c>
      <c r="E40" s="2633">
        <f t="shared" si="111"/>
        <v>379.78759731655936</v>
      </c>
      <c r="F40" s="2633">
        <f t="shared" si="111"/>
        <v>211.32953905659235</v>
      </c>
      <c r="G40" s="3435">
        <v>2011</v>
      </c>
      <c r="H40" s="2623">
        <v>1</v>
      </c>
      <c r="I40" s="2623">
        <v>2.65</v>
      </c>
      <c r="J40" s="2623">
        <v>3.76</v>
      </c>
      <c r="K40" s="2623">
        <v>1.89</v>
      </c>
      <c r="L40" s="2634">
        <v>7.95</v>
      </c>
      <c r="N40" s="2636">
        <f t="shared" si="100"/>
        <v>2.6499999999999999E-2</v>
      </c>
      <c r="O40" s="2637">
        <f t="shared" si="100"/>
        <v>3.7599999999999995E-2</v>
      </c>
      <c r="P40" s="2637">
        <f t="shared" si="100"/>
        <v>1.89E-2</v>
      </c>
      <c r="Q40" s="2637">
        <f t="shared" si="100"/>
        <v>7.9500000000000001E-2</v>
      </c>
      <c r="R40" s="2630"/>
      <c r="S40" s="2636">
        <f>B40/B41-1</f>
        <v>2.713213765211786E-2</v>
      </c>
      <c r="T40" s="2637">
        <f>C40/C41-1</f>
        <v>3.9774828499231862E-2</v>
      </c>
      <c r="U40" s="2637">
        <f>E40/E41-1</f>
        <v>1.8197311840641772E-2</v>
      </c>
      <c r="V40" s="2637">
        <f>F40/F41-1</f>
        <v>7.8211933962205826E-2</v>
      </c>
      <c r="X40" s="2638"/>
      <c r="Y40" s="2638"/>
      <c r="Z40" s="2638"/>
    </row>
    <row r="41" spans="1:26" ht="13.5" thickBot="1">
      <c r="A41" s="2620" t="s">
        <v>2595</v>
      </c>
      <c r="B41" s="2625">
        <v>269</v>
      </c>
      <c r="C41" s="2625">
        <v>221</v>
      </c>
      <c r="D41" s="2625">
        <f t="shared" si="98"/>
        <v>221</v>
      </c>
      <c r="E41" s="2625">
        <v>373</v>
      </c>
      <c r="F41" s="2626">
        <v>196</v>
      </c>
      <c r="G41" s="3434">
        <v>2010</v>
      </c>
      <c r="H41" s="2639">
        <v>4</v>
      </c>
      <c r="I41" s="2639">
        <v>5.72</v>
      </c>
      <c r="J41" s="2639">
        <v>6.57</v>
      </c>
      <c r="K41" s="2639">
        <v>5.72</v>
      </c>
      <c r="L41" s="2640">
        <v>2.72</v>
      </c>
      <c r="N41" s="2628">
        <f t="shared" si="100"/>
        <v>5.7200000000000001E-2</v>
      </c>
      <c r="O41" s="2629">
        <f t="shared" si="100"/>
        <v>6.5700000000000008E-2</v>
      </c>
      <c r="P41" s="2629">
        <f t="shared" si="100"/>
        <v>5.7200000000000001E-2</v>
      </c>
      <c r="Q41" s="2629">
        <f t="shared" si="100"/>
        <v>2.7200000000000002E-2</v>
      </c>
      <c r="R41" s="2630"/>
      <c r="S41" s="2631"/>
      <c r="T41" s="2632"/>
      <c r="U41" s="2632"/>
      <c r="V41" s="2632"/>
      <c r="X41" s="2632"/>
      <c r="Y41" s="2632"/>
      <c r="Z41" s="2632"/>
    </row>
    <row r="42" spans="1:26">
      <c r="A42" s="2620" t="s">
        <v>2596</v>
      </c>
      <c r="B42" s="2633">
        <f t="shared" ref="B42:C44" si="112">B41/(1+N41)</f>
        <v>254.44570563753314</v>
      </c>
      <c r="C42" s="2633">
        <f t="shared" si="112"/>
        <v>207.37543398705074</v>
      </c>
      <c r="D42" s="2633">
        <f t="shared" si="98"/>
        <v>207.37543398705074</v>
      </c>
      <c r="E42" s="2633">
        <f t="shared" ref="E42:F44" si="113">E41/(1+P41)</f>
        <v>352.81876655315932</v>
      </c>
      <c r="F42" s="2633">
        <f t="shared" si="113"/>
        <v>190.809968847352</v>
      </c>
      <c r="G42" s="3432">
        <v>2010</v>
      </c>
      <c r="H42" s="2644">
        <v>3</v>
      </c>
      <c r="I42" s="2644">
        <v>4.7300000000000004</v>
      </c>
      <c r="J42" s="2644">
        <v>3.9</v>
      </c>
      <c r="K42" s="2644">
        <v>5.03</v>
      </c>
      <c r="L42" s="2645">
        <v>4.21</v>
      </c>
      <c r="N42" s="2628">
        <f t="shared" si="100"/>
        <v>4.7300000000000002E-2</v>
      </c>
      <c r="O42" s="2629">
        <f t="shared" si="100"/>
        <v>3.9E-2</v>
      </c>
      <c r="P42" s="2629">
        <f t="shared" si="100"/>
        <v>5.0300000000000004E-2</v>
      </c>
      <c r="Q42" s="2629">
        <f t="shared" si="100"/>
        <v>4.2099999999999999E-2</v>
      </c>
      <c r="R42" s="2630"/>
      <c r="S42" s="2628"/>
      <c r="T42" s="2629"/>
      <c r="U42" s="2629"/>
      <c r="V42" s="2629"/>
    </row>
    <row r="43" spans="1:26">
      <c r="A43" s="2620" t="s">
        <v>2597</v>
      </c>
      <c r="B43" s="2633">
        <f t="shared" si="112"/>
        <v>242.95398227588385</v>
      </c>
      <c r="C43" s="2633">
        <f t="shared" si="112"/>
        <v>199.59137053614126</v>
      </c>
      <c r="D43" s="2633">
        <f t="shared" si="98"/>
        <v>199.59137053614126</v>
      </c>
      <c r="E43" s="2633">
        <f t="shared" si="113"/>
        <v>335.92189522342125</v>
      </c>
      <c r="F43" s="2633">
        <f t="shared" si="113"/>
        <v>183.10139991109489</v>
      </c>
      <c r="G43" s="3432">
        <v>2010</v>
      </c>
      <c r="H43" s="2624">
        <v>2</v>
      </c>
      <c r="I43" s="2624">
        <v>4.6900000000000004</v>
      </c>
      <c r="J43" s="2624">
        <v>3.55</v>
      </c>
      <c r="K43" s="2624">
        <v>5.07</v>
      </c>
      <c r="L43" s="2635">
        <v>4.2300000000000004</v>
      </c>
      <c r="N43" s="2628">
        <f t="shared" si="100"/>
        <v>4.6900000000000004E-2</v>
      </c>
      <c r="O43" s="2629">
        <f t="shared" si="100"/>
        <v>3.5499999999999997E-2</v>
      </c>
      <c r="P43" s="2629">
        <f t="shared" si="100"/>
        <v>5.0700000000000002E-2</v>
      </c>
      <c r="Q43" s="2629">
        <f t="shared" si="100"/>
        <v>4.2300000000000004E-2</v>
      </c>
      <c r="R43" s="2630"/>
      <c r="S43" s="2628"/>
      <c r="T43" s="2629"/>
      <c r="U43" s="2629"/>
      <c r="V43" s="2629"/>
    </row>
    <row r="44" spans="1:26" ht="13.5" thickBot="1">
      <c r="A44" s="2620" t="s">
        <v>2598</v>
      </c>
      <c r="B44" s="2633">
        <f t="shared" si="112"/>
        <v>232.06990378821649</v>
      </c>
      <c r="C44" s="2633">
        <f t="shared" si="112"/>
        <v>192.74878854286936</v>
      </c>
      <c r="D44" s="2633">
        <f t="shared" si="98"/>
        <v>192.74878854286936</v>
      </c>
      <c r="E44" s="2633">
        <f t="shared" si="113"/>
        <v>319.71247284992984</v>
      </c>
      <c r="F44" s="2633">
        <f t="shared" si="113"/>
        <v>175.67053622862409</v>
      </c>
      <c r="G44" s="3435">
        <v>2010</v>
      </c>
      <c r="H44" s="2623">
        <v>1</v>
      </c>
      <c r="I44" s="2623">
        <v>5.4</v>
      </c>
      <c r="J44" s="2623">
        <v>3.2</v>
      </c>
      <c r="K44" s="2623">
        <v>6.16</v>
      </c>
      <c r="L44" s="2634">
        <v>4.51</v>
      </c>
      <c r="N44" s="2628">
        <f t="shared" si="100"/>
        <v>5.4000000000000006E-2</v>
      </c>
      <c r="O44" s="2629">
        <f t="shared" si="100"/>
        <v>3.2000000000000001E-2</v>
      </c>
      <c r="P44" s="2629">
        <f t="shared" si="100"/>
        <v>6.1600000000000002E-2</v>
      </c>
      <c r="Q44" s="2629">
        <f t="shared" si="100"/>
        <v>4.5100000000000001E-2</v>
      </c>
      <c r="R44" s="2630"/>
      <c r="S44" s="2636">
        <f>B44/B45-1</f>
        <v>5.4863199037347599E-2</v>
      </c>
      <c r="T44" s="2637">
        <f>C44/C45-1</f>
        <v>3.0742184721226584E-2</v>
      </c>
      <c r="U44" s="2637">
        <f>E44/E45-1</f>
        <v>6.2167683886810154E-2</v>
      </c>
      <c r="V44" s="2637">
        <f>F44/F45-1</f>
        <v>4.5657953741810031E-2</v>
      </c>
      <c r="X44" s="2638"/>
      <c r="Y44" s="2638"/>
      <c r="Z44" s="2638"/>
    </row>
    <row r="45" spans="1:26" ht="13.5" thickBot="1">
      <c r="A45" s="2620" t="s">
        <v>2599</v>
      </c>
      <c r="B45" s="2625">
        <v>220</v>
      </c>
      <c r="C45" s="2625">
        <v>187</v>
      </c>
      <c r="D45" s="2625">
        <f t="shared" si="98"/>
        <v>187</v>
      </c>
      <c r="E45" s="2625">
        <v>301</v>
      </c>
      <c r="F45" s="2626">
        <v>168</v>
      </c>
      <c r="G45" s="3434">
        <v>2009</v>
      </c>
      <c r="H45" s="2639">
        <v>4</v>
      </c>
      <c r="I45" s="2639">
        <v>2.2999999999999998</v>
      </c>
      <c r="J45" s="2639">
        <v>1.04</v>
      </c>
      <c r="K45" s="2639">
        <v>2.84</v>
      </c>
      <c r="L45" s="2640">
        <v>0.67</v>
      </c>
      <c r="N45" s="2641">
        <f t="shared" si="100"/>
        <v>2.3E-2</v>
      </c>
      <c r="O45" s="2642">
        <f t="shared" si="100"/>
        <v>1.04E-2</v>
      </c>
      <c r="P45" s="2642">
        <f t="shared" si="100"/>
        <v>2.8399999999999998E-2</v>
      </c>
      <c r="Q45" s="2642">
        <f t="shared" si="100"/>
        <v>6.7000000000000002E-3</v>
      </c>
      <c r="R45" s="2630"/>
      <c r="S45" s="2631"/>
      <c r="T45" s="2632"/>
      <c r="U45" s="2632"/>
      <c r="V45" s="2632"/>
      <c r="X45" s="2632"/>
      <c r="Y45" s="2632"/>
      <c r="Z45" s="2632"/>
    </row>
    <row r="46" spans="1:26">
      <c r="A46" s="2620" t="s">
        <v>2600</v>
      </c>
      <c r="B46" s="2633">
        <f t="shared" ref="B46:C48" si="114">B45/(1+N45)</f>
        <v>215.05376344086022</v>
      </c>
      <c r="C46" s="2633">
        <f t="shared" si="114"/>
        <v>185.0752177355503</v>
      </c>
      <c r="D46" s="2633">
        <f t="shared" si="98"/>
        <v>185.0752177355503</v>
      </c>
      <c r="E46" s="2633">
        <f t="shared" ref="E46:F48" si="115">E45/(1+P45)</f>
        <v>292.68767016725008</v>
      </c>
      <c r="F46" s="2633">
        <f t="shared" si="115"/>
        <v>166.88189132810174</v>
      </c>
      <c r="G46" s="3432">
        <v>2009</v>
      </c>
      <c r="H46" s="2644">
        <v>3</v>
      </c>
      <c r="I46" s="2644">
        <v>2.1</v>
      </c>
      <c r="J46" s="2644">
        <v>1.86</v>
      </c>
      <c r="K46" s="2644">
        <v>2.29</v>
      </c>
      <c r="L46" s="2645">
        <v>0.85</v>
      </c>
      <c r="N46" s="2628">
        <f t="shared" si="100"/>
        <v>2.1000000000000001E-2</v>
      </c>
      <c r="O46" s="2646">
        <f t="shared" si="100"/>
        <v>1.8600000000000002E-2</v>
      </c>
      <c r="P46" s="2646">
        <f t="shared" si="100"/>
        <v>2.29E-2</v>
      </c>
      <c r="Q46" s="2646">
        <f t="shared" si="100"/>
        <v>8.5000000000000006E-3</v>
      </c>
      <c r="R46" s="2630"/>
      <c r="S46" s="2628"/>
      <c r="T46" s="2629"/>
      <c r="U46" s="2629"/>
      <c r="V46" s="2629"/>
    </row>
    <row r="47" spans="1:26">
      <c r="A47" s="2620" t="s">
        <v>2601</v>
      </c>
      <c r="B47" s="2633">
        <f t="shared" si="114"/>
        <v>210.630522469011</v>
      </c>
      <c r="C47" s="2633">
        <f t="shared" si="114"/>
        <v>181.69567812247232</v>
      </c>
      <c r="D47" s="2633">
        <f t="shared" si="98"/>
        <v>181.69567812247232</v>
      </c>
      <c r="E47" s="2633">
        <f t="shared" si="115"/>
        <v>286.13517466736738</v>
      </c>
      <c r="F47" s="2633">
        <f t="shared" si="115"/>
        <v>165.47535084591149</v>
      </c>
      <c r="G47" s="3432">
        <v>2009</v>
      </c>
      <c r="H47" s="2624">
        <v>2</v>
      </c>
      <c r="I47" s="2624">
        <v>0.86</v>
      </c>
      <c r="J47" s="2624">
        <v>-1.1299999999999999</v>
      </c>
      <c r="K47" s="2624">
        <v>1.79</v>
      </c>
      <c r="L47" s="2635">
        <v>-2.0699999999999998</v>
      </c>
      <c r="N47" s="2628">
        <f t="shared" si="100"/>
        <v>8.6E-3</v>
      </c>
      <c r="O47" s="2646">
        <f t="shared" si="100"/>
        <v>-1.1299999999999999E-2</v>
      </c>
      <c r="P47" s="2646">
        <f t="shared" si="100"/>
        <v>1.7899999999999999E-2</v>
      </c>
      <c r="Q47" s="2646">
        <f t="shared" si="100"/>
        <v>-2.07E-2</v>
      </c>
      <c r="R47" s="2630"/>
      <c r="S47" s="2628"/>
      <c r="T47" s="2629"/>
      <c r="U47" s="2629"/>
      <c r="V47" s="2629"/>
    </row>
    <row r="48" spans="1:26">
      <c r="A48" s="2620" t="s">
        <v>2602</v>
      </c>
      <c r="B48" s="2633">
        <f t="shared" si="114"/>
        <v>208.83454537875372</v>
      </c>
      <c r="C48" s="2633">
        <f t="shared" si="114"/>
        <v>183.77230517090351</v>
      </c>
      <c r="D48" s="2633">
        <f t="shared" si="98"/>
        <v>183.77230517090351</v>
      </c>
      <c r="E48" s="2633">
        <f t="shared" si="115"/>
        <v>281.10342338870947</v>
      </c>
      <c r="F48" s="2633">
        <f t="shared" si="115"/>
        <v>168.97309388942256</v>
      </c>
      <c r="G48" s="3435">
        <v>2009</v>
      </c>
      <c r="H48" s="2623">
        <v>1</v>
      </c>
      <c r="I48" s="2623">
        <v>-2.64</v>
      </c>
      <c r="J48" s="2623">
        <v>-2.5299999999999998</v>
      </c>
      <c r="K48" s="2623">
        <v>-3.02</v>
      </c>
      <c r="L48" s="2634">
        <v>1.52</v>
      </c>
      <c r="N48" s="2636">
        <f t="shared" si="100"/>
        <v>-2.64E-2</v>
      </c>
      <c r="O48" s="2637">
        <f t="shared" si="100"/>
        <v>-2.53E-2</v>
      </c>
      <c r="P48" s="2637">
        <f t="shared" si="100"/>
        <v>-3.0200000000000001E-2</v>
      </c>
      <c r="Q48" s="2637">
        <f t="shared" si="100"/>
        <v>1.52E-2</v>
      </c>
      <c r="R48" s="2630"/>
      <c r="S48" s="2636">
        <f>B48/B49-1</f>
        <v>-2.4137638417038754E-2</v>
      </c>
      <c r="T48" s="2637">
        <f>C48/C49-1</f>
        <v>-2.248773845264096E-2</v>
      </c>
      <c r="U48" s="2637">
        <f>E48/E49-1</f>
        <v>-2.7323794502735366E-2</v>
      </c>
      <c r="V48" s="2637">
        <f>F48/F49-1</f>
        <v>1.7910204153148035E-2</v>
      </c>
      <c r="X48" s="2638"/>
      <c r="Y48" s="2638"/>
      <c r="Z48" s="2638"/>
    </row>
    <row r="49" spans="1:26" ht="13.5" thickBot="1">
      <c r="A49" s="2620" t="s">
        <v>2603</v>
      </c>
      <c r="B49" s="2663">
        <v>214</v>
      </c>
      <c r="C49" s="2663">
        <v>188</v>
      </c>
      <c r="D49" s="2663">
        <f t="shared" si="98"/>
        <v>188</v>
      </c>
      <c r="E49" s="2663">
        <v>289</v>
      </c>
      <c r="F49" s="2664">
        <v>166</v>
      </c>
      <c r="G49" s="3434">
        <v>2008</v>
      </c>
      <c r="H49" s="2639">
        <v>4</v>
      </c>
      <c r="I49" s="2639">
        <v>1.73</v>
      </c>
      <c r="J49" s="2639">
        <v>0.03</v>
      </c>
      <c r="K49" s="2639">
        <v>2.59</v>
      </c>
      <c r="L49" s="2640">
        <v>-1.66</v>
      </c>
      <c r="N49" s="2628">
        <f t="shared" si="100"/>
        <v>1.7299999999999999E-2</v>
      </c>
      <c r="O49" s="2629">
        <f t="shared" si="100"/>
        <v>2.9999999999999997E-4</v>
      </c>
      <c r="P49" s="2629">
        <f t="shared" si="100"/>
        <v>2.5899999999999999E-2</v>
      </c>
      <c r="Q49" s="2629">
        <f t="shared" si="100"/>
        <v>-1.66E-2</v>
      </c>
      <c r="R49" s="2630"/>
      <c r="S49" s="2631"/>
      <c r="T49" s="2632"/>
      <c r="U49" s="2632"/>
      <c r="V49" s="2632"/>
      <c r="X49" s="2632"/>
      <c r="Y49" s="2632"/>
      <c r="Z49" s="2632"/>
    </row>
    <row r="50" spans="1:26">
      <c r="A50" s="2620" t="s">
        <v>2604</v>
      </c>
      <c r="B50" s="2633">
        <f t="shared" ref="B50:C52" si="116">B49/(1+N49)</f>
        <v>210.36075887152265</v>
      </c>
      <c r="C50" s="2633">
        <f t="shared" si="116"/>
        <v>187.94361691492554</v>
      </c>
      <c r="D50" s="2633">
        <f t="shared" si="98"/>
        <v>187.94361691492554</v>
      </c>
      <c r="E50" s="2633">
        <f t="shared" ref="E50:F52" si="117">E49/(1+P49)</f>
        <v>281.70386977288234</v>
      </c>
      <c r="F50" s="2633">
        <f t="shared" si="117"/>
        <v>168.80211511083994</v>
      </c>
      <c r="G50" s="3432">
        <v>2008</v>
      </c>
      <c r="H50" s="2644">
        <v>3</v>
      </c>
      <c r="I50" s="2644">
        <v>1.96</v>
      </c>
      <c r="J50" s="2644">
        <v>2.36</v>
      </c>
      <c r="K50" s="2644">
        <v>1.82</v>
      </c>
      <c r="L50" s="2645">
        <v>2.2200000000000002</v>
      </c>
      <c r="N50" s="2628">
        <f t="shared" si="100"/>
        <v>1.9599999999999999E-2</v>
      </c>
      <c r="O50" s="2629">
        <f t="shared" si="100"/>
        <v>2.3599999999999999E-2</v>
      </c>
      <c r="P50" s="2629">
        <f t="shared" si="100"/>
        <v>1.8200000000000001E-2</v>
      </c>
      <c r="Q50" s="2629">
        <f t="shared" si="100"/>
        <v>2.2200000000000001E-2</v>
      </c>
      <c r="R50" s="2630"/>
      <c r="S50" s="2628"/>
      <c r="T50" s="2629"/>
      <c r="U50" s="2629"/>
      <c r="V50" s="2629"/>
    </row>
    <row r="51" spans="1:26">
      <c r="A51" s="2620" t="s">
        <v>2605</v>
      </c>
      <c r="B51" s="2633">
        <f t="shared" si="116"/>
        <v>206.31694671589116</v>
      </c>
      <c r="C51" s="2633">
        <f t="shared" si="116"/>
        <v>183.61041121036101</v>
      </c>
      <c r="D51" s="2633">
        <f t="shared" si="98"/>
        <v>183.61041121036101</v>
      </c>
      <c r="E51" s="2633">
        <f t="shared" si="117"/>
        <v>276.66850301795557</v>
      </c>
      <c r="F51" s="2633">
        <f t="shared" si="117"/>
        <v>165.1360938278614</v>
      </c>
      <c r="G51" s="3432">
        <v>2008</v>
      </c>
      <c r="H51" s="2624">
        <v>2</v>
      </c>
      <c r="I51" s="2624">
        <v>4.93</v>
      </c>
      <c r="J51" s="2624">
        <v>7.38</v>
      </c>
      <c r="K51" s="2624">
        <v>3.98</v>
      </c>
      <c r="L51" s="2635">
        <v>6.86</v>
      </c>
      <c r="N51" s="2628">
        <f t="shared" si="100"/>
        <v>4.9299999999999997E-2</v>
      </c>
      <c r="O51" s="2629">
        <f t="shared" si="100"/>
        <v>7.3800000000000004E-2</v>
      </c>
      <c r="P51" s="2629">
        <f t="shared" si="100"/>
        <v>3.9800000000000002E-2</v>
      </c>
      <c r="Q51" s="2629">
        <f t="shared" si="100"/>
        <v>6.8600000000000008E-2</v>
      </c>
      <c r="R51" s="2630"/>
      <c r="S51" s="2628"/>
      <c r="T51" s="2629"/>
      <c r="U51" s="2629"/>
      <c r="V51" s="2629"/>
    </row>
    <row r="52" spans="1:26" s="2669" customFormat="1" ht="13.5" thickBot="1">
      <c r="A52" s="2620" t="s">
        <v>2606</v>
      </c>
      <c r="B52" s="2666">
        <f t="shared" si="116"/>
        <v>196.62341248059772</v>
      </c>
      <c r="C52" s="2666">
        <f t="shared" si="116"/>
        <v>170.99125648199012</v>
      </c>
      <c r="D52" s="2666">
        <f t="shared" si="98"/>
        <v>170.99125648199012</v>
      </c>
      <c r="E52" s="2666">
        <f t="shared" si="117"/>
        <v>266.07857570490052</v>
      </c>
      <c r="F52" s="2666">
        <f t="shared" si="117"/>
        <v>154.53499328828505</v>
      </c>
      <c r="G52" s="3435">
        <v>2008</v>
      </c>
      <c r="H52" s="2667">
        <v>1</v>
      </c>
      <c r="I52" s="2667">
        <v>4.1399999999999997</v>
      </c>
      <c r="J52" s="2667">
        <v>3.45</v>
      </c>
      <c r="K52" s="2667">
        <v>4.95</v>
      </c>
      <c r="L52" s="2668">
        <v>4.82</v>
      </c>
      <c r="N52" s="2670">
        <f t="shared" si="100"/>
        <v>4.1399999999999999E-2</v>
      </c>
      <c r="O52" s="2671">
        <f t="shared" si="100"/>
        <v>3.4500000000000003E-2</v>
      </c>
      <c r="P52" s="2671">
        <f t="shared" si="100"/>
        <v>4.9500000000000002E-2</v>
      </c>
      <c r="Q52" s="2671">
        <f t="shared" si="100"/>
        <v>4.82E-2</v>
      </c>
      <c r="R52" s="2672"/>
      <c r="S52" s="2670">
        <f>B52/B53-1</f>
        <v>4.5869215322328349E-2</v>
      </c>
      <c r="T52" s="2671">
        <f>C52/C53-1</f>
        <v>3.6310645345394743E-2</v>
      </c>
      <c r="U52" s="2671">
        <f>E52/E53-1</f>
        <v>4.7553447657088688E-2</v>
      </c>
      <c r="V52" s="2671">
        <f>F52/F53-1</f>
        <v>4.4155360055980086E-2</v>
      </c>
      <c r="X52" s="2673"/>
      <c r="Y52" s="2673"/>
      <c r="Z52" s="2673"/>
    </row>
    <row r="53" spans="1:26" ht="13.5" thickBot="1">
      <c r="A53" s="2620" t="s">
        <v>2607</v>
      </c>
      <c r="B53" s="2625">
        <v>188</v>
      </c>
      <c r="C53" s="2625">
        <v>165</v>
      </c>
      <c r="D53" s="2625">
        <f t="shared" si="98"/>
        <v>165</v>
      </c>
      <c r="E53" s="2625">
        <v>254</v>
      </c>
      <c r="F53" s="2626">
        <v>148</v>
      </c>
      <c r="G53" s="3434">
        <v>2007</v>
      </c>
      <c r="H53" s="2674">
        <v>4</v>
      </c>
      <c r="I53" s="2674">
        <v>5.51</v>
      </c>
      <c r="J53" s="2674">
        <v>4.8899999999999997</v>
      </c>
      <c r="K53" s="2674">
        <v>6.43</v>
      </c>
      <c r="L53" s="2675">
        <v>5.36</v>
      </c>
      <c r="N53" s="2676">
        <f t="shared" ref="N53:O56" si="118">B53/B54-1</f>
        <v>4.1339718365245526E-2</v>
      </c>
      <c r="O53" s="2677">
        <f t="shared" si="118"/>
        <v>4.0324492593776018E-2</v>
      </c>
      <c r="P53" s="2677">
        <f t="shared" ref="P53:Q56" si="119">E53/E54-1</f>
        <v>6.1625555347990968E-2</v>
      </c>
      <c r="Q53" s="2677">
        <f t="shared" si="119"/>
        <v>4.6757569250590603E-2</v>
      </c>
      <c r="R53" s="2630"/>
      <c r="S53" s="2631"/>
      <c r="T53" s="2632"/>
      <c r="U53" s="2632"/>
      <c r="V53" s="2632"/>
      <c r="X53" s="2632"/>
      <c r="Y53" s="2632"/>
      <c r="Z53" s="2632"/>
    </row>
    <row r="54" spans="1:26">
      <c r="A54" s="2620" t="s">
        <v>2608</v>
      </c>
      <c r="B54" s="2633">
        <f t="shared" ref="B54:C56" si="120">B55+(B$53-B$57)*I54/SUM(I$53:I$56)</f>
        <v>180.5366651097618</v>
      </c>
      <c r="C54" s="2633">
        <f t="shared" si="120"/>
        <v>158.60435967302453</v>
      </c>
      <c r="D54" s="2633">
        <f t="shared" si="98"/>
        <v>158.60435967302453</v>
      </c>
      <c r="E54" s="2633">
        <f t="shared" ref="E54:F56" si="121">E55+(E$53-E$57)*K54/SUM(K$53:K$56)</f>
        <v>239.25573260785075</v>
      </c>
      <c r="F54" s="2633">
        <f t="shared" si="121"/>
        <v>141.38899430740037</v>
      </c>
      <c r="G54" s="3432">
        <v>2007</v>
      </c>
      <c r="H54" s="2644">
        <v>3</v>
      </c>
      <c r="I54" s="2644">
        <v>8.65</v>
      </c>
      <c r="J54" s="2644">
        <v>8.06</v>
      </c>
      <c r="K54" s="2644">
        <v>9.94</v>
      </c>
      <c r="L54" s="2645">
        <v>5.8</v>
      </c>
      <c r="N54" s="2676">
        <f t="shared" si="118"/>
        <v>6.940217571740015E-2</v>
      </c>
      <c r="O54" s="2677">
        <f t="shared" si="118"/>
        <v>7.1197482471153428E-2</v>
      </c>
      <c r="P54" s="2677">
        <f t="shared" si="119"/>
        <v>0.10529679922579582</v>
      </c>
      <c r="Q54" s="2677">
        <f t="shared" si="119"/>
        <v>5.3292245059512133E-2</v>
      </c>
      <c r="R54" s="2630"/>
      <c r="S54" s="2628"/>
      <c r="T54" s="2629"/>
      <c r="U54" s="2629"/>
      <c r="V54" s="2629"/>
      <c r="X54" s="2678"/>
      <c r="Y54" s="2678"/>
      <c r="Z54" s="2678"/>
    </row>
    <row r="55" spans="1:26">
      <c r="A55" s="2620" t="s">
        <v>2609</v>
      </c>
      <c r="B55" s="2633">
        <f t="shared" si="120"/>
        <v>168.82017748715555</v>
      </c>
      <c r="C55" s="2633">
        <f t="shared" si="120"/>
        <v>148.06267029972753</v>
      </c>
      <c r="D55" s="2633">
        <f t="shared" si="98"/>
        <v>148.06267029972753</v>
      </c>
      <c r="E55" s="2633">
        <f t="shared" si="121"/>
        <v>216.46288379323747</v>
      </c>
      <c r="F55" s="2633">
        <f t="shared" si="121"/>
        <v>134.23529411764704</v>
      </c>
      <c r="G55" s="3432">
        <v>2007</v>
      </c>
      <c r="H55" s="2624">
        <v>2</v>
      </c>
      <c r="I55" s="2624">
        <v>3.67</v>
      </c>
      <c r="J55" s="2624">
        <v>2.3199999999999998</v>
      </c>
      <c r="K55" s="2624">
        <v>5.0199999999999996</v>
      </c>
      <c r="L55" s="2635">
        <v>6.71</v>
      </c>
      <c r="N55" s="2676">
        <f t="shared" si="118"/>
        <v>3.0339138143848032E-2</v>
      </c>
      <c r="O55" s="2677">
        <f t="shared" si="118"/>
        <v>2.0922341588790472E-2</v>
      </c>
      <c r="P55" s="2677">
        <f t="shared" si="119"/>
        <v>5.6164796592717003E-2</v>
      </c>
      <c r="Q55" s="2677">
        <f t="shared" si="119"/>
        <v>6.5704536723887319E-2</v>
      </c>
      <c r="R55" s="2630"/>
      <c r="S55" s="2628"/>
      <c r="T55" s="2629"/>
      <c r="U55" s="2629"/>
      <c r="V55" s="2629"/>
      <c r="X55" s="2678"/>
      <c r="Y55" s="2678"/>
      <c r="Z55" s="2678"/>
    </row>
    <row r="56" spans="1:26">
      <c r="A56" s="2620" t="s">
        <v>2610</v>
      </c>
      <c r="B56" s="2633">
        <f t="shared" si="120"/>
        <v>163.84913591779542</v>
      </c>
      <c r="C56" s="2633">
        <f t="shared" si="120"/>
        <v>145.0283378746594</v>
      </c>
      <c r="D56" s="2633">
        <f t="shared" si="98"/>
        <v>145.0283378746594</v>
      </c>
      <c r="E56" s="2633">
        <f t="shared" si="121"/>
        <v>204.95180722891567</v>
      </c>
      <c r="F56" s="2633">
        <f t="shared" si="121"/>
        <v>125.95920303605313</v>
      </c>
      <c r="G56" s="3435">
        <v>2007</v>
      </c>
      <c r="H56" s="2623">
        <v>1</v>
      </c>
      <c r="I56" s="2623">
        <v>3.58</v>
      </c>
      <c r="J56" s="2623">
        <v>3.08</v>
      </c>
      <c r="K56" s="2623">
        <v>4.34</v>
      </c>
      <c r="L56" s="2634">
        <v>3.21</v>
      </c>
      <c r="N56" s="2679">
        <f t="shared" si="118"/>
        <v>3.0497710174814063E-2</v>
      </c>
      <c r="O56" s="2680">
        <f t="shared" si="118"/>
        <v>2.8569772160704998E-2</v>
      </c>
      <c r="P56" s="2680">
        <f t="shared" si="119"/>
        <v>5.1034908866234296E-2</v>
      </c>
      <c r="Q56" s="2680">
        <f t="shared" si="119"/>
        <v>3.245248390207478E-2</v>
      </c>
      <c r="R56" s="2630"/>
      <c r="S56" s="2636">
        <f>B56/B57-1</f>
        <v>3.0497710174814063E-2</v>
      </c>
      <c r="T56" s="2637">
        <f>C56/C57-1</f>
        <v>2.8569772160704998E-2</v>
      </c>
      <c r="U56" s="2637">
        <f>E56/E57-1</f>
        <v>5.1034908866234296E-2</v>
      </c>
      <c r="V56" s="2637">
        <f>F56/F57-1</f>
        <v>3.245248390207478E-2</v>
      </c>
      <c r="X56" s="2678"/>
      <c r="Y56" s="2678"/>
      <c r="Z56" s="2678"/>
    </row>
    <row r="57" spans="1:26" ht="13.5" thickBot="1">
      <c r="A57" s="2620" t="s">
        <v>2611</v>
      </c>
      <c r="B57" s="2647">
        <v>159</v>
      </c>
      <c r="C57" s="2647">
        <v>141</v>
      </c>
      <c r="D57" s="2647">
        <f t="shared" si="98"/>
        <v>141</v>
      </c>
      <c r="E57" s="2647">
        <v>195</v>
      </c>
      <c r="F57" s="2648">
        <v>122</v>
      </c>
      <c r="G57" s="3434">
        <v>2006</v>
      </c>
      <c r="H57" s="2639">
        <v>4</v>
      </c>
      <c r="I57" s="2639">
        <v>3.79</v>
      </c>
      <c r="J57" s="2639">
        <v>2.21</v>
      </c>
      <c r="K57" s="2639">
        <v>5.65</v>
      </c>
      <c r="L57" s="2640">
        <v>5.41</v>
      </c>
      <c r="N57" s="2676">
        <f t="shared" ref="N57:O60" si="122">I57/SUM(I$57:I$60)*(B$57/B$61-1)</f>
        <v>7.245466462748526E-2</v>
      </c>
      <c r="O57" s="2677">
        <f t="shared" si="122"/>
        <v>2.3237230038062766E-2</v>
      </c>
      <c r="P57" s="2677">
        <f t="shared" ref="P57:Q60" si="123">K57/SUM(K$57:K$60)*(E$57/E$61-1)</f>
        <v>0.16146893866323722</v>
      </c>
      <c r="Q57" s="2677">
        <f t="shared" si="123"/>
        <v>5.0755230321793784E-2</v>
      </c>
      <c r="R57" s="2630"/>
      <c r="S57" s="2631"/>
      <c r="T57" s="2632"/>
      <c r="U57" s="2632"/>
      <c r="V57" s="2632"/>
      <c r="X57" s="2678"/>
      <c r="Y57" s="2678"/>
      <c r="Z57" s="2678"/>
    </row>
    <row r="58" spans="1:26">
      <c r="A58" s="2620" t="s">
        <v>2612</v>
      </c>
      <c r="B58" s="2633">
        <f t="shared" ref="B58:C60" si="124">B59+(B$57-B$61)*I58/SUM(I$57:I$60)</f>
        <v>149.00125628140702</v>
      </c>
      <c r="C58" s="2633">
        <f t="shared" si="124"/>
        <v>137.95592286501378</v>
      </c>
      <c r="D58" s="2633">
        <f t="shared" si="98"/>
        <v>137.95592286501378</v>
      </c>
      <c r="E58" s="2633">
        <f t="shared" ref="E58:F60" si="125">E59+(E$57-E$61)*K58/SUM(K$57:K$60)</f>
        <v>169.97231450719823</v>
      </c>
      <c r="F58" s="2633">
        <f t="shared" si="125"/>
        <v>116.21390374331551</v>
      </c>
      <c r="G58" s="3432">
        <v>2006</v>
      </c>
      <c r="H58" s="2644">
        <v>3</v>
      </c>
      <c r="I58" s="2644">
        <v>0.92</v>
      </c>
      <c r="J58" s="2644">
        <v>1.08</v>
      </c>
      <c r="K58" s="2644">
        <v>0.73</v>
      </c>
      <c r="L58" s="2645">
        <v>1.08</v>
      </c>
      <c r="N58" s="2676">
        <f t="shared" si="122"/>
        <v>1.7587939698492462E-2</v>
      </c>
      <c r="O58" s="2677">
        <f t="shared" si="122"/>
        <v>1.1355750425840628E-2</v>
      </c>
      <c r="P58" s="2677">
        <f t="shared" si="123"/>
        <v>2.0862358446754544E-2</v>
      </c>
      <c r="Q58" s="2677">
        <f t="shared" si="123"/>
        <v>1.0132282578103011E-2</v>
      </c>
      <c r="R58" s="2630"/>
      <c r="S58" s="2628"/>
      <c r="T58" s="2629"/>
      <c r="U58" s="2629"/>
      <c r="V58" s="2629"/>
      <c r="X58" s="2678"/>
      <c r="Y58" s="2678"/>
      <c r="Z58" s="2678"/>
    </row>
    <row r="59" spans="1:26">
      <c r="A59" s="2620" t="s">
        <v>2613</v>
      </c>
      <c r="B59" s="2633">
        <f t="shared" si="124"/>
        <v>146.57412060301507</v>
      </c>
      <c r="C59" s="2633">
        <f t="shared" si="124"/>
        <v>136.46831955922866</v>
      </c>
      <c r="D59" s="2633">
        <f t="shared" si="98"/>
        <v>136.46831955922866</v>
      </c>
      <c r="E59" s="2633">
        <f t="shared" si="125"/>
        <v>166.73864894795128</v>
      </c>
      <c r="F59" s="2633">
        <f t="shared" si="125"/>
        <v>115.05882352941177</v>
      </c>
      <c r="G59" s="3432">
        <v>2006</v>
      </c>
      <c r="H59" s="2624">
        <v>2</v>
      </c>
      <c r="I59" s="2624">
        <v>0.96</v>
      </c>
      <c r="J59" s="2624">
        <v>0.25</v>
      </c>
      <c r="K59" s="2624">
        <v>1.9</v>
      </c>
      <c r="L59" s="2635">
        <v>0.95</v>
      </c>
      <c r="N59" s="2676">
        <f t="shared" si="122"/>
        <v>1.8352632728861701E-2</v>
      </c>
      <c r="O59" s="2677">
        <f t="shared" si="122"/>
        <v>2.6286459319075526E-3</v>
      </c>
      <c r="P59" s="2677">
        <f t="shared" si="123"/>
        <v>5.4299289107991269E-2</v>
      </c>
      <c r="Q59" s="2677">
        <f t="shared" si="123"/>
        <v>8.9126559714794995E-3</v>
      </c>
      <c r="R59" s="2630"/>
      <c r="S59" s="2628"/>
      <c r="T59" s="2629"/>
      <c r="U59" s="2629"/>
      <c r="V59" s="2629"/>
      <c r="X59" s="2678"/>
      <c r="Y59" s="2678"/>
      <c r="Z59" s="2678"/>
    </row>
    <row r="60" spans="1:26">
      <c r="A60" s="2620" t="s">
        <v>2614</v>
      </c>
      <c r="B60" s="2633">
        <f t="shared" si="124"/>
        <v>144.04145728643215</v>
      </c>
      <c r="C60" s="2633">
        <f t="shared" si="124"/>
        <v>136.12396694214877</v>
      </c>
      <c r="D60" s="2633">
        <f t="shared" si="98"/>
        <v>136.12396694214877</v>
      </c>
      <c r="E60" s="2633">
        <f t="shared" si="125"/>
        <v>158.32225913621264</v>
      </c>
      <c r="F60" s="2633">
        <f t="shared" si="125"/>
        <v>114.04278074866311</v>
      </c>
      <c r="G60" s="3435">
        <v>2006</v>
      </c>
      <c r="H60" s="2623">
        <v>1</v>
      </c>
      <c r="I60" s="2623">
        <v>2.29</v>
      </c>
      <c r="J60" s="2623">
        <v>3.72</v>
      </c>
      <c r="K60" s="2623">
        <v>0.75</v>
      </c>
      <c r="L60" s="2634">
        <v>0.04</v>
      </c>
      <c r="N60" s="2679">
        <f t="shared" si="122"/>
        <v>4.3778675988638847E-2</v>
      </c>
      <c r="O60" s="2680">
        <f t="shared" si="122"/>
        <v>3.9114251466784385E-2</v>
      </c>
      <c r="P60" s="2680">
        <f t="shared" si="123"/>
        <v>2.1433929911049188E-2</v>
      </c>
      <c r="Q60" s="2680">
        <f t="shared" si="123"/>
        <v>3.7526972511492629E-4</v>
      </c>
      <c r="R60" s="2630"/>
      <c r="S60" s="2636">
        <f>B60/B61-1</f>
        <v>4.3778675988638716E-2</v>
      </c>
      <c r="T60" s="2637">
        <f>C60/C61-1</f>
        <v>3.91142514667846E-2</v>
      </c>
      <c r="U60" s="2637">
        <f>E60/E61-1</f>
        <v>2.143392991104931E-2</v>
      </c>
      <c r="V60" s="2637">
        <f>F60/F61-1</f>
        <v>3.7526972511492396E-4</v>
      </c>
      <c r="X60" s="2678"/>
      <c r="Y60" s="2678"/>
      <c r="Z60" s="2678"/>
    </row>
    <row r="61" spans="1:26" ht="13.5" thickBot="1">
      <c r="A61" s="2620" t="s">
        <v>2615</v>
      </c>
      <c r="B61" s="2647">
        <v>138</v>
      </c>
      <c r="C61" s="2647">
        <v>131</v>
      </c>
      <c r="D61" s="2647">
        <f t="shared" si="98"/>
        <v>131</v>
      </c>
      <c r="E61" s="2647">
        <v>155</v>
      </c>
      <c r="F61" s="2648">
        <v>114</v>
      </c>
      <c r="G61" s="3434">
        <v>2005</v>
      </c>
      <c r="H61" s="2639">
        <v>4</v>
      </c>
      <c r="I61" s="2639">
        <v>3.29</v>
      </c>
      <c r="J61" s="2639">
        <v>1.44</v>
      </c>
      <c r="K61" s="2639">
        <v>0.66</v>
      </c>
      <c r="L61" s="2640">
        <v>7.78</v>
      </c>
      <c r="N61" s="2676">
        <f t="shared" ref="N61:O64" si="126">I61/SUM(I$61:I$64)*(B$61/B$65-1)</f>
        <v>9.9404603216919935E-2</v>
      </c>
      <c r="O61" s="2677">
        <f t="shared" si="126"/>
        <v>4.7636550760861554E-2</v>
      </c>
      <c r="P61" s="2677">
        <f t="shared" ref="P61:Q64" si="127">K61/SUM(K$61:K$64)*(E$61/E$65-1)</f>
        <v>8.3756345177664976E-2</v>
      </c>
      <c r="Q61" s="2677">
        <f t="shared" si="127"/>
        <v>5.2148766661559584E-2</v>
      </c>
      <c r="R61" s="2630"/>
      <c r="S61" s="2631"/>
      <c r="T61" s="2632"/>
      <c r="U61" s="2632"/>
      <c r="V61" s="2632"/>
      <c r="X61" s="2678"/>
      <c r="Y61" s="2678"/>
      <c r="Z61" s="2678"/>
    </row>
    <row r="62" spans="1:26">
      <c r="A62" s="2620" t="s">
        <v>2616</v>
      </c>
      <c r="B62" s="2633">
        <f t="shared" ref="B62:C64" si="128">B63+(B$61-B$65)*I62/SUM(I$61:I$64)</f>
        <v>125.9720430107527</v>
      </c>
      <c r="C62" s="2633">
        <f t="shared" si="128"/>
        <v>125.1883408071749</v>
      </c>
      <c r="D62" s="2633">
        <f t="shared" si="98"/>
        <v>125.1883408071749</v>
      </c>
      <c r="E62" s="2633">
        <f t="shared" ref="E62:F64" si="129">E63+(E$61-E$65)*K62/SUM(K$61:K$64)</f>
        <v>144.61421319796952</v>
      </c>
      <c r="F62" s="2633">
        <f t="shared" si="129"/>
        <v>108.42008196721311</v>
      </c>
      <c r="G62" s="3432">
        <v>2005</v>
      </c>
      <c r="H62" s="2644">
        <v>3</v>
      </c>
      <c r="I62" s="2644">
        <v>0.46</v>
      </c>
      <c r="J62" s="2644">
        <v>0.32</v>
      </c>
      <c r="K62" s="2644">
        <v>0.42</v>
      </c>
      <c r="L62" s="2645">
        <v>0.64</v>
      </c>
      <c r="N62" s="2676">
        <f t="shared" si="126"/>
        <v>1.3898515951301874E-2</v>
      </c>
      <c r="O62" s="2677">
        <f t="shared" si="126"/>
        <v>1.0585900169080346E-2</v>
      </c>
      <c r="P62" s="2677">
        <f t="shared" si="127"/>
        <v>5.3299492385786795E-2</v>
      </c>
      <c r="Q62" s="2677">
        <f t="shared" si="127"/>
        <v>4.2898728359123568E-3</v>
      </c>
      <c r="R62" s="2630"/>
      <c r="S62" s="2628"/>
      <c r="T62" s="2629"/>
      <c r="U62" s="2629"/>
      <c r="V62" s="2629"/>
      <c r="X62" s="2678"/>
      <c r="Y62" s="2678"/>
      <c r="Z62" s="2678"/>
    </row>
    <row r="63" spans="1:26">
      <c r="A63" s="2620" t="s">
        <v>2617</v>
      </c>
      <c r="B63" s="2633">
        <f t="shared" si="128"/>
        <v>124.29032258064517</v>
      </c>
      <c r="C63" s="2633">
        <f t="shared" si="128"/>
        <v>123.8968609865471</v>
      </c>
      <c r="D63" s="2633">
        <f t="shared" si="98"/>
        <v>123.8968609865471</v>
      </c>
      <c r="E63" s="2633">
        <f t="shared" si="129"/>
        <v>138.00507614213197</v>
      </c>
      <c r="F63" s="2633">
        <f t="shared" si="129"/>
        <v>107.96106557377048</v>
      </c>
      <c r="G63" s="3432">
        <v>2005</v>
      </c>
      <c r="H63" s="2624">
        <v>2</v>
      </c>
      <c r="I63" s="2624">
        <v>0.47</v>
      </c>
      <c r="J63" s="2624">
        <v>0.1</v>
      </c>
      <c r="K63" s="2624">
        <v>0.52</v>
      </c>
      <c r="L63" s="2635">
        <v>0.79</v>
      </c>
      <c r="N63" s="2676">
        <f t="shared" si="126"/>
        <v>1.420065760241713E-2</v>
      </c>
      <c r="O63" s="2677">
        <f t="shared" si="126"/>
        <v>3.3080938028376083E-3</v>
      </c>
      <c r="P63" s="2677">
        <f t="shared" si="127"/>
        <v>6.598984771573603E-2</v>
      </c>
      <c r="Q63" s="2677">
        <f t="shared" si="127"/>
        <v>5.2953117818293153E-3</v>
      </c>
      <c r="R63" s="2630"/>
      <c r="S63" s="2628"/>
      <c r="T63" s="2629"/>
      <c r="U63" s="2629"/>
      <c r="V63" s="2629"/>
      <c r="X63" s="2678"/>
      <c r="Y63" s="2678"/>
      <c r="Z63" s="2678"/>
    </row>
    <row r="64" spans="1:26">
      <c r="A64" s="2620" t="s">
        <v>2618</v>
      </c>
      <c r="B64" s="2633">
        <f t="shared" si="128"/>
        <v>122.57204301075269</v>
      </c>
      <c r="C64" s="2633">
        <f t="shared" si="128"/>
        <v>123.4932735426009</v>
      </c>
      <c r="D64" s="2633">
        <f t="shared" si="98"/>
        <v>123.4932735426009</v>
      </c>
      <c r="E64" s="2633">
        <f t="shared" si="129"/>
        <v>129.82233502538071</v>
      </c>
      <c r="F64" s="2633">
        <f t="shared" si="129"/>
        <v>107.39446721311475</v>
      </c>
      <c r="G64" s="3435">
        <v>2005</v>
      </c>
      <c r="H64" s="2623">
        <v>1</v>
      </c>
      <c r="I64" s="2623">
        <v>0.43</v>
      </c>
      <c r="J64" s="2623">
        <v>0.37</v>
      </c>
      <c r="K64" s="2623">
        <v>0.37</v>
      </c>
      <c r="L64" s="2634">
        <v>0.55000000000000004</v>
      </c>
      <c r="N64" s="2679">
        <f t="shared" si="126"/>
        <v>1.2992090997956099E-2</v>
      </c>
      <c r="O64" s="2680">
        <f t="shared" si="126"/>
        <v>1.2239947070499151E-2</v>
      </c>
      <c r="P64" s="2680">
        <f t="shared" si="127"/>
        <v>4.6954314720812178E-2</v>
      </c>
      <c r="Q64" s="2680">
        <f t="shared" si="127"/>
        <v>3.6866094683621815E-3</v>
      </c>
      <c r="R64" s="2630"/>
      <c r="S64" s="2636">
        <f>B64/B65-1</f>
        <v>1.2992090997956174E-2</v>
      </c>
      <c r="T64" s="2637">
        <f>C64/C65-1</f>
        <v>1.2239947070499246E-2</v>
      </c>
      <c r="U64" s="2637">
        <f>E64/E65-1</f>
        <v>4.695431472081224E-2</v>
      </c>
      <c r="V64" s="2637">
        <f>F64/F65-1</f>
        <v>3.6866094683620787E-3</v>
      </c>
      <c r="X64" s="2678"/>
      <c r="Y64" s="2678"/>
      <c r="Z64" s="2678"/>
    </row>
    <row r="65" spans="1:26" ht="13.5" thickBot="1">
      <c r="A65" s="2620" t="s">
        <v>2619</v>
      </c>
      <c r="B65" s="2663">
        <v>121</v>
      </c>
      <c r="C65" s="2663">
        <v>122</v>
      </c>
      <c r="D65" s="2663">
        <f t="shared" si="98"/>
        <v>122</v>
      </c>
      <c r="E65" s="2663">
        <v>124</v>
      </c>
      <c r="F65" s="2664">
        <v>107</v>
      </c>
      <c r="G65" s="3434">
        <v>2004</v>
      </c>
      <c r="H65" s="2639">
        <v>4</v>
      </c>
      <c r="I65" s="2639">
        <v>0.33</v>
      </c>
      <c r="J65" s="2639">
        <v>0.5</v>
      </c>
      <c r="K65" s="2639">
        <v>0.5</v>
      </c>
      <c r="L65" s="2640">
        <v>0</v>
      </c>
      <c r="N65" s="2676">
        <f t="shared" ref="N65:O68" si="130">I65/SUM(I$65:I$68)*(B$65/B$69-1)</f>
        <v>1.3391770148526898E-2</v>
      </c>
      <c r="O65" s="2677">
        <f t="shared" si="130"/>
        <v>1.063264221158958E-2</v>
      </c>
      <c r="P65" s="2677">
        <f t="shared" ref="P65:Q68" si="131">K65/SUM(K$65:K$68)*(E$65/E$69-1)</f>
        <v>2.2244466688911134E-2</v>
      </c>
      <c r="Q65" s="2677">
        <f t="shared" si="131"/>
        <v>0</v>
      </c>
      <c r="R65" s="2630"/>
      <c r="S65" s="2631"/>
      <c r="T65" s="2632"/>
      <c r="U65" s="2632"/>
      <c r="V65" s="2632"/>
      <c r="X65" s="2678"/>
      <c r="Y65" s="2678"/>
      <c r="Z65" s="2678"/>
    </row>
    <row r="66" spans="1:26">
      <c r="A66" s="2620" t="s">
        <v>2620</v>
      </c>
      <c r="B66" s="2633">
        <f t="shared" ref="B66:C68" si="132">B67+(B$65-B$69)*I66/SUM(I$65:I$68)</f>
        <v>119.51351351351352</v>
      </c>
      <c r="C66" s="2633">
        <f t="shared" si="132"/>
        <v>120.7878787878788</v>
      </c>
      <c r="D66" s="2633">
        <f t="shared" si="98"/>
        <v>120.7878787878788</v>
      </c>
      <c r="E66" s="2633">
        <f t="shared" ref="E66:F68" si="133">E67+(E$65-E$69)*K66/SUM(K$65:K$68)</f>
        <v>121.5975975975976</v>
      </c>
      <c r="F66" s="2633">
        <f t="shared" si="133"/>
        <v>107</v>
      </c>
      <c r="G66" s="3432">
        <v>2004</v>
      </c>
      <c r="H66" s="2644">
        <v>3</v>
      </c>
      <c r="I66" s="2644">
        <v>0.56000000000000005</v>
      </c>
      <c r="J66" s="2644">
        <v>0.8</v>
      </c>
      <c r="K66" s="2644">
        <v>0.83</v>
      </c>
      <c r="L66" s="2645">
        <v>0.06</v>
      </c>
      <c r="N66" s="2676">
        <f t="shared" si="130"/>
        <v>2.2725428130833527E-2</v>
      </c>
      <c r="O66" s="2677">
        <f t="shared" si="130"/>
        <v>1.7012227538543329E-2</v>
      </c>
      <c r="P66" s="2677">
        <f t="shared" si="131"/>
        <v>3.6925814703592477E-2</v>
      </c>
      <c r="Q66" s="2677">
        <f t="shared" si="131"/>
        <v>2.8846153846153744E-2</v>
      </c>
      <c r="R66" s="2630"/>
      <c r="S66" s="2628"/>
      <c r="T66" s="2629"/>
      <c r="U66" s="2629"/>
      <c r="V66" s="2629"/>
      <c r="X66" s="2678"/>
      <c r="Y66" s="2678"/>
      <c r="Z66" s="2678"/>
    </row>
    <row r="67" spans="1:26">
      <c r="A67" s="2620" t="s">
        <v>2621</v>
      </c>
      <c r="B67" s="2633">
        <f t="shared" si="132"/>
        <v>116.99099099099099</v>
      </c>
      <c r="C67" s="2633">
        <f t="shared" si="132"/>
        <v>118.84848484848486</v>
      </c>
      <c r="D67" s="2633">
        <f t="shared" si="98"/>
        <v>118.84848484848486</v>
      </c>
      <c r="E67" s="2633">
        <f t="shared" si="133"/>
        <v>117.60960960960961</v>
      </c>
      <c r="F67" s="2633">
        <f t="shared" si="133"/>
        <v>104</v>
      </c>
      <c r="G67" s="3432">
        <v>2004</v>
      </c>
      <c r="H67" s="2624">
        <v>2</v>
      </c>
      <c r="I67" s="2624">
        <v>1</v>
      </c>
      <c r="J67" s="2624">
        <v>1.5</v>
      </c>
      <c r="K67" s="2624">
        <v>1.5</v>
      </c>
      <c r="L67" s="2635">
        <v>0</v>
      </c>
      <c r="N67" s="2676">
        <f t="shared" si="130"/>
        <v>4.0581121662202721E-2</v>
      </c>
      <c r="O67" s="2677">
        <f t="shared" si="130"/>
        <v>3.1897926634768738E-2</v>
      </c>
      <c r="P67" s="2677">
        <f t="shared" si="131"/>
        <v>6.6733400066733395E-2</v>
      </c>
      <c r="Q67" s="2677">
        <f t="shared" si="131"/>
        <v>0</v>
      </c>
      <c r="R67" s="2630"/>
      <c r="S67" s="2628"/>
      <c r="T67" s="2629"/>
      <c r="U67" s="2629"/>
      <c r="V67" s="2629"/>
      <c r="X67" s="2678"/>
      <c r="Y67" s="2678"/>
      <c r="Z67" s="2678"/>
    </row>
    <row r="68" spans="1:26" s="2669" customFormat="1" ht="13.5" thickBot="1">
      <c r="A68" s="2620" t="s">
        <v>2622</v>
      </c>
      <c r="B68" s="2666">
        <f t="shared" si="132"/>
        <v>112.48648648648648</v>
      </c>
      <c r="C68" s="2666">
        <f t="shared" si="132"/>
        <v>115.21212121212122</v>
      </c>
      <c r="D68" s="2666">
        <f t="shared" si="98"/>
        <v>115.21212121212122</v>
      </c>
      <c r="E68" s="2666">
        <f t="shared" si="133"/>
        <v>110.4024024024024</v>
      </c>
      <c r="F68" s="2666">
        <f t="shared" si="133"/>
        <v>104</v>
      </c>
      <c r="G68" s="3435">
        <v>2004</v>
      </c>
      <c r="H68" s="2667">
        <v>1</v>
      </c>
      <c r="I68" s="2667">
        <v>0.33</v>
      </c>
      <c r="J68" s="2667">
        <v>0.5</v>
      </c>
      <c r="K68" s="2667">
        <v>0.5</v>
      </c>
      <c r="L68" s="2668">
        <v>0</v>
      </c>
      <c r="N68" s="2681">
        <f t="shared" si="130"/>
        <v>1.3391770148526898E-2</v>
      </c>
      <c r="O68" s="2682">
        <f t="shared" si="130"/>
        <v>1.063264221158958E-2</v>
      </c>
      <c r="P68" s="2682">
        <f t="shared" si="131"/>
        <v>2.2244466688911134E-2</v>
      </c>
      <c r="Q68" s="2682">
        <f t="shared" si="131"/>
        <v>0</v>
      </c>
      <c r="R68" s="2672"/>
      <c r="S68" s="2670">
        <f>B68/B69-1</f>
        <v>1.3391770148526883E-2</v>
      </c>
      <c r="T68" s="2671">
        <f>C68/C69-1</f>
        <v>1.063264221158966E-2</v>
      </c>
      <c r="U68" s="2671">
        <f>E68/E69-1</f>
        <v>2.2244466688911224E-2</v>
      </c>
      <c r="V68" s="2671">
        <f>F68/F69-1</f>
        <v>0</v>
      </c>
      <c r="X68" s="2683"/>
      <c r="Y68" s="2683"/>
      <c r="Z68" s="2683"/>
    </row>
    <row r="69" spans="1:26" ht="13.5" thickBot="1">
      <c r="A69" s="2620" t="s">
        <v>2623</v>
      </c>
      <c r="B69" s="2684">
        <v>111</v>
      </c>
      <c r="C69" s="2684">
        <v>114</v>
      </c>
      <c r="D69" s="2684">
        <f t="shared" si="98"/>
        <v>114</v>
      </c>
      <c r="E69" s="2684">
        <v>108</v>
      </c>
      <c r="F69" s="2685">
        <v>104</v>
      </c>
      <c r="G69" s="3434">
        <v>2003</v>
      </c>
      <c r="H69" s="2674">
        <v>4</v>
      </c>
      <c r="I69" s="2686"/>
      <c r="J69" s="2686"/>
      <c r="K69" s="2686"/>
      <c r="L69" s="2686"/>
      <c r="N69" s="2687"/>
      <c r="O69" s="2686"/>
      <c r="P69" s="2686"/>
      <c r="Q69" s="2686"/>
      <c r="S69" s="2687"/>
      <c r="T69" s="2686"/>
      <c r="U69" s="2686"/>
      <c r="V69" s="2686"/>
      <c r="X69" s="2678"/>
      <c r="Y69" s="2678"/>
      <c r="Z69" s="2678"/>
    </row>
    <row r="70" spans="1:26">
      <c r="A70" s="2620" t="s">
        <v>2624</v>
      </c>
      <c r="B70" s="2688">
        <f t="shared" ref="B70:C72" si="134">B71+(B$69-B$73)/4</f>
        <v>109.75</v>
      </c>
      <c r="C70" s="2688">
        <f t="shared" si="134"/>
        <v>112.25</v>
      </c>
      <c r="D70" s="2688">
        <f t="shared" si="98"/>
        <v>112.25</v>
      </c>
      <c r="E70" s="2688">
        <f t="shared" ref="E70:F72" si="135">E71+(E$69-E$73)/4</f>
        <v>107.25</v>
      </c>
      <c r="F70" s="2688">
        <f t="shared" si="135"/>
        <v>103.5</v>
      </c>
      <c r="G70" s="3432">
        <v>2003</v>
      </c>
      <c r="H70" s="2644">
        <v>3</v>
      </c>
      <c r="I70" s="2686"/>
      <c r="J70" s="2686"/>
      <c r="K70" s="2686"/>
      <c r="L70" s="2686"/>
      <c r="X70" s="2678"/>
      <c r="Y70" s="2678"/>
      <c r="Z70" s="2678"/>
    </row>
    <row r="71" spans="1:26">
      <c r="A71" s="2620" t="s">
        <v>2625</v>
      </c>
      <c r="B71" s="2688">
        <f t="shared" si="134"/>
        <v>108.5</v>
      </c>
      <c r="C71" s="2688">
        <f t="shared" si="134"/>
        <v>110.5</v>
      </c>
      <c r="D71" s="2688">
        <f t="shared" si="98"/>
        <v>110.5</v>
      </c>
      <c r="E71" s="2688">
        <f t="shared" si="135"/>
        <v>106.5</v>
      </c>
      <c r="F71" s="2688">
        <f t="shared" si="135"/>
        <v>103</v>
      </c>
      <c r="G71" s="3432">
        <v>2003</v>
      </c>
      <c r="H71" s="2624">
        <v>2</v>
      </c>
      <c r="I71" s="2686"/>
      <c r="J71" s="2686"/>
      <c r="K71" s="2686"/>
      <c r="L71" s="2686"/>
      <c r="X71" s="2678"/>
      <c r="Y71" s="2678"/>
      <c r="Z71" s="2678"/>
    </row>
    <row r="72" spans="1:26" ht="13.5" thickBot="1">
      <c r="A72" s="2620" t="s">
        <v>2626</v>
      </c>
      <c r="B72" s="2688">
        <f t="shared" si="134"/>
        <v>107.25</v>
      </c>
      <c r="C72" s="2688">
        <f t="shared" si="134"/>
        <v>108.75</v>
      </c>
      <c r="D72" s="2688">
        <f t="shared" si="98"/>
        <v>108.75</v>
      </c>
      <c r="E72" s="2688">
        <f t="shared" si="135"/>
        <v>105.75</v>
      </c>
      <c r="F72" s="2688">
        <f t="shared" si="135"/>
        <v>102.5</v>
      </c>
      <c r="G72" s="3435">
        <v>2003</v>
      </c>
      <c r="H72" s="2689">
        <v>1</v>
      </c>
      <c r="I72" s="2686"/>
      <c r="J72" s="2686"/>
      <c r="K72" s="2686"/>
      <c r="L72" s="2686"/>
      <c r="S72" s="2628"/>
      <c r="T72" s="2629"/>
      <c r="U72" s="2629"/>
      <c r="X72" s="2678"/>
      <c r="Y72" s="2678"/>
      <c r="Z72" s="2678"/>
    </row>
    <row r="73" spans="1:26" ht="13.5" thickBot="1">
      <c r="A73" s="2620" t="s">
        <v>2627</v>
      </c>
      <c r="B73" s="2690">
        <v>106</v>
      </c>
      <c r="C73" s="2690">
        <v>107</v>
      </c>
      <c r="D73" s="2690">
        <f t="shared" si="98"/>
        <v>107</v>
      </c>
      <c r="E73" s="2690">
        <v>105</v>
      </c>
      <c r="F73" s="2691">
        <v>102</v>
      </c>
      <c r="G73" s="3434">
        <v>2002</v>
      </c>
      <c r="H73" s="2639">
        <v>4</v>
      </c>
      <c r="I73" s="2686"/>
      <c r="J73" s="2686"/>
      <c r="K73" s="2686"/>
      <c r="L73" s="2686"/>
      <c r="N73" s="2687"/>
      <c r="O73" s="2686"/>
      <c r="P73" s="2686"/>
      <c r="Q73" s="2686"/>
      <c r="S73" s="2687"/>
      <c r="T73" s="2686"/>
      <c r="U73" s="2686"/>
      <c r="V73" s="2686"/>
      <c r="X73" s="2678"/>
      <c r="Y73" s="2678"/>
      <c r="Z73" s="2678"/>
    </row>
    <row r="74" spans="1:26">
      <c r="A74" s="2620" t="s">
        <v>2628</v>
      </c>
      <c r="B74" s="2688">
        <f t="shared" ref="B74:C76" si="136">B75+(B$73-B$77)/4</f>
        <v>105</v>
      </c>
      <c r="C74" s="2688">
        <f t="shared" si="136"/>
        <v>106</v>
      </c>
      <c r="D74" s="2688">
        <f t="shared" si="98"/>
        <v>106</v>
      </c>
      <c r="E74" s="2688">
        <f t="shared" ref="E74:F76" si="137">E75+(E$73-E$77)/4</f>
        <v>104.5</v>
      </c>
      <c r="F74" s="2688">
        <f t="shared" si="137"/>
        <v>101.5</v>
      </c>
      <c r="G74" s="3432">
        <v>2002</v>
      </c>
      <c r="H74" s="2644">
        <v>3</v>
      </c>
      <c r="I74" s="2686"/>
      <c r="J74" s="2686"/>
      <c r="K74" s="2686"/>
      <c r="L74" s="2686"/>
      <c r="X74" s="2678"/>
      <c r="Y74" s="2678"/>
      <c r="Z74" s="2678"/>
    </row>
    <row r="75" spans="1:26">
      <c r="A75" s="2620" t="s">
        <v>2629</v>
      </c>
      <c r="B75" s="2688">
        <f t="shared" si="136"/>
        <v>104</v>
      </c>
      <c r="C75" s="2688">
        <f t="shared" si="136"/>
        <v>105</v>
      </c>
      <c r="D75" s="2688">
        <f t="shared" si="98"/>
        <v>105</v>
      </c>
      <c r="E75" s="2688">
        <f t="shared" si="137"/>
        <v>104</v>
      </c>
      <c r="F75" s="2688">
        <f t="shared" si="137"/>
        <v>101</v>
      </c>
      <c r="G75" s="3432">
        <v>2002</v>
      </c>
      <c r="H75" s="2624">
        <v>2</v>
      </c>
      <c r="I75" s="2686"/>
      <c r="J75" s="2686"/>
      <c r="K75" s="2686"/>
      <c r="L75" s="2686"/>
      <c r="X75" s="2678"/>
      <c r="Y75" s="2678"/>
      <c r="Z75" s="2678"/>
    </row>
    <row r="76" spans="1:26" s="2655" customFormat="1" ht="13.5" thickBot="1">
      <c r="A76" s="2651" t="s">
        <v>2630</v>
      </c>
      <c r="B76" s="2692">
        <f t="shared" si="136"/>
        <v>103</v>
      </c>
      <c r="C76" s="2692">
        <f t="shared" si="136"/>
        <v>104</v>
      </c>
      <c r="D76" s="2692">
        <f t="shared" si="98"/>
        <v>104</v>
      </c>
      <c r="E76" s="2692">
        <f t="shared" si="137"/>
        <v>103.5</v>
      </c>
      <c r="F76" s="2692">
        <f t="shared" si="137"/>
        <v>100.5</v>
      </c>
      <c r="G76" s="3435">
        <v>2002</v>
      </c>
      <c r="H76" s="2693">
        <v>1</v>
      </c>
      <c r="I76" s="2694"/>
      <c r="J76" s="2694"/>
      <c r="K76" s="2694"/>
      <c r="L76" s="2694"/>
      <c r="N76" s="2695"/>
      <c r="S76" s="2695"/>
      <c r="X76" s="2696"/>
      <c r="Y76" s="2696"/>
      <c r="Z76" s="2696"/>
    </row>
    <row r="77" spans="1:26" ht="13.5" thickBot="1">
      <c r="B77" s="2697">
        <v>102</v>
      </c>
      <c r="C77" s="2698">
        <v>103</v>
      </c>
      <c r="D77" s="2698">
        <f t="shared" si="98"/>
        <v>103</v>
      </c>
      <c r="E77" s="2698">
        <v>103</v>
      </c>
      <c r="F77" s="2699">
        <v>100</v>
      </c>
      <c r="I77" s="2686"/>
      <c r="J77" s="2686"/>
      <c r="K77" s="2686"/>
      <c r="L77" s="2686"/>
      <c r="N77" s="2687"/>
      <c r="O77" s="2686"/>
      <c r="P77" s="2686"/>
      <c r="Q77" s="2686"/>
      <c r="S77" s="2687"/>
      <c r="T77" s="2686"/>
      <c r="U77" s="2686"/>
      <c r="V77" s="2686"/>
      <c r="X77" s="2632"/>
      <c r="Y77" s="2632"/>
      <c r="Z77" s="2632"/>
    </row>
    <row r="79" spans="1:26" s="2701" customFormat="1">
      <c r="A79" s="2700" t="s">
        <v>2631</v>
      </c>
      <c r="G79" s="2702"/>
      <c r="N79" s="2702"/>
      <c r="S79" s="2702"/>
    </row>
    <row r="80" spans="1:26" s="2701" customFormat="1">
      <c r="A80" s="2701" t="s">
        <v>2632</v>
      </c>
      <c r="G80" s="2702"/>
      <c r="N80" s="2702"/>
      <c r="S80" s="2702"/>
    </row>
    <row r="81" spans="1:22" s="2701" customFormat="1">
      <c r="A81" s="2701" t="s">
        <v>2633</v>
      </c>
      <c r="G81" s="2702"/>
      <c r="I81" s="2703"/>
      <c r="J81" s="2703"/>
      <c r="K81" s="2703"/>
      <c r="L81" s="2703"/>
      <c r="N81" s="2704"/>
      <c r="O81" s="2703"/>
      <c r="P81" s="2703"/>
      <c r="Q81" s="2703"/>
      <c r="S81" s="2704"/>
      <c r="T81" s="2703"/>
      <c r="U81" s="2703"/>
      <c r="V81" s="2703"/>
    </row>
    <row r="82" spans="1:22" s="2701" customFormat="1">
      <c r="A82" s="2701" t="s">
        <v>2634</v>
      </c>
      <c r="G82" s="2702"/>
      <c r="N82" s="2702"/>
      <c r="S82" s="2702"/>
    </row>
    <row r="89" spans="1:22" ht="13.5" thickBot="1"/>
    <row r="90" spans="1:22">
      <c r="G90" s="2627"/>
      <c r="S90" s="2705" t="s">
        <v>2635</v>
      </c>
      <c r="T90" s="2706" t="s">
        <v>2636</v>
      </c>
      <c r="U90" s="2706" t="s">
        <v>2637</v>
      </c>
      <c r="V90" s="2706" t="s">
        <v>2638</v>
      </c>
    </row>
    <row r="91" spans="1:22">
      <c r="G91" s="2627"/>
      <c r="N91" s="2631"/>
      <c r="O91" s="2632"/>
      <c r="P91" s="2632"/>
      <c r="Q91" s="2632"/>
      <c r="S91" s="2707">
        <v>2006</v>
      </c>
      <c r="T91" s="2708">
        <v>15.1</v>
      </c>
      <c r="U91" s="2708">
        <v>7.43</v>
      </c>
      <c r="V91" s="2708">
        <v>26.26</v>
      </c>
    </row>
    <row r="92" spans="1:22">
      <c r="G92" s="2627"/>
      <c r="N92" s="2631"/>
      <c r="O92" s="2632"/>
      <c r="P92" s="2632"/>
      <c r="Q92" s="2632"/>
      <c r="S92" s="2710">
        <v>2005</v>
      </c>
      <c r="T92" s="2709">
        <v>13.9</v>
      </c>
      <c r="U92" s="2709">
        <v>7.49</v>
      </c>
      <c r="V92" s="2709">
        <v>24.92</v>
      </c>
    </row>
    <row r="93" spans="1:22">
      <c r="G93" s="2627"/>
      <c r="N93" s="2631"/>
      <c r="O93" s="2632"/>
      <c r="P93" s="2632"/>
      <c r="Q93" s="2632"/>
      <c r="S93" s="2707">
        <v>2004</v>
      </c>
      <c r="T93" s="2708">
        <v>9.48</v>
      </c>
      <c r="U93" s="2708">
        <v>7.2</v>
      </c>
      <c r="V93" s="2708">
        <v>14.68</v>
      </c>
    </row>
    <row r="94" spans="1:22">
      <c r="G94" s="2627"/>
      <c r="N94" s="2631"/>
      <c r="O94" s="2632"/>
      <c r="P94" s="2632"/>
      <c r="Q94" s="2632"/>
      <c r="S94" s="2710">
        <v>2003</v>
      </c>
      <c r="T94" s="2709">
        <v>4.5</v>
      </c>
      <c r="U94" s="2709">
        <v>6.12</v>
      </c>
      <c r="V94" s="2709">
        <v>2.34</v>
      </c>
    </row>
    <row r="95" spans="1:22" ht="13.5" thickBot="1">
      <c r="G95" s="2627"/>
      <c r="N95" s="2631"/>
      <c r="O95" s="2632"/>
      <c r="P95" s="2632"/>
      <c r="Q95" s="2632"/>
      <c r="S95" s="2711">
        <v>2002</v>
      </c>
      <c r="T95" s="2712">
        <v>3.59</v>
      </c>
      <c r="U95" s="2712">
        <v>4.54</v>
      </c>
      <c r="V95" s="2712">
        <v>2.5499999999999998</v>
      </c>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43" t="s">
        <v>2463</v>
      </c>
      <c r="C8" s="1811">
        <f ca="1">ROUND(F8*F10*F9*(1-F11)/10000,0)</f>
        <v>0</v>
      </c>
      <c r="D8" s="1808" t="s">
        <v>2534</v>
      </c>
      <c r="E8" s="61" t="s">
        <v>637</v>
      </c>
      <c r="F8" s="785">
        <f ca="1">INDIRECT("'数据-取费表'!u"&amp;$G$1)</f>
        <v>0</v>
      </c>
      <c r="G8" s="1579"/>
      <c r="H8" s="2469" t="s">
        <v>1824</v>
      </c>
      <c r="I8" s="3443" t="s">
        <v>2463</v>
      </c>
      <c r="J8" s="783">
        <f ca="1">ROUND(M8*M10*M9*(1-M11)/10000,0)</f>
        <v>0</v>
      </c>
      <c r="K8" s="341" t="s">
        <v>2534</v>
      </c>
      <c r="L8" s="784" t="s">
        <v>1738</v>
      </c>
      <c r="M8" s="785">
        <f ca="1">INDIRECT("'数据-取费表'!z"&amp;$G$1)</f>
        <v>0</v>
      </c>
    </row>
    <row r="9" spans="1:25" ht="18" customHeight="1">
      <c r="A9" s="2465"/>
      <c r="B9" s="3444"/>
      <c r="C9" s="1812"/>
      <c r="D9" s="1809"/>
      <c r="E9" s="61" t="s">
        <v>638</v>
      </c>
      <c r="F9" s="785">
        <f ca="1">IF(INDIRECT("'数据-取费表'!ah"&amp;$G$1)="",INDIRECT("'数据-取费表'!k"&amp;$G$1),INDIRECT("'数据-取费表'!ah"&amp;$G$1))</f>
        <v>0</v>
      </c>
      <c r="G9" s="1579"/>
      <c r="H9" s="2454"/>
      <c r="I9" s="3444"/>
      <c r="J9" s="788"/>
      <c r="K9" s="789"/>
      <c r="L9" s="784" t="s">
        <v>1739</v>
      </c>
      <c r="M9" s="785">
        <f ca="1">F9</f>
        <v>0</v>
      </c>
    </row>
    <row r="10" spans="1:25" ht="18" customHeight="1">
      <c r="A10" s="2458"/>
      <c r="B10" s="3445"/>
      <c r="C10" s="1812"/>
      <c r="D10" s="1809"/>
      <c r="E10" s="61" t="s">
        <v>639</v>
      </c>
      <c r="F10" s="785">
        <f ca="1">INDIRECT("'数据-取费表'!ai"&amp;$G$1)</f>
        <v>0</v>
      </c>
      <c r="G10" s="1579"/>
      <c r="H10" s="2454"/>
      <c r="I10" s="3445"/>
      <c r="J10" s="788"/>
      <c r="K10" s="789"/>
      <c r="L10" s="784" t="s">
        <v>1740</v>
      </c>
      <c r="M10" s="785">
        <f ca="1">INDIRECT("'数据-取费表'!ai"&amp;$G$1)</f>
        <v>0</v>
      </c>
    </row>
    <row r="11" spans="1:25" ht="18" customHeight="1">
      <c r="A11" s="786"/>
      <c r="B11" s="3446"/>
      <c r="C11" s="1812"/>
      <c r="D11" s="1809"/>
      <c r="E11" s="61" t="s">
        <v>640</v>
      </c>
      <c r="F11" s="794">
        <f ca="1">INDIRECT("'数据-取费表'!w"&amp;$G$1)</f>
        <v>0</v>
      </c>
      <c r="G11" s="1579"/>
      <c r="H11" s="2470"/>
      <c r="I11" s="344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42"/>
      <c r="J36" s="2065"/>
      <c r="K36" s="2066"/>
      <c r="L36" s="2065"/>
      <c r="M36" s="2065"/>
    </row>
    <row r="37" spans="1:18" ht="18" customHeight="1">
      <c r="A37" s="815"/>
      <c r="B37" s="793"/>
      <c r="C37" s="69"/>
      <c r="D37" s="816"/>
      <c r="E37" s="784" t="s">
        <v>674</v>
      </c>
      <c r="F37" s="785">
        <f ca="1">INDIRECT("'数据-取费表'!r"&amp;$G$1)</f>
        <v>0</v>
      </c>
      <c r="G37" s="2048"/>
      <c r="H37" s="2051"/>
      <c r="I37" s="344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47"/>
      <c r="L54" s="3448"/>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 zoomScale="80" zoomScaleNormal="80" workbookViewId="0">
      <selection activeCell="I46" sqref="I4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981</v>
      </c>
      <c r="D1" s="3078" t="s">
        <v>3022</v>
      </c>
      <c r="E1" s="2352" t="s">
        <v>2374</v>
      </c>
      <c r="F1" s="2353" t="e">
        <f ca="1">J53</f>
        <v>#N/A</v>
      </c>
      <c r="G1" s="774" t="e">
        <f>MATCH(C1,'数据-取费表'!A6:A16,0)+5</f>
        <v>#N/A</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#N/A</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t="e">
        <f ca="1">C6+C10+C12</f>
        <v>#N/A</v>
      </c>
      <c r="D5" s="2461" t="s">
        <v>2461</v>
      </c>
      <c r="E5" s="2455"/>
      <c r="F5" s="2456"/>
      <c r="G5" s="1579"/>
      <c r="H5" s="781">
        <v>1</v>
      </c>
      <c r="I5" s="782" t="s">
        <v>2458</v>
      </c>
      <c r="J5" s="55" t="e">
        <f ca="1">J6+J10+J12</f>
        <v>#N/A</v>
      </c>
      <c r="K5" s="2461" t="s">
        <v>2461</v>
      </c>
      <c r="L5" s="2455"/>
      <c r="M5" s="2456"/>
    </row>
    <row r="6" spans="1:33" ht="18" customHeight="1">
      <c r="A6" s="1816" t="s">
        <v>1824</v>
      </c>
      <c r="B6" s="3443" t="s">
        <v>2463</v>
      </c>
      <c r="C6" s="783" t="e">
        <f ca="1">ROUND(F6*F8*F7*(1-F9)/10000,0)</f>
        <v>#N/A</v>
      </c>
      <c r="D6" s="2462" t="s">
        <v>2462</v>
      </c>
      <c r="E6" s="784" t="s">
        <v>1738</v>
      </c>
      <c r="F6" s="785" t="e">
        <f ca="1">INDIRECT("'数据-取费表'!u"&amp;$G$1)</f>
        <v>#N/A</v>
      </c>
      <c r="G6" s="1579"/>
      <c r="H6" s="2469" t="s">
        <v>2468</v>
      </c>
      <c r="I6" s="3443" t="s">
        <v>2463</v>
      </c>
      <c r="J6" s="783" t="e">
        <f ca="1">ROUND(M6*M8*M7*(1-M9)/10000,0)</f>
        <v>#N/A</v>
      </c>
      <c r="K6" s="341" t="s">
        <v>1737</v>
      </c>
      <c r="L6" s="784" t="s">
        <v>1738</v>
      </c>
      <c r="M6" s="785" t="e">
        <f ca="1">INDIRECT("'数据-取费表'!z"&amp;$G$1)</f>
        <v>#N/A</v>
      </c>
    </row>
    <row r="7" spans="1:33" ht="18" customHeight="1">
      <c r="A7" s="2465"/>
      <c r="B7" s="3444"/>
      <c r="C7" s="788"/>
      <c r="D7" s="789"/>
      <c r="E7" s="784" t="s">
        <v>1739</v>
      </c>
      <c r="F7" s="785" t="e">
        <f ca="1">IF(INDIRECT("'数据-取费表'!ah"&amp;$G$1)="",INDIRECT("'数据-取费表'!k"&amp;$G$1),INDIRECT("'数据-取费表'!ah"&amp;$G$1))</f>
        <v>#N/A</v>
      </c>
      <c r="G7" s="1579"/>
      <c r="H7" s="2454"/>
      <c r="I7" s="3444"/>
      <c r="J7" s="788"/>
      <c r="K7" s="789"/>
      <c r="L7" s="784" t="s">
        <v>1739</v>
      </c>
      <c r="M7" s="785" t="e">
        <f ca="1">F7</f>
        <v>#N/A</v>
      </c>
    </row>
    <row r="8" spans="1:33" ht="18" customHeight="1">
      <c r="A8" s="2458"/>
      <c r="B8" s="3445"/>
      <c r="C8" s="788"/>
      <c r="D8" s="789"/>
      <c r="E8" s="784" t="s">
        <v>1740</v>
      </c>
      <c r="F8" s="785" t="e">
        <f ca="1">INDIRECT("'数据-取费表'!ai"&amp;$G$1)</f>
        <v>#N/A</v>
      </c>
      <c r="G8" s="1579"/>
      <c r="H8" s="2454"/>
      <c r="I8" s="3445"/>
      <c r="J8" s="788"/>
      <c r="K8" s="789"/>
      <c r="L8" s="784" t="s">
        <v>1740</v>
      </c>
      <c r="M8" s="785" t="e">
        <f ca="1">INDIRECT("'数据-取费表'!ai"&amp;$G$1)</f>
        <v>#N/A</v>
      </c>
    </row>
    <row r="9" spans="1:33" ht="18" customHeight="1">
      <c r="A9" s="786"/>
      <c r="B9" s="3446"/>
      <c r="C9" s="788"/>
      <c r="D9" s="789"/>
      <c r="E9" s="784" t="s">
        <v>1741</v>
      </c>
      <c r="F9" s="794" t="e">
        <f ca="1">INDIRECT("'数据-取费表'!w"&amp;$G$1)</f>
        <v>#N/A</v>
      </c>
      <c r="G9" s="1579"/>
      <c r="H9" s="2470"/>
      <c r="I9" s="3445"/>
      <c r="J9" s="788"/>
      <c r="K9" s="789"/>
      <c r="L9" s="795" t="s">
        <v>1741</v>
      </c>
      <c r="M9" s="796" t="e">
        <f ca="1">INDIRECT("'数据-取费表'!ab"&amp;$G$1)</f>
        <v>#N/A</v>
      </c>
    </row>
    <row r="10" spans="1:33" ht="18" customHeight="1">
      <c r="A10" s="1816" t="s">
        <v>2466</v>
      </c>
      <c r="B10" s="2459" t="s">
        <v>2459</v>
      </c>
      <c r="C10" s="799">
        <f ca="1">ROUND(IF(F10="押一",C6/12*F11,IF(F10="押二",C6/12*2*F11,IF(F10="押三",C6/12*3*F11,C11*F11))),0)</f>
        <v>0</v>
      </c>
      <c r="D10" s="2466" t="s">
        <v>2975</v>
      </c>
      <c r="E10" s="2463" t="s">
        <v>2464</v>
      </c>
      <c r="F10" s="2586" t="s">
        <v>3023</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t="e">
        <f ca="1">ROUND(C29*F13,0)</f>
        <v>#N/A</v>
      </c>
      <c r="D13" s="1820" t="s">
        <v>2297</v>
      </c>
      <c r="E13" s="1820" t="s">
        <v>1744</v>
      </c>
      <c r="F13" s="2501" t="e">
        <f ca="1">INDIRECT("'数据-取费表'!y"&amp;$G$1)</f>
        <v>#N/A</v>
      </c>
      <c r="G13" s="1579"/>
      <c r="H13" s="1815">
        <v>2</v>
      </c>
      <c r="I13" s="1813" t="s">
        <v>1742</v>
      </c>
      <c r="J13" s="1805" t="e">
        <f ca="1">ROUND(J14*J15,0)</f>
        <v>#N/A</v>
      </c>
      <c r="K13" s="1807" t="s">
        <v>1743</v>
      </c>
      <c r="L13" s="2517"/>
      <c r="M13" s="2518"/>
    </row>
    <row r="14" spans="1:33" ht="18" customHeight="1">
      <c r="A14" s="1634" t="s">
        <v>1884</v>
      </c>
      <c r="B14" s="784" t="s">
        <v>645</v>
      </c>
      <c r="C14" s="804" t="e">
        <f ca="1">INDIRECT("'数据-取费表'!m"&amp;$G$1)+INDIRECT("'数据-取费表'!t"&amp;$G$1)</f>
        <v>#N/A</v>
      </c>
      <c r="D14" s="1965" t="s">
        <v>1745</v>
      </c>
      <c r="E14" s="1966"/>
      <c r="F14" s="805"/>
      <c r="G14" s="1579"/>
      <c r="H14" s="1635" t="s">
        <v>1830</v>
      </c>
      <c r="I14" s="2217" t="s">
        <v>2826</v>
      </c>
      <c r="J14" s="53" t="e">
        <f ca="1">C29</f>
        <v>#N/A</v>
      </c>
      <c r="K14" s="26"/>
      <c r="L14" s="801"/>
      <c r="M14" s="802"/>
    </row>
    <row r="15" spans="1:33" s="2050" customFormat="1" ht="18" customHeight="1" thickBot="1">
      <c r="A15" s="1634" t="s">
        <v>1885</v>
      </c>
      <c r="B15" s="784" t="s">
        <v>647</v>
      </c>
      <c r="C15" s="53" t="e">
        <f ca="1">ROUND(C14*F15,0)</f>
        <v>#N/A</v>
      </c>
      <c r="D15" s="806" t="s">
        <v>1746</v>
      </c>
      <c r="E15" s="806" t="s">
        <v>1747</v>
      </c>
      <c r="F15" s="807">
        <f>'数据-取费表'!B33</f>
        <v>0.03</v>
      </c>
      <c r="G15" s="1580"/>
      <c r="H15" s="2516" t="s">
        <v>1889</v>
      </c>
      <c r="I15" s="2511" t="s">
        <v>1744</v>
      </c>
      <c r="J15" s="2520" t="e">
        <f ca="1">INDIRECT("'数据-取费表'!ad"&amp;$G$1)</f>
        <v>#N/A</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t="e">
        <f ca="1">ROUND(INDIRECT("'数据-取费表'!m"&amp;$G$1)*F16,0)</f>
        <v>#N/A</v>
      </c>
      <c r="D16" s="784" t="s">
        <v>1746</v>
      </c>
      <c r="E16" s="784" t="s">
        <v>1747</v>
      </c>
      <c r="F16" s="809" t="e">
        <f ca="1">IF(INDIRECT("'数据-取费表'!c"&amp;$G$1)="住宅",'数据-取费表'!B34,0)</f>
        <v>#N/A</v>
      </c>
      <c r="G16" s="1579"/>
      <c r="H16" s="1815" t="s">
        <v>1748</v>
      </c>
      <c r="I16" s="1813" t="s">
        <v>1749</v>
      </c>
      <c r="J16" s="792" t="e">
        <f ca="1">ROUND(J17+J22+J23+J24,0)</f>
        <v>#N/A</v>
      </c>
      <c r="K16" s="1807" t="s">
        <v>1750</v>
      </c>
      <c r="L16" s="2451"/>
      <c r="M16" s="2456"/>
    </row>
    <row r="17" spans="1:33" s="2050" customFormat="1" ht="18" customHeight="1">
      <c r="A17" s="1634" t="s">
        <v>1887</v>
      </c>
      <c r="B17" s="784" t="s">
        <v>653</v>
      </c>
      <c r="C17" s="53" t="e">
        <f ca="1">ROUND(F17*(F43+INDIRECT("'数据-取费表'!S"&amp;$G$1))/10000,0)</f>
        <v>#N/A</v>
      </c>
      <c r="D17" s="784" t="s">
        <v>1751</v>
      </c>
      <c r="E17" s="784" t="s">
        <v>1752</v>
      </c>
      <c r="F17" s="56">
        <f>'数据-取费表'!B35</f>
        <v>200</v>
      </c>
      <c r="G17" s="1580"/>
      <c r="H17" s="1635" t="s">
        <v>1830</v>
      </c>
      <c r="I17" s="784" t="s">
        <v>656</v>
      </c>
      <c r="J17" s="53" t="e">
        <f ca="1">ROUND(IF(项目基本情况!B11="自然人",J6*M17/(1+'数据-取费表'!C42),J18+J19+J20),0)</f>
        <v>#N/A</v>
      </c>
      <c r="K17" s="2450" t="s">
        <v>1753</v>
      </c>
      <c r="L17" s="2449" t="s">
        <v>1754</v>
      </c>
      <c r="M17" s="810" t="e">
        <f ca="1">IF(项目基本情况!B11="企业","",IF(INDIRECT("'数据-取费表'!c"&amp;$G$1)="住宅",5%,IF(M6*M7*M8/12/(1+'数据-取费表'!C42)&gt;20000,12%,7%)))</f>
        <v>#N/A</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t="e">
        <f ca="1">ROUND(C14*F18,0)</f>
        <v>#N/A</v>
      </c>
      <c r="D18" s="784" t="s">
        <v>1746</v>
      </c>
      <c r="E18" s="784" t="s">
        <v>1747</v>
      </c>
      <c r="F18" s="809">
        <f>'数据-取费表'!B36</f>
        <v>1.4999999999999999E-2</v>
      </c>
      <c r="G18" s="1580"/>
      <c r="H18" s="1634" t="s">
        <v>1884</v>
      </c>
      <c r="I18" s="784" t="s">
        <v>1755</v>
      </c>
      <c r="J18" s="53" t="e">
        <f ca="1">ROUND(J6*M18/(1+'数据-取费表'!C42),1)</f>
        <v>#N/A</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t="e">
        <f ca="1">SUM(C14:C18)</f>
        <v>#N/A</v>
      </c>
      <c r="D19" s="261" t="s">
        <v>1757</v>
      </c>
      <c r="E19" s="1968"/>
      <c r="F19" s="56"/>
      <c r="G19" s="1579"/>
      <c r="H19" s="1634" t="s">
        <v>1885</v>
      </c>
      <c r="I19" s="784" t="s">
        <v>1758</v>
      </c>
      <c r="J19" s="53" t="e">
        <f ca="1">IF(K19="按租金收入计税",ROUND(J6*M19/(1+'数据-取费表'!C42),1),ROUND(C29*F33*0.7,1))</f>
        <v>#N/A</v>
      </c>
      <c r="K19" s="811" t="s">
        <v>665</v>
      </c>
      <c r="L19" s="784" t="s">
        <v>1747</v>
      </c>
      <c r="M19" s="809">
        <f>IF(K19="按租金收入计税",'数据-取费表'!B51,'数据-取费表'!B50)</f>
        <v>1.2E-2</v>
      </c>
    </row>
    <row r="20" spans="1:33" s="2050" customFormat="1" ht="18" customHeight="1">
      <c r="A20" s="1635" t="s">
        <v>1889</v>
      </c>
      <c r="B20" s="784" t="s">
        <v>666</v>
      </c>
      <c r="C20" s="53" t="e">
        <f ca="1">ROUND(C19*F20,0)</f>
        <v>#N/A</v>
      </c>
      <c r="D20" s="812" t="s">
        <v>1759</v>
      </c>
      <c r="E20" s="784" t="s">
        <v>1747</v>
      </c>
      <c r="F20" s="809">
        <f>'数据-取费表'!B37</f>
        <v>0.02</v>
      </c>
      <c r="G20" s="1580"/>
      <c r="H20" s="1637" t="s">
        <v>1880</v>
      </c>
      <c r="I20" s="341" t="s">
        <v>1760</v>
      </c>
      <c r="J20" s="54" t="e">
        <f ca="1">ROUND(M20*M21/10000,0)</f>
        <v>#N/A</v>
      </c>
      <c r="K20" s="814" t="s">
        <v>1761</v>
      </c>
      <c r="L20" s="784" t="s">
        <v>1762</v>
      </c>
      <c r="M20" s="640">
        <f>'数据-取费表'!B52</f>
        <v>8</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t="e">
        <f ca="1">INDIRECT("'数据-取费表'!r"&amp;$G$1)</f>
        <v>#N/A</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t="e">
        <f ca="1">ROUND(J14*M22,0)</f>
        <v>#N/A</v>
      </c>
      <c r="K22" s="2449" t="s">
        <v>1769</v>
      </c>
      <c r="L22" s="784" t="s">
        <v>1747</v>
      </c>
      <c r="M22" s="817" t="e">
        <f ca="1">INDIRECT("'数据-取费表'!Ak"&amp;$G$1)</f>
        <v>#N/A</v>
      </c>
    </row>
    <row r="23" spans="1:33" s="2050" customFormat="1" ht="18" customHeight="1">
      <c r="A23" s="1634" t="s">
        <v>1831</v>
      </c>
      <c r="B23" s="784" t="s">
        <v>2535</v>
      </c>
      <c r="C23" s="53" t="e">
        <f ca="1">ROUND(IF('数据-取费表'!B22&lt;=1,(C19+C20)*F24*F23/2,(C19+C20)*(POWER((1+F24),F23/2)-1)),0)</f>
        <v>#N/A</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t="e">
        <f ca="1">ROUND(J13*M23,0)</f>
        <v>#N/A</v>
      </c>
      <c r="K23" s="2449" t="s">
        <v>1771</v>
      </c>
      <c r="L23" s="784" t="s">
        <v>1747</v>
      </c>
      <c r="M23" s="818" t="e">
        <f ca="1">INDIRECT("'数据-取费表'!Al"&amp;$G$1)</f>
        <v>#N/A</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t="e">
        <f ca="1">ROUND(J5*M24,0)</f>
        <v>#N/A</v>
      </c>
      <c r="K24" s="2510" t="s">
        <v>1774</v>
      </c>
      <c r="L24" s="2511" t="s">
        <v>1747</v>
      </c>
      <c r="M24" s="2507" t="e">
        <f ca="1">INDIRECT("'数据-取费表'!Am"&amp;$G$1)</f>
        <v>#N/A</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t="e">
        <f ca="1">J5-J16</f>
        <v>#N/A</v>
      </c>
      <c r="K25" s="2513" t="s">
        <v>1777</v>
      </c>
      <c r="L25" s="2514"/>
      <c r="M25" s="2515"/>
    </row>
    <row r="26" spans="1:33" ht="18" customHeight="1">
      <c r="A26" s="1634" t="s">
        <v>1831</v>
      </c>
      <c r="B26" s="784" t="s">
        <v>2438</v>
      </c>
      <c r="C26" s="53" t="e">
        <f ca="1">ROUND((C19+C20)*F26,0)</f>
        <v>#N/A</v>
      </c>
      <c r="D26" s="812" t="s">
        <v>1778</v>
      </c>
      <c r="E26" s="795" t="s">
        <v>1779</v>
      </c>
      <c r="F26" s="794" t="e">
        <f ca="1">INDIRECT("'数据-取费表'!q"&amp;$G$1)</f>
        <v>#N/A</v>
      </c>
      <c r="G26" s="1579"/>
      <c r="H26" s="2467" t="s">
        <v>1780</v>
      </c>
      <c r="I26" s="2218" t="s">
        <v>2827</v>
      </c>
      <c r="J26" s="783" t="e">
        <f ca="1">IF(J5&lt;&gt;0,ROUND(J25*(1-((1+M28)/(1+M26))^M27)/(M26-M28),0),0)</f>
        <v>#N/A</v>
      </c>
      <c r="K26" s="814" t="s">
        <v>1781</v>
      </c>
      <c r="L26" s="784" t="s">
        <v>2419</v>
      </c>
      <c r="M26" s="794" t="e">
        <f ca="1">INDIRECT("'数据-取费表'!I"&amp;$G$1)</f>
        <v>#N/A</v>
      </c>
    </row>
    <row r="27" spans="1:33" ht="18" customHeight="1">
      <c r="A27" s="1634" t="s">
        <v>1832</v>
      </c>
      <c r="B27" s="784" t="s">
        <v>686</v>
      </c>
      <c r="C27" s="53" t="e">
        <f ca="1">ROUND(F21*F26,4)</f>
        <v>#N/A</v>
      </c>
      <c r="D27" s="812" t="s">
        <v>1782</v>
      </c>
      <c r="E27" s="806"/>
      <c r="F27" s="807"/>
      <c r="G27" s="1579"/>
      <c r="H27" s="2468"/>
      <c r="I27" s="787"/>
      <c r="J27" s="788"/>
      <c r="K27" s="821" t="s">
        <v>1783</v>
      </c>
      <c r="L27" s="784" t="s">
        <v>1784</v>
      </c>
      <c r="M27" s="822" t="e">
        <f ca="1">INDIRECT("'数据-取费表'!ag"&amp;$G$1)</f>
        <v>#N/A</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t="e">
        <f ca="1">INDIRECT("'数据-取费表'!aa"&amp;$G$1)</f>
        <v>#N/A</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t="e">
        <f ca="1">ROUND((C19+C20+C23+C26)/(1-F21-C24-C27-C28),0)</f>
        <v>#N/A</v>
      </c>
      <c r="D29" s="2510"/>
      <c r="E29" s="2511"/>
      <c r="F29" s="2512"/>
      <c r="G29" s="1580"/>
      <c r="H29" s="823" t="s">
        <v>1787</v>
      </c>
      <c r="I29" s="824" t="s">
        <v>1788</v>
      </c>
      <c r="J29" s="825" t="e">
        <f ca="1">ROUND(J26/(1+F40)^F41,0)</f>
        <v>#N/A</v>
      </c>
      <c r="K29" s="826" t="s">
        <v>1789</v>
      </c>
      <c r="L29" s="827"/>
      <c r="M29" s="828" t="e">
        <f ca="1">INDIRECT("'数据-取费表'!k"&amp;$G$1)</f>
        <v>#N/A</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t="e">
        <f ca="1">ROUND(C31+C36+C37+C38,0)</f>
        <v>#N/A</v>
      </c>
      <c r="D30" s="1807" t="s">
        <v>1791</v>
      </c>
      <c r="E30" s="2451"/>
      <c r="F30" s="2456"/>
      <c r="G30" s="2048"/>
      <c r="H30" s="2051"/>
      <c r="I30" s="2052"/>
      <c r="J30" s="2053"/>
      <c r="K30" s="2054"/>
      <c r="L30" s="2055"/>
      <c r="M30" s="2056"/>
    </row>
    <row r="31" spans="1:33" ht="18" customHeight="1">
      <c r="A31" s="1635" t="s">
        <v>1830</v>
      </c>
      <c r="B31" s="784" t="s">
        <v>656</v>
      </c>
      <c r="C31" s="53" t="e">
        <f ca="1">ROUND(IF(项目基本情况!B11="自然人",C6*F31/(1+'数据-取费表'!C42),C32+C33+C34),1)</f>
        <v>#N/A</v>
      </c>
      <c r="D31" s="1965" t="s">
        <v>1792</v>
      </c>
      <c r="E31" s="1963" t="s">
        <v>1793</v>
      </c>
      <c r="F31" s="810" t="e">
        <f ca="1">IF(项目基本情况!B11="企业","",IF(INDIRECT("'数据-取费表'!c"&amp;$G$1)="住宅",5%,IF(F6*F7*F8/12/(1+'数据-取费表'!C42)&gt;20000,12%,7%)))</f>
        <v>#N/A</v>
      </c>
      <c r="G31" s="2048"/>
      <c r="H31" s="2051"/>
      <c r="I31" s="2052"/>
      <c r="J31" s="2053"/>
      <c r="K31" s="2054"/>
      <c r="L31" s="2055"/>
      <c r="M31" s="2056"/>
    </row>
    <row r="32" spans="1:33" ht="18" customHeight="1">
      <c r="A32" s="1634" t="s">
        <v>1831</v>
      </c>
      <c r="B32" s="784" t="s">
        <v>1794</v>
      </c>
      <c r="C32" s="53" t="e">
        <f ca="1">ROUND(C6*F32/(1+'数据-取费表'!C42),1)</f>
        <v>#N/A</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t="e">
        <f ca="1">IF(D33="按租金收入计税",ROUND(C6*F33/(1+'数据-取费表'!C42),1),IF(D33="按房产原值计税",ROUND(C29*F33*0.7,1),INDIRECT("'数据-取费表'!Aj"&amp;$G$1)))</f>
        <v>#N/A</v>
      </c>
      <c r="D33" s="811" t="s">
        <v>3024</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t="e">
        <f ca="1">ROUND(F34*F35/10000,1)</f>
        <v>#N/A</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t="e">
        <f ca="1">INDIRECT("'数据-取费表'!r"&amp;$G$1)</f>
        <v>#N/A</v>
      </c>
      <c r="G35" s="2048"/>
      <c r="H35" s="2051"/>
      <c r="I35" s="837" t="s">
        <v>1814</v>
      </c>
      <c r="J35" s="838" t="e">
        <f ca="1">ROUND(C13*J36,0)</f>
        <v>#N/A</v>
      </c>
      <c r="K35" s="2064"/>
      <c r="L35" s="2063"/>
      <c r="M35" s="2063"/>
    </row>
    <row r="36" spans="1:18" ht="18" customHeight="1">
      <c r="A36" s="1635" t="s">
        <v>1889</v>
      </c>
      <c r="B36" s="784" t="s">
        <v>1802</v>
      </c>
      <c r="C36" s="53" t="e">
        <f ca="1">ROUND(C29*F36,1)</f>
        <v>#N/A</v>
      </c>
      <c r="D36" s="1963" t="s">
        <v>1803</v>
      </c>
      <c r="E36" s="784" t="s">
        <v>1796</v>
      </c>
      <c r="F36" s="817" t="e">
        <f ca="1">INDIRECT("'数据-取费表'!Ak"&amp;$G$1)</f>
        <v>#N/A</v>
      </c>
      <c r="G36" s="2048"/>
      <c r="H36" s="2063"/>
      <c r="I36" s="839" t="s">
        <v>1815</v>
      </c>
      <c r="J36" s="840" t="e">
        <f ca="1">INDIRECT("'数据-取费表'!j"&amp;$G$1)</f>
        <v>#N/A</v>
      </c>
      <c r="K36" s="2068"/>
      <c r="L36" s="2063"/>
      <c r="M36" s="2063"/>
    </row>
    <row r="37" spans="1:18" ht="18" customHeight="1">
      <c r="A37" s="1635" t="s">
        <v>1890</v>
      </c>
      <c r="B37" s="784" t="s">
        <v>679</v>
      </c>
      <c r="C37" s="53" t="e">
        <f ca="1">ROUND(C13*F37,1)</f>
        <v>#N/A</v>
      </c>
      <c r="D37" s="1963" t="s">
        <v>1804</v>
      </c>
      <c r="E37" s="784" t="s">
        <v>1796</v>
      </c>
      <c r="F37" s="818" t="e">
        <f ca="1">INDIRECT("'数据-取费表'!Al"&amp;$G$1)</f>
        <v>#N/A</v>
      </c>
      <c r="G37" s="2048"/>
      <c r="H37" s="2063"/>
      <c r="I37" s="841" t="s">
        <v>1816</v>
      </c>
      <c r="J37" s="842"/>
      <c r="K37" s="2068"/>
      <c r="L37" s="2063"/>
      <c r="M37" s="2063"/>
    </row>
    <row r="38" spans="1:18" ht="18" customHeight="1" thickBot="1">
      <c r="A38" s="2516" t="s">
        <v>1891</v>
      </c>
      <c r="B38" s="2511" t="s">
        <v>666</v>
      </c>
      <c r="C38" s="2509" t="e">
        <f ca="1">ROUND(C5*F38,1)</f>
        <v>#N/A</v>
      </c>
      <c r="D38" s="2510" t="s">
        <v>1805</v>
      </c>
      <c r="E38" s="2511" t="s">
        <v>1796</v>
      </c>
      <c r="F38" s="2507" t="e">
        <f ca="1">INDIRECT("'数据-取费表'!Am"&amp;$G$1)</f>
        <v>#N/A</v>
      </c>
      <c r="G38" s="2048"/>
      <c r="H38" s="2063"/>
      <c r="I38" s="843" t="s">
        <v>1817</v>
      </c>
      <c r="J38" s="844"/>
      <c r="K38" s="2069"/>
      <c r="L38" s="2063"/>
      <c r="M38" s="2063"/>
    </row>
    <row r="39" spans="1:18" ht="24.6" customHeight="1" thickTop="1">
      <c r="A39" s="1815" t="s">
        <v>1894</v>
      </c>
      <c r="B39" s="2963" t="s">
        <v>2822</v>
      </c>
      <c r="C39" s="792" t="e">
        <f ca="1">C5-C30</f>
        <v>#N/A</v>
      </c>
      <c r="D39" s="2513" t="s">
        <v>1806</v>
      </c>
      <c r="E39" s="2514"/>
      <c r="F39" s="2515"/>
      <c r="G39" s="2048"/>
      <c r="H39" s="2063"/>
      <c r="I39" s="837" t="s">
        <v>1818</v>
      </c>
      <c r="J39" s="845" t="e">
        <f ca="1">ROUND(J35/C39,3)</f>
        <v>#N/A</v>
      </c>
      <c r="K39" s="2069"/>
      <c r="L39" s="2063"/>
      <c r="M39" s="2063"/>
    </row>
    <row r="40" spans="1:18" ht="18" customHeight="1">
      <c r="A40" s="781" t="s">
        <v>1895</v>
      </c>
      <c r="B40" s="2218" t="s">
        <v>2301</v>
      </c>
      <c r="C40" s="783" t="e">
        <f ca="1">ROUND(C39*(1-((1+F42)/(1+F40))^F41)/(F40-F42),0)</f>
        <v>#N/A</v>
      </c>
      <c r="D40" s="814" t="s">
        <v>1807</v>
      </c>
      <c r="E40" s="784" t="s">
        <v>2419</v>
      </c>
      <c r="F40" s="794" t="e">
        <f ca="1">INDIRECT("'数据-取费表'!I"&amp;$G$1)</f>
        <v>#N/A</v>
      </c>
      <c r="G40" s="2048"/>
      <c r="H40" s="2048"/>
      <c r="I40" s="837" t="s">
        <v>1819</v>
      </c>
      <c r="J40" s="845" t="e">
        <f ca="1">1-J39</f>
        <v>#N/A</v>
      </c>
      <c r="K40" s="2069"/>
      <c r="L40" s="2048"/>
      <c r="M40" s="2048"/>
    </row>
    <row r="41" spans="1:18" ht="18" customHeight="1">
      <c r="A41" s="786"/>
      <c r="B41" s="787"/>
      <c r="C41" s="788"/>
      <c r="D41" s="821" t="s">
        <v>1808</v>
      </c>
      <c r="E41" s="784" t="s">
        <v>2965</v>
      </c>
      <c r="F41" s="822" t="e">
        <f ca="1">IF(INDIRECT("'数据-取费表'!af"&amp;$G$1)=0,INDIRECT("'数据-取费表'!ae"&amp;$G$1),INDIRECT("'数据-取费表'!af"&amp;$G$1))</f>
        <v>#N/A</v>
      </c>
      <c r="G41" s="2048"/>
      <c r="H41" s="1974"/>
      <c r="I41" s="843" t="s">
        <v>1820</v>
      </c>
      <c r="J41" s="846"/>
      <c r="K41" s="2068"/>
      <c r="L41" s="1974"/>
      <c r="M41" s="1974"/>
    </row>
    <row r="42" spans="1:18" ht="18" customHeight="1">
      <c r="A42" s="790"/>
      <c r="B42" s="791"/>
      <c r="C42" s="792"/>
      <c r="D42" s="816"/>
      <c r="E42" s="784" t="s">
        <v>1809</v>
      </c>
      <c r="F42" s="794" t="e">
        <f ca="1">INDIRECT("'数据-取费表'!v"&amp;$G$1)</f>
        <v>#N/A</v>
      </c>
      <c r="G42" s="2048"/>
      <c r="H42" s="1974"/>
      <c r="I42" s="847" t="s">
        <v>1821</v>
      </c>
      <c r="J42" s="845" t="e">
        <f ca="1">ROUND(C13/C40,3)</f>
        <v>#N/A</v>
      </c>
      <c r="K42" s="2068"/>
      <c r="L42" s="1974"/>
      <c r="M42" s="1974"/>
    </row>
    <row r="43" spans="1:18" ht="18" customHeight="1" thickBot="1">
      <c r="A43" s="823" t="s">
        <v>1787</v>
      </c>
      <c r="B43" s="824" t="s">
        <v>1810</v>
      </c>
      <c r="C43" s="825" t="e">
        <f ca="1">ROUND(C40*10000/F43,0)</f>
        <v>#N/A</v>
      </c>
      <c r="D43" s="826" t="s">
        <v>1811</v>
      </c>
      <c r="E43" s="827" t="s">
        <v>1812</v>
      </c>
      <c r="F43" s="828" t="e">
        <f ca="1">INDIRECT("'数据-取费表'!k"&amp;$G$1)</f>
        <v>#N/A</v>
      </c>
      <c r="G43" s="2048"/>
      <c r="H43" s="1974"/>
      <c r="I43" s="847" t="s">
        <v>1822</v>
      </c>
      <c r="J43" s="848" t="e">
        <f ca="1">1-J42</f>
        <v>#N/A</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#N/A</v>
      </c>
      <c r="D46" s="2071"/>
      <c r="E46" s="2071"/>
      <c r="F46" s="2071"/>
      <c r="I46" s="2343" t="s">
        <v>2343</v>
      </c>
      <c r="J46" s="2344"/>
      <c r="K46" s="2345"/>
      <c r="L46" s="3109">
        <f>IF(OR(M47="住宅",D1="土地（套用方法）"),0,IF(L48&gt;J51,L60,J60))</f>
        <v>0</v>
      </c>
      <c r="O46" s="2359" t="s">
        <v>2410</v>
      </c>
      <c r="P46" s="1579"/>
      <c r="Q46" s="1590"/>
      <c r="R46" s="1579"/>
    </row>
    <row r="47" spans="1:18" s="2045" customFormat="1" ht="18" customHeight="1" thickBot="1">
      <c r="A47" s="2337">
        <v>1</v>
      </c>
      <c r="B47" s="2338" t="s">
        <v>635</v>
      </c>
      <c r="C47" s="2539" t="e">
        <f ca="1">C48+C52+C54</f>
        <v>#N/A</v>
      </c>
      <c r="D47" s="2071"/>
      <c r="E47" s="2071"/>
      <c r="F47" s="2071"/>
      <c r="I47" s="3100" t="s">
        <v>2344</v>
      </c>
      <c r="J47" s="2346" t="s">
        <v>3025</v>
      </c>
      <c r="K47" s="3106" t="s">
        <v>2349</v>
      </c>
      <c r="L47" s="3110" t="e">
        <f ca="1">INDIRECT("'数据-取费表'!d"&amp;$G$1)</f>
        <v>#N/A</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t="e">
        <f ca="1">ROUND(F48*F50*F49*(1-F51)/10000,0)</f>
        <v>#N/A</v>
      </c>
      <c r="D48" s="2340" t="s">
        <v>636</v>
      </c>
      <c r="E48" s="2341" t="s">
        <v>2296</v>
      </c>
      <c r="F48" s="2342"/>
      <c r="G48" s="2076"/>
      <c r="I48" s="3079" t="s">
        <v>2345</v>
      </c>
      <c r="J48" s="2347" t="s">
        <v>2350</v>
      </c>
      <c r="K48" s="3107" t="s">
        <v>2351</v>
      </c>
      <c r="L48" s="1894" t="e">
        <f ca="1">INDIRECT("'数据-取费表'!f"&amp;$G$1)</f>
        <v>#N/A</v>
      </c>
      <c r="O48" s="2363" t="s">
        <v>2379</v>
      </c>
      <c r="P48" s="2364" t="s">
        <v>2405</v>
      </c>
      <c r="Q48" s="2365" t="e">
        <f ca="1">C40+J29</f>
        <v>#N/A</v>
      </c>
      <c r="R48" s="2364" t="s">
        <v>2380</v>
      </c>
    </row>
    <row r="49" spans="1:18" s="2045" customFormat="1" ht="18" customHeight="1" thickBot="1">
      <c r="A49" s="786"/>
      <c r="B49" s="787"/>
      <c r="C49" s="788"/>
      <c r="D49" s="789"/>
      <c r="E49" s="784" t="s">
        <v>1739</v>
      </c>
      <c r="F49" s="785" t="e">
        <f ca="1">F7</f>
        <v>#N/A</v>
      </c>
      <c r="G49" s="2076"/>
      <c r="H49" s="2079"/>
      <c r="I49" s="3079" t="s">
        <v>2346</v>
      </c>
      <c r="J49" s="2348">
        <v>2021</v>
      </c>
      <c r="K49" s="3108" t="s">
        <v>2352</v>
      </c>
      <c r="L49" s="2349"/>
      <c r="O49" s="2363" t="s">
        <v>2381</v>
      </c>
      <c r="P49" s="2364" t="s">
        <v>2406</v>
      </c>
      <c r="Q49" s="2365" t="e">
        <f ca="1">J60</f>
        <v>#N/A</v>
      </c>
      <c r="R49" s="2364" t="s">
        <v>2382</v>
      </c>
    </row>
    <row r="50" spans="1:18" s="2045" customFormat="1" ht="18" customHeight="1" thickBot="1">
      <c r="A50" s="786"/>
      <c r="B50" s="787"/>
      <c r="C50" s="788"/>
      <c r="D50" s="789"/>
      <c r="E50" s="784" t="s">
        <v>1740</v>
      </c>
      <c r="F50" s="785" t="e">
        <f ca="1">F8</f>
        <v>#N/A</v>
      </c>
      <c r="G50" s="2081"/>
      <c r="H50" s="2079"/>
      <c r="I50" s="3079" t="s">
        <v>2347</v>
      </c>
      <c r="J50" s="3104">
        <f>SUMPRODUCT((I63:I65=J47)*(J62:L62=J48)*(J63:L65))</f>
        <v>60</v>
      </c>
      <c r="K50" s="3108" t="s">
        <v>2353</v>
      </c>
      <c r="L50" s="2349"/>
      <c r="O50" s="2366" t="s">
        <v>2383</v>
      </c>
      <c r="P50" s="2364" t="s">
        <v>2407</v>
      </c>
      <c r="Q50" s="2365" t="e">
        <f ca="1">C29</f>
        <v>#N/A</v>
      </c>
      <c r="R50" s="2364" t="s">
        <v>2380</v>
      </c>
    </row>
    <row r="51" spans="1:18" s="2045" customFormat="1" ht="18" customHeight="1" thickBot="1">
      <c r="A51" s="786"/>
      <c r="B51" s="787"/>
      <c r="C51" s="788"/>
      <c r="D51" s="789"/>
      <c r="E51" s="784" t="s">
        <v>640</v>
      </c>
      <c r="F51" s="2336"/>
      <c r="H51" s="2079"/>
      <c r="I51" s="3101" t="s">
        <v>2348</v>
      </c>
      <c r="J51" s="3105">
        <f>IF(J49="",J50,J49+J50-YEAR('数据-取费表'!B2))</f>
        <v>62</v>
      </c>
      <c r="K51" s="3079" t="s">
        <v>2354</v>
      </c>
      <c r="L51" s="3111" t="e">
        <f ca="1">ROUND(-PV(INDIRECT("'数据-取费表'!h"&amp;$G$1),L48,(C39-C13*J36),0),0)</f>
        <v>#N/A</v>
      </c>
      <c r="O51" s="2366" t="s">
        <v>2384</v>
      </c>
      <c r="P51" s="2364" t="s">
        <v>2385</v>
      </c>
      <c r="Q51" s="2367" t="e">
        <f ca="1">J58</f>
        <v>#N/A</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0.09</v>
      </c>
      <c r="K52" s="3102" t="s">
        <v>2420</v>
      </c>
      <c r="L52" s="2350"/>
      <c r="O52" s="2366" t="s">
        <v>2386</v>
      </c>
      <c r="P52" s="2364" t="s">
        <v>2387</v>
      </c>
      <c r="Q52" s="2367">
        <f>J52</f>
        <v>0.09</v>
      </c>
      <c r="R52" s="2368"/>
    </row>
    <row r="53" spans="1:18" s="2045" customFormat="1" ht="39.75" customHeight="1" thickBot="1">
      <c r="A53" s="786"/>
      <c r="B53" s="2460" t="s">
        <v>2573</v>
      </c>
      <c r="C53" s="2464"/>
      <c r="D53" s="2466"/>
      <c r="E53" s="2463"/>
      <c r="F53" s="800"/>
      <c r="I53" s="3103" t="s">
        <v>2979</v>
      </c>
      <c r="J53" s="3182" t="e">
        <f ca="1">IF(M47="住宅",IF(D1="——",MAX(J51,L48),MAX(J51,L48-'数据-取费表'!B20)),IF(D1="——",MIN(J51,L48),MIN(J51,L48-'数据-取费表'!B20)))</f>
        <v>#N/A</v>
      </c>
      <c r="K53" s="3449" t="s">
        <v>2967</v>
      </c>
      <c r="L53" s="3450"/>
      <c r="O53" s="2366" t="s">
        <v>2388</v>
      </c>
      <c r="P53" s="2364" t="s">
        <v>2389</v>
      </c>
      <c r="Q53" s="2365" t="e">
        <f ca="1">J53</f>
        <v>#N/A</v>
      </c>
      <c r="R53" s="2364" t="s">
        <v>2390</v>
      </c>
    </row>
    <row r="54" spans="1:18" s="2045" customFormat="1" ht="18" customHeight="1" thickBot="1">
      <c r="A54" s="2502" t="s">
        <v>2467</v>
      </c>
      <c r="B54" s="2503" t="s">
        <v>2460</v>
      </c>
      <c r="C54" s="2504"/>
      <c r="D54" s="2466"/>
      <c r="E54" s="2463"/>
      <c r="F54" s="800"/>
      <c r="I54" s="20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2"/>
      <c r="O54" s="2363" t="s">
        <v>2391</v>
      </c>
      <c r="P54" s="2364" t="s">
        <v>2408</v>
      </c>
      <c r="Q54" s="2365" t="e">
        <f ca="1">Q48+Q49</f>
        <v>#N/A</v>
      </c>
      <c r="R54" s="2368" t="s">
        <v>2392</v>
      </c>
    </row>
    <row r="55" spans="1:18" s="2045" customFormat="1" ht="18" customHeight="1" thickTop="1" thickBot="1">
      <c r="A55" s="797">
        <v>2</v>
      </c>
      <c r="B55" s="798" t="s">
        <v>644</v>
      </c>
      <c r="C55" s="799" t="e">
        <f ca="1">C13</f>
        <v>#N/A</v>
      </c>
      <c r="D55" s="795"/>
      <c r="E55" s="795"/>
      <c r="F55" s="800"/>
      <c r="I55" s="3114" t="s">
        <v>2355</v>
      </c>
      <c r="J55" s="3054" t="e">
        <f ca="1">ROUND(IF(J47="钢混",J57/J50,1-(1-2%)*(J50-J57)/J50),3)</f>
        <v>#N/A</v>
      </c>
      <c r="K55" s="3115" t="s">
        <v>2356</v>
      </c>
      <c r="L55" s="2351"/>
      <c r="O55" s="2369" t="s">
        <v>2411</v>
      </c>
      <c r="P55" s="1579"/>
      <c r="Q55" s="1590"/>
      <c r="R55" s="1579"/>
    </row>
    <row r="56" spans="1:18" s="2045" customFormat="1" ht="42.75" customHeight="1" thickBot="1">
      <c r="A56" s="1636"/>
      <c r="B56" s="2217" t="s">
        <v>2302</v>
      </c>
      <c r="C56" s="53" t="e">
        <f ca="1">C29</f>
        <v>#N/A</v>
      </c>
      <c r="D56" s="2604"/>
      <c r="E56" s="784"/>
      <c r="F56" s="809"/>
      <c r="I56" s="3116" t="s">
        <v>2357</v>
      </c>
      <c r="J56" s="3126" t="s">
        <v>1678</v>
      </c>
      <c r="K56" s="3079" t="s">
        <v>2362</v>
      </c>
      <c r="L56" s="1894" t="e">
        <f ca="1">IF(L48&lt;J51,"——",L48-J51)</f>
        <v>#N/A</v>
      </c>
      <c r="O56" s="2360" t="s">
        <v>2375</v>
      </c>
      <c r="P56" s="2361" t="s">
        <v>2376</v>
      </c>
      <c r="Q56" s="2362" t="s">
        <v>2377</v>
      </c>
      <c r="R56" s="2361" t="s">
        <v>2378</v>
      </c>
    </row>
    <row r="57" spans="1:18" s="2045" customFormat="1" ht="28.5" customHeight="1" thickBot="1">
      <c r="A57" s="797" t="s">
        <v>1748</v>
      </c>
      <c r="B57" s="798" t="s">
        <v>651</v>
      </c>
      <c r="C57" s="799" t="e">
        <f ca="1">ROUND(C58+C63+C64+C65,0)</f>
        <v>#N/A</v>
      </c>
      <c r="D57" s="26" t="s">
        <v>1750</v>
      </c>
      <c r="E57" s="2605"/>
      <c r="F57" s="56"/>
      <c r="I57" s="3117" t="s">
        <v>2358</v>
      </c>
      <c r="J57" s="3118" t="e">
        <f ca="1">IF(OR(M47="住宅",J51&lt;L48,J56="是"),"——",J51-L48)</f>
        <v>#N/A</v>
      </c>
      <c r="K57" s="3079" t="s">
        <v>2363</v>
      </c>
      <c r="L57" s="1894" t="e">
        <f ca="1">IF(L48&lt;J51,"——",IF(L55="比较法",L49,IF(L55="基准地价",L50,L51)))</f>
        <v>#N/A</v>
      </c>
      <c r="O57" s="2363" t="s">
        <v>2379</v>
      </c>
      <c r="P57" s="2364" t="s">
        <v>2409</v>
      </c>
      <c r="Q57" s="2365" t="e">
        <f ca="1">C40+J29</f>
        <v>#N/A</v>
      </c>
      <c r="R57" s="2364" t="s">
        <v>2380</v>
      </c>
    </row>
    <row r="58" spans="1:18" s="2045" customFormat="1" ht="28.5" customHeight="1" thickBot="1">
      <c r="A58" s="1635" t="s">
        <v>1824</v>
      </c>
      <c r="B58" s="784" t="s">
        <v>656</v>
      </c>
      <c r="C58" s="53" t="e">
        <f ca="1">ROUND(IF(项目基本情况!B11="自然人",C47*F58,C59+C60+C61),1)</f>
        <v>#N/A</v>
      </c>
      <c r="D58" s="2603" t="s">
        <v>657</v>
      </c>
      <c r="E58" s="2604" t="s">
        <v>690</v>
      </c>
      <c r="F58" s="810" t="e">
        <f ca="1">IF(项目基本情况!B11="企业","",IF(INDIRECT("'数据-取费表'!c"&amp;$G$1)="住宅",5%,IF(F48*F49*F50/12/(1+'数据-取费表'!C42)&gt;20000,12%,7%)))</f>
        <v>#N/A</v>
      </c>
      <c r="I58" s="3117" t="s">
        <v>2359</v>
      </c>
      <c r="J58" s="3055" t="e">
        <f ca="1">IF(J55&lt;0.4,0.4,J55)</f>
        <v>#N/A</v>
      </c>
      <c r="K58" s="3079" t="s">
        <v>2364</v>
      </c>
      <c r="L58" s="1894" t="e">
        <f ca="1">ROUND(POWER(1+L52,L47-L48)*(POWER(1+L52,L48)-1)/(POWER(1+L52,L47)-1),4)</f>
        <v>#N/A</v>
      </c>
      <c r="O58" s="2363" t="s">
        <v>2381</v>
      </c>
      <c r="P58" s="2364" t="s">
        <v>2412</v>
      </c>
      <c r="Q58" s="2365" t="e">
        <f ca="1">L60</f>
        <v>#N/A</v>
      </c>
      <c r="R58" s="2368" t="s">
        <v>2414</v>
      </c>
    </row>
    <row r="59" spans="1:18" s="2045" customFormat="1" ht="28.5" customHeight="1" thickBot="1">
      <c r="A59" s="1634" t="s">
        <v>1831</v>
      </c>
      <c r="B59" s="784" t="s">
        <v>660</v>
      </c>
      <c r="C59" s="53" t="e">
        <f ca="1">ROUND(C47*F59/1.05,1)</f>
        <v>#N/A</v>
      </c>
      <c r="D59" s="2604" t="s">
        <v>1756</v>
      </c>
      <c r="E59" s="784" t="s">
        <v>1747</v>
      </c>
      <c r="F59" s="809">
        <f t="shared" ref="F59:F65" si="0">F32</f>
        <v>5.5000000000000007E-2</v>
      </c>
      <c r="I59" s="3117" t="s">
        <v>2360</v>
      </c>
      <c r="J59" s="3118" t="e">
        <f ca="1">IF(OR(M47="住宅",J51&lt;L48,J56="是"),"——",ROUND(C29*J58,0))</f>
        <v>#N/A</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#N/A</v>
      </c>
      <c r="O59" s="2366" t="s">
        <v>2383</v>
      </c>
      <c r="P59" s="2364" t="s">
        <v>2413</v>
      </c>
      <c r="Q59" s="2365">
        <f>IF(L55="比较法",L49,IF(L55="基准地价",L50,0))</f>
        <v>0</v>
      </c>
      <c r="R59" s="2364" t="s">
        <v>2380</v>
      </c>
    </row>
    <row r="60" spans="1:18" s="2045" customFormat="1" ht="18" customHeight="1" thickBot="1">
      <c r="A60" s="1634" t="s">
        <v>1832</v>
      </c>
      <c r="B60" s="784" t="s">
        <v>1758</v>
      </c>
      <c r="C60" s="53" t="e">
        <f ca="1">IF(D60="按租金收入计税",ROUND(C47*F60,1),IF(D60="按房产原值计税",ROUND(C56*F60*0.7,1),INDIRECT("'数据-取费表'!Aj"&amp;$G$1)))</f>
        <v>#N/A</v>
      </c>
      <c r="D60" s="2604" t="str">
        <f>D33</f>
        <v>按租金收入计税</v>
      </c>
      <c r="E60" s="784" t="s">
        <v>1747</v>
      </c>
      <c r="F60" s="809">
        <f t="shared" si="0"/>
        <v>0.12</v>
      </c>
      <c r="I60" s="3119" t="s">
        <v>2361</v>
      </c>
      <c r="J60" s="3120" t="e">
        <f ca="1">IF(OR(M47="住宅",J51&lt;L48,J56="是"),"0",ROUND(J59/(1+J52)^J53,0))</f>
        <v>#N/A</v>
      </c>
      <c r="K60" s="3121" t="s">
        <v>2366</v>
      </c>
      <c r="L60" s="3120" t="e">
        <f ca="1">IF(OR(M47="住宅",L48&lt;J51),0,ROUND(L57*(L58/L59-1),0))</f>
        <v>#N/A</v>
      </c>
      <c r="O60" s="2366" t="s">
        <v>2384</v>
      </c>
      <c r="P60" s="2364" t="s">
        <v>2393</v>
      </c>
      <c r="Q60" s="2367">
        <f>L52</f>
        <v>0</v>
      </c>
      <c r="R60" s="2368"/>
    </row>
    <row r="61" spans="1:18" s="2045" customFormat="1" ht="18" customHeight="1" thickBot="1">
      <c r="A61" s="1637" t="s">
        <v>1833</v>
      </c>
      <c r="B61" s="341" t="s">
        <v>668</v>
      </c>
      <c r="C61" s="54" t="e">
        <f ca="1">ROUND(F61*F62/10000,1)</f>
        <v>#N/A</v>
      </c>
      <c r="D61" s="814" t="s">
        <v>669</v>
      </c>
      <c r="E61" s="784" t="s">
        <v>670</v>
      </c>
      <c r="F61" s="640">
        <f t="shared" si="0"/>
        <v>8</v>
      </c>
      <c r="K61" s="2072"/>
      <c r="O61" s="2366" t="s">
        <v>2386</v>
      </c>
      <c r="P61" s="2364" t="s">
        <v>2394</v>
      </c>
      <c r="Q61" s="2365" t="e">
        <f ca="1">L58</f>
        <v>#N/A</v>
      </c>
      <c r="R61" s="2368" t="s">
        <v>2395</v>
      </c>
    </row>
    <row r="62" spans="1:18" s="2045" customFormat="1" ht="15.75" thickBot="1">
      <c r="A62" s="815"/>
      <c r="B62" s="793"/>
      <c r="C62" s="69"/>
      <c r="D62" s="816"/>
      <c r="E62" s="784" t="s">
        <v>674</v>
      </c>
      <c r="F62" s="785" t="e">
        <f t="shared" ca="1" si="0"/>
        <v>#N/A</v>
      </c>
      <c r="I62" s="3122" t="s">
        <v>2367</v>
      </c>
      <c r="J62" s="3123" t="s">
        <v>2368</v>
      </c>
      <c r="K62" s="3123" t="s">
        <v>2369</v>
      </c>
      <c r="L62" s="3123" t="s">
        <v>2350</v>
      </c>
      <c r="M62" s="3124" t="s">
        <v>2944</v>
      </c>
      <c r="O62" s="2366" t="s">
        <v>2388</v>
      </c>
      <c r="P62" s="2364" t="str">
        <f>K59</f>
        <v>建设期及建筑物耐用年限下的土地年期修正系数Kn</v>
      </c>
      <c r="Q62" s="2365" t="e">
        <f ca="1">L59</f>
        <v>#N/A</v>
      </c>
      <c r="R62" s="2368" t="s">
        <v>2397</v>
      </c>
    </row>
    <row r="63" spans="1:18" s="2045" customFormat="1" ht="15.75" thickBot="1">
      <c r="A63" s="1635" t="s">
        <v>1889</v>
      </c>
      <c r="B63" s="784" t="s">
        <v>676</v>
      </c>
      <c r="C63" s="53" t="e">
        <f ca="1">ROUND(C56*F63,1)</f>
        <v>#N/A</v>
      </c>
      <c r="D63" s="2604" t="s">
        <v>1803</v>
      </c>
      <c r="E63" s="784" t="s">
        <v>1747</v>
      </c>
      <c r="F63" s="817" t="e">
        <f t="shared" ca="1" si="0"/>
        <v>#N/A</v>
      </c>
      <c r="I63" s="3122" t="s">
        <v>2370</v>
      </c>
      <c r="J63" s="3123">
        <v>70</v>
      </c>
      <c r="K63" s="3123">
        <v>50</v>
      </c>
      <c r="L63" s="3123">
        <v>80</v>
      </c>
      <c r="M63" s="3125">
        <v>0.02</v>
      </c>
      <c r="O63" s="2363" t="s">
        <v>2391</v>
      </c>
      <c r="P63" s="2364" t="s">
        <v>2408</v>
      </c>
      <c r="Q63" s="2365" t="e">
        <f ca="1">Q57+Q58</f>
        <v>#N/A</v>
      </c>
      <c r="R63" s="2368" t="s">
        <v>2392</v>
      </c>
    </row>
    <row r="64" spans="1:18" s="2045" customFormat="1" ht="16.5" thickBot="1">
      <c r="A64" s="1635" t="s">
        <v>1890</v>
      </c>
      <c r="B64" s="784" t="s">
        <v>679</v>
      </c>
      <c r="C64" s="53" t="e">
        <f ca="1">ROUND(C55*F64,1)</f>
        <v>#N/A</v>
      </c>
      <c r="D64" s="2604" t="s">
        <v>680</v>
      </c>
      <c r="E64" s="784" t="s">
        <v>1747</v>
      </c>
      <c r="F64" s="818" t="e">
        <f t="shared" ca="1" si="0"/>
        <v>#N/A</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t="e">
        <f ca="1">ROUND(C47*F65,1)</f>
        <v>#N/A</v>
      </c>
      <c r="D65" s="2604" t="s">
        <v>683</v>
      </c>
      <c r="E65" s="784" t="s">
        <v>1747</v>
      </c>
      <c r="F65" s="794" t="e">
        <f t="shared" ca="1" si="0"/>
        <v>#N/A</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t="e">
        <f ca="1">C47-C57</f>
        <v>#N/A</v>
      </c>
      <c r="D66" s="2603" t="s">
        <v>700</v>
      </c>
      <c r="E66" s="2602"/>
      <c r="F66" s="820"/>
      <c r="K66" s="2072"/>
      <c r="O66" s="2363" t="s">
        <v>2379</v>
      </c>
      <c r="P66" s="2364" t="s">
        <v>2409</v>
      </c>
      <c r="Q66" s="2365" t="e">
        <f ca="1">C40+J29</f>
        <v>#N/A</v>
      </c>
      <c r="R66" s="2364" t="s">
        <v>2380</v>
      </c>
    </row>
    <row r="67" spans="1:18" s="2045" customFormat="1" ht="20.25" thickBot="1">
      <c r="A67" s="781" t="s">
        <v>1780</v>
      </c>
      <c r="B67" s="2218" t="s">
        <v>2301</v>
      </c>
      <c r="C67" s="783" t="e">
        <f ca="1">ROUND(C66*(1-((1+F69)/(1+F67))^F68)/(F67-F69),0)</f>
        <v>#N/A</v>
      </c>
      <c r="D67" s="814" t="s">
        <v>704</v>
      </c>
      <c r="E67" s="784" t="s">
        <v>705</v>
      </c>
      <c r="F67" s="794" t="e">
        <f ca="1">F40</f>
        <v>#N/A</v>
      </c>
      <c r="K67" s="2072"/>
      <c r="O67" s="2363" t="s">
        <v>2381</v>
      </c>
      <c r="P67" s="2364" t="s">
        <v>2412</v>
      </c>
      <c r="Q67" s="2365" t="e">
        <f ca="1">L60</f>
        <v>#N/A</v>
      </c>
      <c r="R67" s="2368" t="s">
        <v>2414</v>
      </c>
    </row>
    <row r="68" spans="1:18" ht="21.75" thickBot="1">
      <c r="A68" s="786"/>
      <c r="B68" s="787"/>
      <c r="C68" s="788"/>
      <c r="D68" s="821" t="s">
        <v>1808</v>
      </c>
      <c r="E68" s="784" t="s">
        <v>1784</v>
      </c>
      <c r="F68" s="822" t="e">
        <f ca="1">F41</f>
        <v>#N/A</v>
      </c>
      <c r="O68" s="2366" t="s">
        <v>2383</v>
      </c>
      <c r="P68" s="2364" t="s">
        <v>2413</v>
      </c>
      <c r="Q68" s="2370" t="e">
        <f ca="1">L51</f>
        <v>#N/A</v>
      </c>
      <c r="R68" s="2371" t="s">
        <v>2416</v>
      </c>
    </row>
    <row r="69" spans="1:18" ht="20.25" thickBot="1">
      <c r="A69" s="790"/>
      <c r="B69" s="791"/>
      <c r="C69" s="792"/>
      <c r="D69" s="816"/>
      <c r="E69" s="784" t="s">
        <v>710</v>
      </c>
      <c r="F69" s="2336"/>
      <c r="O69" s="2366" t="s">
        <v>2384</v>
      </c>
      <c r="P69" s="2372" t="s">
        <v>2398</v>
      </c>
      <c r="Q69" s="2365" t="e">
        <f ca="1">ROUND(Q70-Q71*Q72,0)</f>
        <v>#N/A</v>
      </c>
      <c r="R69" s="2368"/>
    </row>
    <row r="70" spans="1:18" ht="15.75" thickBot="1">
      <c r="A70" s="823" t="s">
        <v>1787</v>
      </c>
      <c r="B70" s="824" t="s">
        <v>1810</v>
      </c>
      <c r="C70" s="825" t="e">
        <f ca="1">ROUND(C67*10000/F70,0)</f>
        <v>#N/A</v>
      </c>
      <c r="D70" s="826" t="s">
        <v>1811</v>
      </c>
      <c r="E70" s="827" t="s">
        <v>1812</v>
      </c>
      <c r="F70" s="828" t="e">
        <f ca="1">F43</f>
        <v>#N/A</v>
      </c>
      <c r="O70" s="2366" t="s">
        <v>2399</v>
      </c>
      <c r="P70" s="2372" t="s">
        <v>2400</v>
      </c>
      <c r="Q70" s="2365" t="e">
        <f ca="1">C39</f>
        <v>#N/A</v>
      </c>
      <c r="R70" s="2364" t="s">
        <v>2380</v>
      </c>
    </row>
    <row r="71" spans="1:18" ht="15.75" thickBot="1">
      <c r="O71" s="2366" t="s">
        <v>2401</v>
      </c>
      <c r="P71" s="2372" t="s">
        <v>2402</v>
      </c>
      <c r="Q71" s="2365" t="e">
        <f ca="1">C13</f>
        <v>#N/A</v>
      </c>
      <c r="R71" s="2364" t="s">
        <v>2380</v>
      </c>
    </row>
    <row r="72" spans="1:18" ht="15.75" thickBot="1">
      <c r="O72" s="2366" t="s">
        <v>2403</v>
      </c>
      <c r="P72" s="2372" t="s">
        <v>2404</v>
      </c>
      <c r="Q72" s="2367" t="e">
        <f ca="1">J36</f>
        <v>#N/A</v>
      </c>
      <c r="R72" s="2368"/>
    </row>
    <row r="73" spans="1:18" ht="15.75" thickBot="1">
      <c r="O73" s="2366" t="s">
        <v>2386</v>
      </c>
      <c r="P73" s="2364" t="s">
        <v>2393</v>
      </c>
      <c r="Q73" s="2367">
        <f>L52</f>
        <v>0</v>
      </c>
      <c r="R73" s="2368"/>
    </row>
    <row r="74" spans="1:18" ht="20.25" thickBot="1">
      <c r="O74" s="2366" t="s">
        <v>2388</v>
      </c>
      <c r="P74" s="2364" t="s">
        <v>2394</v>
      </c>
      <c r="Q74" s="2365" t="e">
        <f ca="1">L58</f>
        <v>#N/A</v>
      </c>
      <c r="R74" s="2368" t="s">
        <v>2395</v>
      </c>
    </row>
    <row r="75" spans="1:18" ht="15.75" thickBot="1">
      <c r="O75" s="2366" t="s">
        <v>2417</v>
      </c>
      <c r="P75" s="2364" t="str">
        <f>K59</f>
        <v>建设期及建筑物耐用年限下的土地年期修正系数Kn</v>
      </c>
      <c r="Q75" s="2365" t="e">
        <f ca="1">L59</f>
        <v>#N/A</v>
      </c>
      <c r="R75" s="2368" t="s">
        <v>2397</v>
      </c>
    </row>
    <row r="76" spans="1:18" ht="15.75" thickBot="1">
      <c r="O76" s="2363" t="s">
        <v>2391</v>
      </c>
      <c r="P76" s="2364" t="s">
        <v>2408</v>
      </c>
      <c r="Q76" s="2365" t="e">
        <f ca="1">Q66+Q67</f>
        <v>#N/A</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1" t="s">
        <v>2471</v>
      </c>
      <c r="B1" s="3452"/>
      <c r="C1" s="3453"/>
      <c r="D1" s="3454">
        <f>SUM(I10,I15,I20,I21,I23)</f>
        <v>0</v>
      </c>
      <c r="E1" s="3454"/>
      <c r="F1" s="3454"/>
      <c r="G1" s="3454"/>
      <c r="H1" s="3454"/>
      <c r="I1" s="3455"/>
    </row>
    <row r="2" spans="1:9">
      <c r="A2" s="3456" t="s">
        <v>2472</v>
      </c>
      <c r="B2" s="3457" t="s">
        <v>2473</v>
      </c>
      <c r="C2" s="3457"/>
      <c r="D2" s="2472" t="s">
        <v>2474</v>
      </c>
      <c r="E2" s="2472" t="s">
        <v>2475</v>
      </c>
      <c r="F2" s="2472" t="s">
        <v>2476</v>
      </c>
      <c r="G2" s="2472" t="s">
        <v>2477</v>
      </c>
      <c r="H2" s="2472" t="s">
        <v>2478</v>
      </c>
      <c r="I2" s="2473" t="s">
        <v>2479</v>
      </c>
    </row>
    <row r="3" spans="1:9">
      <c r="A3" s="3456"/>
      <c r="B3" s="3457" t="s">
        <v>2480</v>
      </c>
      <c r="C3" s="3457"/>
      <c r="D3" s="2474"/>
      <c r="E3" s="2472"/>
      <c r="F3" s="2475"/>
      <c r="G3" s="2475"/>
      <c r="H3" s="2476"/>
      <c r="I3" s="2477">
        <f>ROUND(D3*E3*F3*G3*H3/10000,0)</f>
        <v>0</v>
      </c>
    </row>
    <row r="4" spans="1:9">
      <c r="A4" s="3456"/>
      <c r="B4" s="3457" t="s">
        <v>2481</v>
      </c>
      <c r="C4" s="3457"/>
      <c r="D4" s="2474"/>
      <c r="E4" s="2472"/>
      <c r="F4" s="2475"/>
      <c r="G4" s="2475"/>
      <c r="H4" s="2476"/>
      <c r="I4" s="2477">
        <f t="shared" ref="I4:I9" si="0">ROUND(D4*E4*F4*G4*H4/10000,0)</f>
        <v>0</v>
      </c>
    </row>
    <row r="5" spans="1:9">
      <c r="A5" s="3456"/>
      <c r="B5" s="3457" t="s">
        <v>2482</v>
      </c>
      <c r="C5" s="3457"/>
      <c r="D5" s="2474"/>
      <c r="E5" s="2472"/>
      <c r="F5" s="2475"/>
      <c r="G5" s="2475"/>
      <c r="H5" s="2476"/>
      <c r="I5" s="2477">
        <f t="shared" si="0"/>
        <v>0</v>
      </c>
    </row>
    <row r="6" spans="1:9">
      <c r="A6" s="3456"/>
      <c r="B6" s="3457" t="s">
        <v>2483</v>
      </c>
      <c r="C6" s="3457"/>
      <c r="D6" s="2474"/>
      <c r="E6" s="2472"/>
      <c r="F6" s="2475"/>
      <c r="G6" s="2475"/>
      <c r="H6" s="2476"/>
      <c r="I6" s="2477">
        <f t="shared" si="0"/>
        <v>0</v>
      </c>
    </row>
    <row r="7" spans="1:9">
      <c r="A7" s="3456"/>
      <c r="B7" s="3457" t="s">
        <v>2484</v>
      </c>
      <c r="C7" s="3457"/>
      <c r="D7" s="2474"/>
      <c r="E7" s="2472"/>
      <c r="F7" s="2475"/>
      <c r="G7" s="2475"/>
      <c r="H7" s="2476"/>
      <c r="I7" s="2477">
        <f t="shared" si="0"/>
        <v>0</v>
      </c>
    </row>
    <row r="8" spans="1:9">
      <c r="A8" s="3456"/>
      <c r="B8" s="3457" t="s">
        <v>2485</v>
      </c>
      <c r="C8" s="3457"/>
      <c r="D8" s="2474"/>
      <c r="E8" s="2472"/>
      <c r="F8" s="2475"/>
      <c r="G8" s="2475"/>
      <c r="H8" s="2476"/>
      <c r="I8" s="2477">
        <f t="shared" si="0"/>
        <v>0</v>
      </c>
    </row>
    <row r="9" spans="1:9">
      <c r="A9" s="3456"/>
      <c r="B9" s="3457" t="s">
        <v>2486</v>
      </c>
      <c r="C9" s="3457"/>
      <c r="D9" s="2474"/>
      <c r="E9" s="2472"/>
      <c r="F9" s="2475"/>
      <c r="G9" s="2475"/>
      <c r="H9" s="2476"/>
      <c r="I9" s="2477">
        <f t="shared" si="0"/>
        <v>0</v>
      </c>
    </row>
    <row r="10" spans="1:9">
      <c r="A10" s="3456"/>
      <c r="B10" s="3458" t="s">
        <v>2487</v>
      </c>
      <c r="C10" s="3458"/>
      <c r="D10" s="2478">
        <v>527</v>
      </c>
      <c r="E10" s="2478" t="e">
        <f>ROUND(D1*10000/D10/H9,0)</f>
        <v>#DIV/0!</v>
      </c>
      <c r="F10" s="2479"/>
      <c r="G10" s="2479"/>
      <c r="H10" s="2480"/>
      <c r="I10" s="2481">
        <f>SUM(I3:I9)</f>
        <v>0</v>
      </c>
    </row>
    <row r="11" spans="1:9" ht="14.25">
      <c r="A11" s="3456" t="s">
        <v>2488</v>
      </c>
      <c r="B11" s="3457" t="s">
        <v>2489</v>
      </c>
      <c r="C11" s="3457"/>
      <c r="D11" s="2474" t="s">
        <v>2490</v>
      </c>
      <c r="E11" s="2474" t="s">
        <v>2491</v>
      </c>
      <c r="F11" s="2475" t="s">
        <v>2492</v>
      </c>
      <c r="G11" s="2475" t="s">
        <v>2493</v>
      </c>
      <c r="H11" s="2482" t="s">
        <v>2494</v>
      </c>
      <c r="I11" s="2473" t="s">
        <v>2495</v>
      </c>
    </row>
    <row r="12" spans="1:9">
      <c r="A12" s="3456"/>
      <c r="B12" s="3457" t="s">
        <v>2496</v>
      </c>
      <c r="C12" s="3457"/>
      <c r="D12" s="2474"/>
      <c r="E12" s="2474"/>
      <c r="F12" s="2475"/>
      <c r="G12" s="2476"/>
      <c r="H12" s="2483"/>
      <c r="I12" s="2473">
        <f>ROUND(D12*E12*F12*G12/10000,0)</f>
        <v>0</v>
      </c>
    </row>
    <row r="13" spans="1:9">
      <c r="A13" s="3456"/>
      <c r="B13" s="3457" t="s">
        <v>2497</v>
      </c>
      <c r="C13" s="3457"/>
      <c r="D13" s="2474"/>
      <c r="E13" s="2474"/>
      <c r="F13" s="2475"/>
      <c r="G13" s="2476"/>
      <c r="H13" s="2483"/>
      <c r="I13" s="2473">
        <f>ROUND(D13*E13*F13*G13/10000,0)</f>
        <v>0</v>
      </c>
    </row>
    <row r="14" spans="1:9">
      <c r="A14" s="3456"/>
      <c r="B14" s="3457" t="s">
        <v>2498</v>
      </c>
      <c r="C14" s="3457"/>
      <c r="D14" s="2474"/>
      <c r="E14" s="2474"/>
      <c r="F14" s="2475"/>
      <c r="G14" s="2476"/>
      <c r="H14" s="2483"/>
      <c r="I14" s="2473">
        <f>ROUND(D14*E14*F14*G14/10000,0)</f>
        <v>0</v>
      </c>
    </row>
    <row r="15" spans="1:9">
      <c r="A15" s="3456"/>
      <c r="B15" s="3458" t="s">
        <v>2487</v>
      </c>
      <c r="C15" s="3458"/>
      <c r="D15" s="2478"/>
      <c r="E15" s="2478">
        <f>SUM(E12:E14)</f>
        <v>0</v>
      </c>
      <c r="F15" s="2479"/>
      <c r="G15" s="2476"/>
      <c r="H15" s="2483"/>
      <c r="I15" s="2484">
        <f>SUM(I12:I14)</f>
        <v>0</v>
      </c>
    </row>
    <row r="16" spans="1:9" ht="24">
      <c r="A16" s="3456" t="s">
        <v>2499</v>
      </c>
      <c r="B16" s="3457" t="s">
        <v>2500</v>
      </c>
      <c r="C16" s="3457"/>
      <c r="D16" s="2474" t="s">
        <v>2501</v>
      </c>
      <c r="E16" s="2485" t="s">
        <v>2502</v>
      </c>
      <c r="F16" s="2475" t="s">
        <v>2503</v>
      </c>
      <c r="G16" s="2476" t="s">
        <v>2493</v>
      </c>
      <c r="H16" s="2482" t="s">
        <v>2494</v>
      </c>
      <c r="I16" s="2473" t="s">
        <v>2495</v>
      </c>
    </row>
    <row r="17" spans="1:9" ht="14.25">
      <c r="A17" s="3456"/>
      <c r="B17" s="3457" t="s">
        <v>2504</v>
      </c>
      <c r="C17" s="3457"/>
      <c r="D17" s="2474"/>
      <c r="E17" s="2474"/>
      <c r="F17" s="2475"/>
      <c r="G17" s="2476"/>
      <c r="H17" s="2486"/>
      <c r="I17" s="2487">
        <f>ROUND(D17*E17*F17*G17/10000,0)</f>
        <v>0</v>
      </c>
    </row>
    <row r="18" spans="1:9" ht="14.25">
      <c r="A18" s="3456"/>
      <c r="B18" s="3457" t="s">
        <v>2505</v>
      </c>
      <c r="C18" s="3457"/>
      <c r="D18" s="2474"/>
      <c r="E18" s="2474"/>
      <c r="F18" s="2475"/>
      <c r="G18" s="2476"/>
      <c r="H18" s="2486"/>
      <c r="I18" s="2487">
        <f>ROUND(D18*E18*F18*G18/10000,0)</f>
        <v>0</v>
      </c>
    </row>
    <row r="19" spans="1:9" ht="14.25">
      <c r="A19" s="3456"/>
      <c r="B19" s="3457" t="s">
        <v>2506</v>
      </c>
      <c r="C19" s="3457"/>
      <c r="D19" s="2474"/>
      <c r="E19" s="2474"/>
      <c r="F19" s="2475"/>
      <c r="G19" s="2476"/>
      <c r="H19" s="2486"/>
      <c r="I19" s="2487">
        <f>ROUND(D19*E19*F19*G19/10000,0)</f>
        <v>0</v>
      </c>
    </row>
    <row r="20" spans="1:9">
      <c r="A20" s="3456"/>
      <c r="B20" s="3458" t="s">
        <v>2487</v>
      </c>
      <c r="C20" s="3458"/>
      <c r="D20" s="2478">
        <f>SUM(D17:D19)</f>
        <v>0</v>
      </c>
      <c r="E20" s="2478"/>
      <c r="F20" s="2479"/>
      <c r="G20" s="2476"/>
      <c r="H20" s="2483"/>
      <c r="I20" s="2484">
        <f>SUM(I17:I19)</f>
        <v>0</v>
      </c>
    </row>
    <row r="21" spans="1:9">
      <c r="A21" s="3456" t="s">
        <v>2507</v>
      </c>
      <c r="B21" s="3460"/>
      <c r="C21" s="3460"/>
      <c r="D21" s="3460"/>
      <c r="E21" s="3460"/>
      <c r="F21" s="3460"/>
      <c r="G21" s="3460"/>
      <c r="H21" s="2488">
        <v>0.1</v>
      </c>
      <c r="I21" s="2481">
        <f>ROUND(I10*H21,0)</f>
        <v>0</v>
      </c>
    </row>
    <row r="22" spans="1:9" ht="14.25">
      <c r="A22" s="3461" t="s">
        <v>2508</v>
      </c>
      <c r="B22" s="3462"/>
      <c r="C22" s="3463"/>
      <c r="D22" s="2489" t="s">
        <v>2509</v>
      </c>
      <c r="E22" s="2489" t="s">
        <v>2510</v>
      </c>
      <c r="F22" s="2490" t="s">
        <v>2511</v>
      </c>
      <c r="G22" s="2490" t="s">
        <v>2512</v>
      </c>
      <c r="H22" s="2482" t="s">
        <v>2513</v>
      </c>
      <c r="I22" s="2473" t="s">
        <v>2514</v>
      </c>
    </row>
    <row r="23" spans="1:9" ht="14.25" thickBot="1">
      <c r="A23" s="3464"/>
      <c r="B23" s="3465"/>
      <c r="C23" s="3466"/>
      <c r="D23" s="2491"/>
      <c r="E23" s="2491"/>
      <c r="F23" s="2491"/>
      <c r="G23" s="2492"/>
      <c r="H23" s="2493"/>
      <c r="I23" s="2494">
        <f>ROUND(E23*D23*F23*(1-G23)/10000,0)</f>
        <v>0</v>
      </c>
    </row>
    <row r="26" spans="1:9">
      <c r="A26" s="2495" t="s">
        <v>2515</v>
      </c>
      <c r="B26" s="2495"/>
      <c r="C26" s="2495"/>
      <c r="D26" s="2495"/>
      <c r="E26" s="3467">
        <f>C27-C30-C31-C32</f>
        <v>0</v>
      </c>
      <c r="F26" s="3467"/>
      <c r="G26" s="3467"/>
      <c r="H26" s="2996" t="s">
        <v>2843</v>
      </c>
    </row>
    <row r="27" spans="1:9">
      <c r="A27" s="2496">
        <v>1</v>
      </c>
      <c r="B27" s="2497" t="s">
        <v>2516</v>
      </c>
      <c r="C27" s="2497"/>
      <c r="D27" s="2497"/>
      <c r="E27" s="3468"/>
      <c r="F27" s="3468"/>
      <c r="G27" s="3468"/>
    </row>
    <row r="28" spans="1:9">
      <c r="A28" s="2498" t="s">
        <v>2517</v>
      </c>
      <c r="B28" s="2497" t="s">
        <v>2518</v>
      </c>
      <c r="C28" s="2497"/>
      <c r="D28" s="2497"/>
      <c r="E28" s="3468"/>
      <c r="F28" s="3468"/>
      <c r="G28" s="3468"/>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59"/>
      <c r="F32" s="3459"/>
      <c r="G32" s="3459"/>
    </row>
    <row r="33" spans="1:7" hidden="1">
      <c r="A33" s="3469" t="s">
        <v>2526</v>
      </c>
      <c r="B33" s="3470"/>
      <c r="C33" s="3470"/>
      <c r="D33" s="3471"/>
      <c r="E33" s="3467"/>
      <c r="F33" s="3467"/>
      <c r="G33" s="3467"/>
    </row>
    <row r="34" spans="1:7" hidden="1">
      <c r="A34" s="2500">
        <v>1</v>
      </c>
      <c r="B34" s="2497" t="s">
        <v>2527</v>
      </c>
      <c r="C34" s="2497"/>
      <c r="D34" s="2497"/>
      <c r="E34" s="3468"/>
      <c r="F34" s="3468"/>
      <c r="G34" s="3468"/>
    </row>
    <row r="35" spans="1:7" hidden="1">
      <c r="A35" s="2500">
        <v>2</v>
      </c>
      <c r="B35" s="2497" t="s">
        <v>2528</v>
      </c>
      <c r="C35" s="2497"/>
      <c r="D35" s="2497"/>
      <c r="E35" s="3468"/>
      <c r="F35" s="3468"/>
      <c r="G35" s="3468"/>
    </row>
    <row r="36" spans="1:7" hidden="1">
      <c r="A36" s="2500">
        <v>3</v>
      </c>
      <c r="B36" s="2497" t="s">
        <v>2529</v>
      </c>
      <c r="C36" s="2497"/>
      <c r="D36" s="2497"/>
      <c r="E36" s="3468"/>
      <c r="F36" s="3468"/>
      <c r="G36" s="3468"/>
    </row>
    <row r="37" spans="1:7" hidden="1">
      <c r="A37" s="2500">
        <v>4</v>
      </c>
      <c r="B37" s="2497" t="s">
        <v>2530</v>
      </c>
      <c r="C37" s="2497"/>
      <c r="D37" s="2497"/>
      <c r="E37" s="3468"/>
      <c r="F37" s="3468"/>
      <c r="G37" s="3468"/>
    </row>
    <row r="38" spans="1:7" hidden="1">
      <c r="A38" s="3469" t="s">
        <v>2531</v>
      </c>
      <c r="B38" s="3470"/>
      <c r="C38" s="3470"/>
      <c r="D38" s="3471"/>
      <c r="E38" s="3467"/>
      <c r="F38" s="3467"/>
      <c r="G38" s="34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38061.760000000002</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308</v>
      </c>
      <c r="D12" s="758">
        <f>'数据-汇总表'!E5</f>
        <v>34255.58</v>
      </c>
      <c r="E12" s="757">
        <f>'数据-取费表'!B27</f>
        <v>90</v>
      </c>
      <c r="F12" s="755"/>
      <c r="G12" s="759"/>
    </row>
    <row r="13" spans="1:25" s="2169" customFormat="1" ht="13.5" customHeight="1">
      <c r="A13" s="2441" t="s">
        <v>2447</v>
      </c>
      <c r="B13" s="756" t="s">
        <v>612</v>
      </c>
      <c r="C13" s="757">
        <f>ROUND(D13*E13/10000,0)</f>
        <v>34</v>
      </c>
      <c r="D13" s="758">
        <f>'数据-汇总表'!E6</f>
        <v>3806.1800000000003</v>
      </c>
      <c r="E13" s="757">
        <f>'数据-取费表'!B28</f>
        <v>90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0.93400000000000005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62" t="s">
        <v>522</v>
      </c>
      <c r="D4" s="3363"/>
      <c r="E4" s="3396" t="s">
        <v>523</v>
      </c>
      <c r="F4" s="3397"/>
      <c r="G4" s="3362" t="s">
        <v>524</v>
      </c>
      <c r="H4" s="3363"/>
      <c r="I4" s="3362" t="s">
        <v>525</v>
      </c>
      <c r="J4" s="3363"/>
      <c r="K4" s="853" t="s">
        <v>526</v>
      </c>
      <c r="L4" s="2119"/>
      <c r="M4" s="2120"/>
      <c r="N4" s="2120"/>
      <c r="O4" s="2120"/>
      <c r="P4" s="3364" t="s">
        <v>527</v>
      </c>
      <c r="Q4" s="3365"/>
      <c r="R4" s="3370" t="s">
        <v>523</v>
      </c>
      <c r="S4" s="3371"/>
      <c r="T4" s="3370" t="s">
        <v>524</v>
      </c>
      <c r="U4" s="3371"/>
      <c r="V4" s="3357" t="s">
        <v>525</v>
      </c>
      <c r="W4" s="3357"/>
      <c r="X4" s="1554"/>
      <c r="Y4" s="3370" t="s">
        <v>527</v>
      </c>
      <c r="Z4" s="3371"/>
      <c r="AA4" s="3359" t="s">
        <v>523</v>
      </c>
      <c r="AB4" s="3359" t="s">
        <v>524</v>
      </c>
      <c r="AC4" s="3359" t="s">
        <v>525</v>
      </c>
    </row>
    <row r="5" spans="1:29" ht="15">
      <c r="A5" s="515"/>
      <c r="B5" s="516"/>
      <c r="C5" s="3378" t="s">
        <v>2931</v>
      </c>
      <c r="D5" s="3379"/>
      <c r="E5" s="3398" t="s">
        <v>2932</v>
      </c>
      <c r="F5" s="3399"/>
      <c r="G5" s="3378" t="s">
        <v>2933</v>
      </c>
      <c r="H5" s="3379"/>
      <c r="I5" s="3378" t="s">
        <v>2934</v>
      </c>
      <c r="J5" s="3379"/>
      <c r="K5" s="85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85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7" t="s">
        <v>530</v>
      </c>
      <c r="Q7" s="3389"/>
      <c r="R7" s="1555" t="s">
        <v>13</v>
      </c>
      <c r="S7" s="1556">
        <f t="shared" ref="S7:S15" si="0">F7</f>
        <v>0</v>
      </c>
      <c r="T7" s="1555" t="s">
        <v>13</v>
      </c>
      <c r="U7" s="1556">
        <f t="shared" ref="U7:U15" si="1">H7</f>
        <v>0</v>
      </c>
      <c r="V7" s="1555" t="s">
        <v>13</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7" t="s">
        <v>533</v>
      </c>
      <c r="Q8" s="3388"/>
      <c r="R8" s="1555" t="s">
        <v>13</v>
      </c>
      <c r="S8" s="1556">
        <f t="shared" si="0"/>
        <v>0</v>
      </c>
      <c r="T8" s="1555" t="s">
        <v>13</v>
      </c>
      <c r="U8" s="1556">
        <f t="shared" si="1"/>
        <v>0</v>
      </c>
      <c r="V8" s="1555" t="s">
        <v>13</v>
      </c>
      <c r="W8" s="1556">
        <f t="shared" si="2"/>
        <v>0</v>
      </c>
      <c r="X8" s="1557"/>
      <c r="Y8" s="3387" t="s">
        <v>533</v>
      </c>
      <c r="Z8" s="3388"/>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56"/>
      <c r="Q11" s="1147" t="str">
        <f t="shared" si="6"/>
        <v>容积率</v>
      </c>
      <c r="R11" s="1555" t="s">
        <v>11</v>
      </c>
      <c r="S11" s="1556" t="e">
        <f t="shared" si="0"/>
        <v>#N/A</v>
      </c>
      <c r="T11" s="1555" t="s">
        <v>11</v>
      </c>
      <c r="U11" s="1556" t="e">
        <f t="shared" si="1"/>
        <v>#N/A</v>
      </c>
      <c r="V11" s="1555" t="s">
        <v>11</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56"/>
      <c r="Q12" s="1147">
        <f t="shared" si="6"/>
        <v>111</v>
      </c>
      <c r="R12" s="1555" t="s">
        <v>11</v>
      </c>
      <c r="S12" s="1556">
        <f t="shared" si="0"/>
        <v>100</v>
      </c>
      <c r="T12" s="1555" t="s">
        <v>11</v>
      </c>
      <c r="U12" s="1556">
        <f t="shared" si="1"/>
        <v>100</v>
      </c>
      <c r="V12" s="1555" t="s">
        <v>11</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56"/>
      <c r="Q13" s="1147">
        <f t="shared" si="6"/>
        <v>111</v>
      </c>
      <c r="R13" s="1555" t="s">
        <v>11</v>
      </c>
      <c r="S13" s="1556">
        <f t="shared" si="0"/>
        <v>100</v>
      </c>
      <c r="T13" s="1555" t="s">
        <v>11</v>
      </c>
      <c r="U13" s="1556">
        <f t="shared" si="1"/>
        <v>100</v>
      </c>
      <c r="V13" s="1555" t="s">
        <v>11</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56"/>
      <c r="Q14" s="1147">
        <f t="shared" si="6"/>
        <v>111</v>
      </c>
      <c r="R14" s="1555" t="s">
        <v>11</v>
      </c>
      <c r="S14" s="1556">
        <f t="shared" si="0"/>
        <v>100</v>
      </c>
      <c r="T14" s="1555" t="s">
        <v>11</v>
      </c>
      <c r="U14" s="1556">
        <f t="shared" si="1"/>
        <v>100</v>
      </c>
      <c r="V14" s="1555" t="s">
        <v>11</v>
      </c>
      <c r="W14" s="1556">
        <f t="shared" si="2"/>
        <v>100</v>
      </c>
      <c r="X14" s="1557"/>
      <c r="Y14" s="3302"/>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0" t="s">
        <v>540</v>
      </c>
      <c r="Q15" s="1559" t="str">
        <f t="shared" si="6"/>
        <v>居住社区成熟度</v>
      </c>
      <c r="R15" s="1560" t="s">
        <v>11</v>
      </c>
      <c r="S15" s="1561">
        <f t="shared" si="0"/>
        <v>100</v>
      </c>
      <c r="T15" s="1560" t="s">
        <v>11</v>
      </c>
      <c r="U15" s="1561">
        <f t="shared" si="1"/>
        <v>100</v>
      </c>
      <c r="V15" s="1560" t="s">
        <v>11</v>
      </c>
      <c r="W15" s="1561">
        <f t="shared" si="2"/>
        <v>100</v>
      </c>
      <c r="X15" s="1554"/>
      <c r="Y15" s="339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1"/>
      <c r="Q17" s="1559" t="str">
        <f>B17</f>
        <v>交通便捷度</v>
      </c>
      <c r="R17" s="1560" t="s">
        <v>11</v>
      </c>
      <c r="S17" s="1561">
        <f>F17</f>
        <v>100</v>
      </c>
      <c r="T17" s="1560" t="s">
        <v>11</v>
      </c>
      <c r="U17" s="1561">
        <f>H17</f>
        <v>100</v>
      </c>
      <c r="V17" s="1560" t="s">
        <v>11</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1"/>
      <c r="Q19" s="1559" t="str">
        <f>B19</f>
        <v>公共配套设施</v>
      </c>
      <c r="R19" s="1560" t="s">
        <v>11</v>
      </c>
      <c r="S19" s="1561">
        <f>F19</f>
        <v>100</v>
      </c>
      <c r="T19" s="1560" t="s">
        <v>11</v>
      </c>
      <c r="U19" s="1561">
        <f>H19</f>
        <v>100</v>
      </c>
      <c r="V19" s="1560" t="s">
        <v>11</v>
      </c>
      <c r="W19" s="1561">
        <f>J19</f>
        <v>100</v>
      </c>
      <c r="X19" s="1554"/>
      <c r="Y19" s="339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1"/>
      <c r="Q21" s="2544" t="str">
        <f>B21</f>
        <v>基础设施水平</v>
      </c>
      <c r="R21" s="1560" t="s">
        <v>11</v>
      </c>
      <c r="S21" s="1561">
        <f>F21</f>
        <v>100</v>
      </c>
      <c r="T21" s="1560" t="s">
        <v>11</v>
      </c>
      <c r="U21" s="1561">
        <f>H21</f>
        <v>100</v>
      </c>
      <c r="V21" s="1560" t="s">
        <v>11</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1"/>
      <c r="Q22" s="2544"/>
      <c r="R22" s="1560"/>
      <c r="S22" s="1561"/>
      <c r="T22" s="1560"/>
      <c r="U22" s="1561"/>
      <c r="V22" s="1560"/>
      <c r="W22" s="1561"/>
      <c r="X22" s="2546"/>
      <c r="Y22" s="3391"/>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1"/>
      <c r="Q23" s="1559" t="str">
        <f>B23</f>
        <v>自然及人文环境</v>
      </c>
      <c r="R23" s="1560" t="s">
        <v>11</v>
      </c>
      <c r="S23" s="1561">
        <f>F23</f>
        <v>100</v>
      </c>
      <c r="T23" s="1560" t="s">
        <v>11</v>
      </c>
      <c r="U23" s="1561">
        <f>H23</f>
        <v>100</v>
      </c>
      <c r="V23" s="1560" t="s">
        <v>11</v>
      </c>
      <c r="W23" s="1561">
        <f>J23</f>
        <v>100</v>
      </c>
      <c r="X23" s="1554"/>
      <c r="Y23" s="339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1"/>
      <c r="Q25" s="1559" t="str">
        <f t="shared" ref="Q25:Q46" si="11">B25</f>
        <v>楼层-1</v>
      </c>
      <c r="R25" s="1560" t="s">
        <v>11</v>
      </c>
      <c r="S25" s="1561">
        <f>F25</f>
        <v>100</v>
      </c>
      <c r="T25" s="1560" t="s">
        <v>11</v>
      </c>
      <c r="U25" s="1561">
        <f>H25</f>
        <v>100</v>
      </c>
      <c r="V25" s="1560" t="s">
        <v>11</v>
      </c>
      <c r="W25" s="1561">
        <f>J25</f>
        <v>100</v>
      </c>
      <c r="X25" s="1554"/>
      <c r="Y25" s="339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1"/>
      <c r="Q26" s="1559" t="str">
        <f t="shared" si="11"/>
        <v>朝向</v>
      </c>
      <c r="R26" s="1560" t="s">
        <v>11</v>
      </c>
      <c r="S26" s="1561">
        <f>F26</f>
        <v>100</v>
      </c>
      <c r="T26" s="1560" t="s">
        <v>11</v>
      </c>
      <c r="U26" s="1561">
        <f>H26</f>
        <v>100</v>
      </c>
      <c r="V26" s="1560" t="s">
        <v>11</v>
      </c>
      <c r="W26" s="1561">
        <f>J26</f>
        <v>100</v>
      </c>
      <c r="X26" s="1554"/>
      <c r="Y26" s="339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1"/>
      <c r="Q27" s="1147" t="str">
        <f t="shared" si="11"/>
        <v>道路级别</v>
      </c>
      <c r="R27" s="1555" t="s">
        <v>11</v>
      </c>
      <c r="S27" s="1556">
        <f>F27</f>
        <v>100</v>
      </c>
      <c r="T27" s="1555" t="s">
        <v>11</v>
      </c>
      <c r="U27" s="1556">
        <f>H27</f>
        <v>100</v>
      </c>
      <c r="V27" s="1555" t="s">
        <v>11</v>
      </c>
      <c r="W27" s="1556">
        <f>J27</f>
        <v>100</v>
      </c>
      <c r="X27" s="1557"/>
      <c r="Y27" s="339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1"/>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1"/>
      <c r="Q29" s="1559">
        <f t="shared" si="11"/>
        <v>111</v>
      </c>
      <c r="R29" s="1560" t="s">
        <v>11</v>
      </c>
      <c r="S29" s="1561">
        <f t="shared" si="12"/>
        <v>100</v>
      </c>
      <c r="T29" s="1560" t="s">
        <v>11</v>
      </c>
      <c r="U29" s="1561">
        <f t="shared" si="13"/>
        <v>100</v>
      </c>
      <c r="V29" s="1560" t="s">
        <v>11</v>
      </c>
      <c r="W29" s="1561">
        <f t="shared" si="14"/>
        <v>100</v>
      </c>
      <c r="X29" s="1554"/>
      <c r="Y29" s="339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1"/>
      <c r="Q30" s="1559">
        <f t="shared" si="11"/>
        <v>111</v>
      </c>
      <c r="R30" s="1560" t="s">
        <v>11</v>
      </c>
      <c r="S30" s="1561">
        <f t="shared" si="12"/>
        <v>100</v>
      </c>
      <c r="T30" s="1560" t="s">
        <v>11</v>
      </c>
      <c r="U30" s="1561">
        <f t="shared" si="13"/>
        <v>100</v>
      </c>
      <c r="V30" s="1560" t="s">
        <v>11</v>
      </c>
      <c r="W30" s="1561">
        <f t="shared" si="14"/>
        <v>100</v>
      </c>
      <c r="X30" s="1554"/>
      <c r="Y30" s="339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1"/>
      <c r="Q31" s="1559">
        <f t="shared" si="11"/>
        <v>111</v>
      </c>
      <c r="R31" s="1560" t="s">
        <v>11</v>
      </c>
      <c r="S31" s="1561">
        <f t="shared" si="12"/>
        <v>100</v>
      </c>
      <c r="T31" s="1560" t="s">
        <v>11</v>
      </c>
      <c r="U31" s="1561">
        <f t="shared" si="13"/>
        <v>100</v>
      </c>
      <c r="V31" s="1560" t="s">
        <v>11</v>
      </c>
      <c r="W31" s="1561">
        <f t="shared" si="14"/>
        <v>100</v>
      </c>
      <c r="X31" s="1554"/>
      <c r="Y31" s="3391"/>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2" t="s">
        <v>550</v>
      </c>
      <c r="Q32" s="1559" t="str">
        <f t="shared" si="11"/>
        <v>建筑类型</v>
      </c>
      <c r="R32" s="1560" t="s">
        <v>11</v>
      </c>
      <c r="S32" s="1561">
        <f t="shared" si="12"/>
        <v>100</v>
      </c>
      <c r="T32" s="1560" t="s">
        <v>11</v>
      </c>
      <c r="U32" s="1561">
        <f t="shared" si="13"/>
        <v>100</v>
      </c>
      <c r="V32" s="1560" t="s">
        <v>11</v>
      </c>
      <c r="W32" s="1561">
        <f t="shared" si="14"/>
        <v>100</v>
      </c>
      <c r="X32" s="1554"/>
      <c r="Y32" s="339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93"/>
      <c r="Q33" s="1591" t="str">
        <f t="shared" si="11"/>
        <v>项目建筑规模</v>
      </c>
      <c r="R33" s="1564" t="s">
        <v>11</v>
      </c>
      <c r="S33" s="1565" t="e">
        <f t="shared" si="12"/>
        <v>#N/A</v>
      </c>
      <c r="T33" s="1564" t="s">
        <v>11</v>
      </c>
      <c r="U33" s="1565" t="e">
        <f t="shared" si="13"/>
        <v>#N/A</v>
      </c>
      <c r="V33" s="1564" t="s">
        <v>11</v>
      </c>
      <c r="W33" s="1565" t="e">
        <f t="shared" si="14"/>
        <v>#N/A</v>
      </c>
      <c r="X33" s="1566"/>
      <c r="Y33" s="339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3"/>
      <c r="Q34" s="1559" t="str">
        <f t="shared" si="11"/>
        <v>建筑结构</v>
      </c>
      <c r="R34" s="1560" t="s">
        <v>11</v>
      </c>
      <c r="S34" s="1561">
        <f t="shared" si="12"/>
        <v>100</v>
      </c>
      <c r="T34" s="1560" t="s">
        <v>11</v>
      </c>
      <c r="U34" s="1561">
        <f t="shared" si="13"/>
        <v>100</v>
      </c>
      <c r="V34" s="1560" t="s">
        <v>11</v>
      </c>
      <c r="W34" s="1561">
        <f t="shared" si="14"/>
        <v>100</v>
      </c>
      <c r="X34" s="1554"/>
      <c r="Y34" s="339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3"/>
      <c r="Q35" s="1559" t="str">
        <f t="shared" si="11"/>
        <v>建筑品质</v>
      </c>
      <c r="R35" s="1560" t="s">
        <v>11</v>
      </c>
      <c r="S35" s="1561">
        <f t="shared" si="12"/>
        <v>100</v>
      </c>
      <c r="T35" s="1560" t="s">
        <v>11</v>
      </c>
      <c r="U35" s="1561">
        <f t="shared" si="13"/>
        <v>100</v>
      </c>
      <c r="V35" s="1560" t="s">
        <v>11</v>
      </c>
      <c r="W35" s="1561">
        <f t="shared" si="14"/>
        <v>100</v>
      </c>
      <c r="X35" s="1554"/>
      <c r="Y35" s="339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3"/>
      <c r="Q36" s="1559" t="str">
        <f t="shared" si="11"/>
        <v>公共部分装修</v>
      </c>
      <c r="R36" s="1560" t="s">
        <v>11</v>
      </c>
      <c r="S36" s="1561">
        <f t="shared" si="12"/>
        <v>100</v>
      </c>
      <c r="T36" s="1560" t="s">
        <v>11</v>
      </c>
      <c r="U36" s="1561">
        <f t="shared" si="13"/>
        <v>100</v>
      </c>
      <c r="V36" s="1560" t="s">
        <v>11</v>
      </c>
      <c r="W36" s="1561">
        <f t="shared" si="14"/>
        <v>100</v>
      </c>
      <c r="X36" s="1554"/>
      <c r="Y36" s="339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93"/>
      <c r="Q37" s="1147" t="str">
        <f t="shared" si="11"/>
        <v>成新度</v>
      </c>
      <c r="R37" s="1555" t="s">
        <v>11</v>
      </c>
      <c r="S37" s="1556" t="e">
        <f t="shared" si="12"/>
        <v>#N/A</v>
      </c>
      <c r="T37" s="1555" t="s">
        <v>11</v>
      </c>
      <c r="U37" s="1556" t="e">
        <f t="shared" si="13"/>
        <v>#N/A</v>
      </c>
      <c r="V37" s="1555" t="s">
        <v>11</v>
      </c>
      <c r="W37" s="1556" t="e">
        <f t="shared" si="14"/>
        <v>#N/A</v>
      </c>
      <c r="X37" s="1557"/>
      <c r="Y37" s="339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3" t="s">
        <v>550</v>
      </c>
      <c r="Q38" s="1559" t="str">
        <f t="shared" si="11"/>
        <v>物业管理</v>
      </c>
      <c r="R38" s="1560" t="s">
        <v>11</v>
      </c>
      <c r="S38" s="1561">
        <f t="shared" si="12"/>
        <v>100</v>
      </c>
      <c r="T38" s="1560" t="s">
        <v>11</v>
      </c>
      <c r="U38" s="1561">
        <f t="shared" si="13"/>
        <v>100</v>
      </c>
      <c r="V38" s="1560" t="s">
        <v>11</v>
      </c>
      <c r="W38" s="1561">
        <f t="shared" si="14"/>
        <v>100</v>
      </c>
      <c r="X38" s="1554"/>
      <c r="Y38" s="3393"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3"/>
      <c r="Q39" s="1559" t="str">
        <f t="shared" si="11"/>
        <v>市政基础设施</v>
      </c>
      <c r="R39" s="1560" t="s">
        <v>11</v>
      </c>
      <c r="S39" s="1561">
        <f t="shared" si="12"/>
        <v>100</v>
      </c>
      <c r="T39" s="1560" t="s">
        <v>11</v>
      </c>
      <c r="U39" s="1561">
        <f t="shared" si="13"/>
        <v>100</v>
      </c>
      <c r="V39" s="1560" t="s">
        <v>11</v>
      </c>
      <c r="W39" s="1561">
        <f t="shared" si="14"/>
        <v>100</v>
      </c>
      <c r="X39" s="1554"/>
      <c r="Y39" s="339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3"/>
      <c r="Q40" s="1559" t="str">
        <f t="shared" si="11"/>
        <v>房型</v>
      </c>
      <c r="R40" s="1560" t="s">
        <v>11</v>
      </c>
      <c r="S40" s="1561">
        <f t="shared" si="12"/>
        <v>100</v>
      </c>
      <c r="T40" s="1560" t="s">
        <v>11</v>
      </c>
      <c r="U40" s="1561">
        <f t="shared" si="13"/>
        <v>100</v>
      </c>
      <c r="V40" s="1560" t="s">
        <v>11</v>
      </c>
      <c r="W40" s="1561">
        <f t="shared" si="14"/>
        <v>100</v>
      </c>
      <c r="X40" s="1554"/>
      <c r="Y40" s="339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3"/>
      <c r="Q41" s="1591" t="str">
        <f t="shared" si="11"/>
        <v>单套/主力户型建筑面积</v>
      </c>
      <c r="R41" s="1564" t="s">
        <v>11</v>
      </c>
      <c r="S41" s="1565">
        <f t="shared" si="12"/>
        <v>100</v>
      </c>
      <c r="T41" s="1564" t="s">
        <v>11</v>
      </c>
      <c r="U41" s="1565">
        <f t="shared" si="13"/>
        <v>100</v>
      </c>
      <c r="V41" s="1564" t="s">
        <v>11</v>
      </c>
      <c r="W41" s="1565">
        <f t="shared" si="14"/>
        <v>100</v>
      </c>
      <c r="X41" s="1566"/>
      <c r="Y41" s="339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3"/>
      <c r="Q42" s="1559" t="str">
        <f t="shared" si="11"/>
        <v>内部装修</v>
      </c>
      <c r="R42" s="1560" t="s">
        <v>11</v>
      </c>
      <c r="S42" s="1561">
        <f t="shared" si="12"/>
        <v>100</v>
      </c>
      <c r="T42" s="1560" t="s">
        <v>11</v>
      </c>
      <c r="U42" s="1561">
        <f t="shared" si="13"/>
        <v>100</v>
      </c>
      <c r="V42" s="1560" t="s">
        <v>11</v>
      </c>
      <c r="W42" s="1561">
        <f t="shared" si="14"/>
        <v>100</v>
      </c>
      <c r="X42" s="1554"/>
      <c r="Y42" s="339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3"/>
      <c r="Q43" s="1559" t="str">
        <f t="shared" si="11"/>
        <v>内部装修维护情况</v>
      </c>
      <c r="R43" s="1560" t="s">
        <v>11</v>
      </c>
      <c r="S43" s="1561">
        <f t="shared" si="12"/>
        <v>100</v>
      </c>
      <c r="T43" s="1560" t="s">
        <v>11</v>
      </c>
      <c r="U43" s="1561">
        <f t="shared" si="13"/>
        <v>100</v>
      </c>
      <c r="V43" s="1560" t="s">
        <v>11</v>
      </c>
      <c r="W43" s="1561">
        <f t="shared" si="14"/>
        <v>100</v>
      </c>
      <c r="X43" s="1554"/>
      <c r="Y43" s="339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3"/>
      <c r="Q44" s="1147">
        <f t="shared" si="11"/>
        <v>111</v>
      </c>
      <c r="R44" s="1555" t="s">
        <v>11</v>
      </c>
      <c r="S44" s="1556">
        <f t="shared" si="12"/>
        <v>100</v>
      </c>
      <c r="T44" s="1555" t="s">
        <v>11</v>
      </c>
      <c r="U44" s="1556">
        <f t="shared" si="13"/>
        <v>100</v>
      </c>
      <c r="V44" s="1555" t="s">
        <v>11</v>
      </c>
      <c r="W44" s="1556">
        <f t="shared" si="14"/>
        <v>100</v>
      </c>
      <c r="X44" s="1557"/>
      <c r="Y44" s="339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3"/>
      <c r="Q45" s="1559">
        <f t="shared" si="11"/>
        <v>111</v>
      </c>
      <c r="R45" s="1560" t="s">
        <v>11</v>
      </c>
      <c r="S45" s="1561">
        <f t="shared" si="12"/>
        <v>100</v>
      </c>
      <c r="T45" s="1560" t="s">
        <v>11</v>
      </c>
      <c r="U45" s="1561">
        <f t="shared" si="13"/>
        <v>100</v>
      </c>
      <c r="V45" s="1560" t="s">
        <v>11</v>
      </c>
      <c r="W45" s="1561">
        <f t="shared" si="14"/>
        <v>100</v>
      </c>
      <c r="X45" s="1554"/>
      <c r="Y45" s="339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4"/>
      <c r="Q46" s="1559">
        <f t="shared" si="11"/>
        <v>111</v>
      </c>
      <c r="R46" s="1560" t="s">
        <v>10</v>
      </c>
      <c r="S46" s="1561">
        <f t="shared" si="12"/>
        <v>100</v>
      </c>
      <c r="T46" s="1560" t="s">
        <v>10</v>
      </c>
      <c r="U46" s="1561">
        <f t="shared" si="13"/>
        <v>100</v>
      </c>
      <c r="V46" s="1560" t="s">
        <v>10</v>
      </c>
      <c r="W46" s="1561">
        <f t="shared" si="14"/>
        <v>100</v>
      </c>
      <c r="X46" s="1554"/>
      <c r="Y46" s="3474"/>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56" t="str">
        <f>A47</f>
        <v>成交单价（元/平方米）</v>
      </c>
      <c r="Q47" s="3356"/>
      <c r="R47" s="3473">
        <f>E47</f>
        <v>0</v>
      </c>
      <c r="S47" s="3473"/>
      <c r="T47" s="3473">
        <f>G47</f>
        <v>0</v>
      </c>
      <c r="U47" s="3473"/>
      <c r="V47" s="3473">
        <f>I47</f>
        <v>0</v>
      </c>
      <c r="W47" s="347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56" t="str">
        <f>A48</f>
        <v>比较价格（元/平方米）</v>
      </c>
      <c r="Q48" s="3356"/>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4"/>
      <c r="L49" s="2130"/>
      <c r="M49" s="2131"/>
      <c r="N49" s="2131"/>
      <c r="O49" s="2131"/>
      <c r="P49" s="3353" t="str">
        <f>A49</f>
        <v>估价对象XX用房的比较价格（楼面单价，元/平方米）</v>
      </c>
      <c r="Q49" s="3354"/>
      <c r="R49" s="3472" t="e">
        <f>IF(F1="售价",ROUND(AVERAGE(R48:V48),0),ROUND(AVERAGE(R48:V48),1))</f>
        <v>#DIV/0!</v>
      </c>
      <c r="S49" s="3472"/>
      <c r="T49" s="3472"/>
      <c r="U49" s="3472"/>
      <c r="V49" s="3472"/>
      <c r="W49" s="347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62" t="s">
        <v>522</v>
      </c>
      <c r="D4" s="3363"/>
      <c r="E4" s="3396" t="s">
        <v>523</v>
      </c>
      <c r="F4" s="3397"/>
      <c r="G4" s="3362" t="s">
        <v>524</v>
      </c>
      <c r="H4" s="3363"/>
      <c r="I4" s="3362" t="s">
        <v>525</v>
      </c>
      <c r="J4" s="3363"/>
      <c r="K4" s="514" t="s">
        <v>526</v>
      </c>
      <c r="L4" s="2119"/>
      <c r="M4" s="2120"/>
      <c r="N4" s="2120"/>
      <c r="O4" s="2120"/>
      <c r="P4" s="3364" t="s">
        <v>527</v>
      </c>
      <c r="Q4" s="3365"/>
      <c r="R4" s="3370" t="s">
        <v>523</v>
      </c>
      <c r="S4" s="3371"/>
      <c r="T4" s="3370" t="s">
        <v>524</v>
      </c>
      <c r="U4" s="3371"/>
      <c r="V4" s="3357" t="s">
        <v>525</v>
      </c>
      <c r="W4" s="3357"/>
      <c r="X4" s="1554"/>
      <c r="Y4" s="3370" t="s">
        <v>527</v>
      </c>
      <c r="Z4" s="3371"/>
      <c r="AA4" s="3359" t="s">
        <v>523</v>
      </c>
      <c r="AB4" s="3357" t="s">
        <v>524</v>
      </c>
      <c r="AC4" s="3359" t="s">
        <v>525</v>
      </c>
    </row>
    <row r="5" spans="1:29" ht="15">
      <c r="A5" s="515"/>
      <c r="B5" s="516"/>
      <c r="C5" s="3378" t="s">
        <v>2931</v>
      </c>
      <c r="D5" s="3379"/>
      <c r="E5" s="3398" t="s">
        <v>2932</v>
      </c>
      <c r="F5" s="339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57"/>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57"/>
      <c r="AC6" s="3361"/>
    </row>
    <row r="7" spans="1:29" s="1216" customFormat="1" ht="15.75" thickBot="1">
      <c r="A7" s="2868"/>
      <c r="B7" s="2875" t="s">
        <v>529</v>
      </c>
      <c r="C7" s="519">
        <f>'数据-取费表'!B2</f>
        <v>43770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7" t="s">
        <v>530</v>
      </c>
      <c r="Q7" s="3389"/>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56"/>
      <c r="Q11" s="1147" t="str">
        <f t="shared" si="6"/>
        <v>容积率</v>
      </c>
      <c r="R11" s="1555" t="s">
        <v>8</v>
      </c>
      <c r="S11" s="1556" t="e">
        <f t="shared" si="0"/>
        <v>#N/A</v>
      </c>
      <c r="T11" s="1555" t="s">
        <v>8</v>
      </c>
      <c r="U11" s="1556" t="e">
        <f t="shared" si="1"/>
        <v>#N/A</v>
      </c>
      <c r="V11" s="1555" t="s">
        <v>8</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0" t="s">
        <v>540</v>
      </c>
      <c r="Q15" s="1559" t="str">
        <f t="shared" si="6"/>
        <v>商业繁华度</v>
      </c>
      <c r="R15" s="1560" t="s">
        <v>8</v>
      </c>
      <c r="S15" s="1561">
        <f t="shared" si="0"/>
        <v>100</v>
      </c>
      <c r="T15" s="1560" t="s">
        <v>8</v>
      </c>
      <c r="U15" s="1561">
        <f t="shared" si="1"/>
        <v>100</v>
      </c>
      <c r="V15" s="1560" t="s">
        <v>8</v>
      </c>
      <c r="W15" s="1561">
        <f t="shared" si="2"/>
        <v>100</v>
      </c>
      <c r="X15" s="1554"/>
      <c r="Y15" s="339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1"/>
      <c r="Q22" s="2544"/>
      <c r="R22" s="1560"/>
      <c r="S22" s="1561"/>
      <c r="T22" s="1560"/>
      <c r="U22" s="1561"/>
      <c r="V22" s="1560"/>
      <c r="W22" s="1561"/>
      <c r="X22" s="2546"/>
      <c r="Y22" s="3391"/>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1"/>
      <c r="Q23" s="1559" t="str">
        <f>B23</f>
        <v>自然及人文环境</v>
      </c>
      <c r="R23" s="1560" t="s">
        <v>8</v>
      </c>
      <c r="S23" s="1561">
        <f>F23</f>
        <v>100</v>
      </c>
      <c r="T23" s="1560" t="s">
        <v>8</v>
      </c>
      <c r="U23" s="1561">
        <f>H23</f>
        <v>100</v>
      </c>
      <c r="V23" s="1560" t="s">
        <v>8</v>
      </c>
      <c r="W23" s="1561">
        <f>J23</f>
        <v>100</v>
      </c>
      <c r="X23" s="1554"/>
      <c r="Y23" s="339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1"/>
      <c r="Q25" s="1559" t="str">
        <f t="shared" ref="Q25:Q46" si="11">B25</f>
        <v>临街状况</v>
      </c>
      <c r="R25" s="1560" t="s">
        <v>8</v>
      </c>
      <c r="S25" s="1561">
        <f>F25</f>
        <v>100</v>
      </c>
      <c r="T25" s="1560" t="s">
        <v>8</v>
      </c>
      <c r="U25" s="1561">
        <f>H25</f>
        <v>100</v>
      </c>
      <c r="V25" s="1560" t="s">
        <v>8</v>
      </c>
      <c r="W25" s="1561">
        <f>J25</f>
        <v>100</v>
      </c>
      <c r="X25" s="1554"/>
      <c r="Y25" s="339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1"/>
      <c r="Q26" s="1559" t="str">
        <f t="shared" si="11"/>
        <v>平面位置/可视性</v>
      </c>
      <c r="R26" s="1560" t="s">
        <v>8</v>
      </c>
      <c r="S26" s="1561">
        <f>F26</f>
        <v>100</v>
      </c>
      <c r="T26" s="1560" t="s">
        <v>8</v>
      </c>
      <c r="U26" s="1561">
        <f>H26</f>
        <v>100</v>
      </c>
      <c r="V26" s="1560" t="s">
        <v>8</v>
      </c>
      <c r="W26" s="1561">
        <f>J26</f>
        <v>100</v>
      </c>
      <c r="X26" s="1554"/>
      <c r="Y26" s="339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1"/>
      <c r="Q27" s="1147" t="str">
        <f t="shared" si="11"/>
        <v>人流量</v>
      </c>
      <c r="R27" s="1555" t="s">
        <v>8</v>
      </c>
      <c r="S27" s="1556">
        <f>F27</f>
        <v>100</v>
      </c>
      <c r="T27" s="1555" t="s">
        <v>8</v>
      </c>
      <c r="U27" s="1556">
        <f>H27</f>
        <v>100</v>
      </c>
      <c r="V27" s="1555" t="s">
        <v>8</v>
      </c>
      <c r="W27" s="1556">
        <f>J27</f>
        <v>100</v>
      </c>
      <c r="X27" s="1557"/>
      <c r="Y27" s="339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1"/>
      <c r="Q29" s="1559">
        <f t="shared" si="11"/>
        <v>111</v>
      </c>
      <c r="R29" s="1560" t="s">
        <v>8</v>
      </c>
      <c r="S29" s="1561">
        <f t="shared" si="12"/>
        <v>100</v>
      </c>
      <c r="T29" s="1560" t="s">
        <v>8</v>
      </c>
      <c r="U29" s="1561">
        <f t="shared" si="13"/>
        <v>100</v>
      </c>
      <c r="V29" s="1560" t="s">
        <v>8</v>
      </c>
      <c r="W29" s="1561">
        <f t="shared" si="14"/>
        <v>100</v>
      </c>
      <c r="X29" s="1554"/>
      <c r="Y29" s="339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1"/>
      <c r="Q30" s="1559">
        <f t="shared" si="11"/>
        <v>111</v>
      </c>
      <c r="R30" s="1560" t="s">
        <v>8</v>
      </c>
      <c r="S30" s="1561">
        <f t="shared" si="12"/>
        <v>100</v>
      </c>
      <c r="T30" s="1560" t="s">
        <v>8</v>
      </c>
      <c r="U30" s="1561">
        <f t="shared" si="13"/>
        <v>100</v>
      </c>
      <c r="V30" s="1560" t="s">
        <v>8</v>
      </c>
      <c r="W30" s="1561">
        <f t="shared" si="14"/>
        <v>100</v>
      </c>
      <c r="X30" s="1554"/>
      <c r="Y30" s="339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1"/>
      <c r="Q31" s="1559">
        <f t="shared" si="11"/>
        <v>111</v>
      </c>
      <c r="R31" s="1560" t="s">
        <v>8</v>
      </c>
      <c r="S31" s="1561">
        <f t="shared" si="12"/>
        <v>100</v>
      </c>
      <c r="T31" s="1560" t="s">
        <v>8</v>
      </c>
      <c r="U31" s="1561">
        <f t="shared" si="13"/>
        <v>100</v>
      </c>
      <c r="V31" s="1560" t="s">
        <v>8</v>
      </c>
      <c r="W31" s="1561">
        <f t="shared" si="14"/>
        <v>100</v>
      </c>
      <c r="X31" s="1554"/>
      <c r="Y31" s="3391"/>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2" t="s">
        <v>550</v>
      </c>
      <c r="Q32" s="1559" t="str">
        <f t="shared" si="11"/>
        <v>商业类型</v>
      </c>
      <c r="R32" s="1560" t="s">
        <v>8</v>
      </c>
      <c r="S32" s="1561">
        <f t="shared" si="12"/>
        <v>100</v>
      </c>
      <c r="T32" s="1560" t="s">
        <v>8</v>
      </c>
      <c r="U32" s="1561">
        <f t="shared" si="13"/>
        <v>100</v>
      </c>
      <c r="V32" s="1560" t="s">
        <v>8</v>
      </c>
      <c r="W32" s="1561">
        <f t="shared" si="14"/>
        <v>100</v>
      </c>
      <c r="X32" s="1554"/>
      <c r="Y32" s="339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3"/>
      <c r="Q33" s="1591" t="str">
        <f t="shared" si="11"/>
        <v>项目建筑规模</v>
      </c>
      <c r="R33" s="1564" t="s">
        <v>8</v>
      </c>
      <c r="S33" s="1565" t="e">
        <f t="shared" si="12"/>
        <v>#N/A</v>
      </c>
      <c r="T33" s="1564" t="s">
        <v>8</v>
      </c>
      <c r="U33" s="1565" t="e">
        <f t="shared" si="13"/>
        <v>#N/A</v>
      </c>
      <c r="V33" s="1564" t="s">
        <v>8</v>
      </c>
      <c r="W33" s="1565" t="e">
        <f t="shared" si="14"/>
        <v>#N/A</v>
      </c>
      <c r="X33" s="1566"/>
      <c r="Y33" s="339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3"/>
      <c r="Q34" s="1559" t="str">
        <f t="shared" si="11"/>
        <v>建筑结构</v>
      </c>
      <c r="R34" s="1560" t="s">
        <v>8</v>
      </c>
      <c r="S34" s="1561">
        <f t="shared" si="12"/>
        <v>100</v>
      </c>
      <c r="T34" s="1560" t="s">
        <v>8</v>
      </c>
      <c r="U34" s="1561">
        <f t="shared" si="13"/>
        <v>100</v>
      </c>
      <c r="V34" s="1560" t="s">
        <v>8</v>
      </c>
      <c r="W34" s="1561">
        <f t="shared" si="14"/>
        <v>100</v>
      </c>
      <c r="X34" s="1554"/>
      <c r="Y34" s="339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3"/>
      <c r="Q35" s="1559" t="str">
        <f t="shared" si="11"/>
        <v>公共部分装修</v>
      </c>
      <c r="R35" s="1560" t="s">
        <v>8</v>
      </c>
      <c r="S35" s="1561">
        <f t="shared" si="12"/>
        <v>100</v>
      </c>
      <c r="T35" s="1560" t="s">
        <v>8</v>
      </c>
      <c r="U35" s="1561">
        <f t="shared" si="13"/>
        <v>100</v>
      </c>
      <c r="V35" s="1560" t="s">
        <v>8</v>
      </c>
      <c r="W35" s="1561">
        <f t="shared" si="14"/>
        <v>100</v>
      </c>
      <c r="X35" s="1554"/>
      <c r="Y35" s="339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3"/>
      <c r="Q36" s="1559" t="str">
        <f t="shared" si="11"/>
        <v>成新度</v>
      </c>
      <c r="R36" s="1560" t="s">
        <v>8</v>
      </c>
      <c r="S36" s="1561" t="e">
        <f t="shared" si="12"/>
        <v>#N/A</v>
      </c>
      <c r="T36" s="1560" t="s">
        <v>8</v>
      </c>
      <c r="U36" s="1561" t="e">
        <f t="shared" si="13"/>
        <v>#N/A</v>
      </c>
      <c r="V36" s="1560" t="s">
        <v>8</v>
      </c>
      <c r="W36" s="1561" t="e">
        <f t="shared" si="14"/>
        <v>#N/A</v>
      </c>
      <c r="X36" s="1554"/>
      <c r="Y36" s="3393"/>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3"/>
      <c r="Q37" s="1147" t="str">
        <f t="shared" si="11"/>
        <v>市政基础设施</v>
      </c>
      <c r="R37" s="1555" t="s">
        <v>8</v>
      </c>
      <c r="S37" s="1556">
        <f t="shared" si="12"/>
        <v>100</v>
      </c>
      <c r="T37" s="1555" t="s">
        <v>8</v>
      </c>
      <c r="U37" s="1556">
        <f t="shared" si="13"/>
        <v>100</v>
      </c>
      <c r="V37" s="1555" t="s">
        <v>8</v>
      </c>
      <c r="W37" s="1556">
        <f t="shared" si="14"/>
        <v>100</v>
      </c>
      <c r="X37" s="1557"/>
      <c r="Y37" s="339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3" t="s">
        <v>766</v>
      </c>
      <c r="Q38" s="1559" t="str">
        <f t="shared" si="11"/>
        <v>业态</v>
      </c>
      <c r="R38" s="1560" t="s">
        <v>8</v>
      </c>
      <c r="S38" s="1561">
        <f t="shared" si="12"/>
        <v>100</v>
      </c>
      <c r="T38" s="1560" t="s">
        <v>8</v>
      </c>
      <c r="U38" s="1561">
        <f t="shared" si="13"/>
        <v>100</v>
      </c>
      <c r="V38" s="1560" t="s">
        <v>8</v>
      </c>
      <c r="W38" s="1561">
        <f t="shared" si="14"/>
        <v>100</v>
      </c>
      <c r="X38" s="1554"/>
      <c r="Y38" s="339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3"/>
      <c r="Q39" s="1559" t="str">
        <f t="shared" si="11"/>
        <v>层高</v>
      </c>
      <c r="R39" s="1560" t="s">
        <v>8</v>
      </c>
      <c r="S39" s="1561">
        <f t="shared" si="12"/>
        <v>100</v>
      </c>
      <c r="T39" s="1560" t="s">
        <v>8</v>
      </c>
      <c r="U39" s="1561">
        <f t="shared" si="13"/>
        <v>100</v>
      </c>
      <c r="V39" s="1560" t="s">
        <v>8</v>
      </c>
      <c r="W39" s="1561">
        <f t="shared" si="14"/>
        <v>100</v>
      </c>
      <c r="X39" s="1554"/>
      <c r="Y39" s="339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3"/>
      <c r="Q40" s="1559" t="str">
        <f t="shared" si="11"/>
        <v>单套建筑面积</v>
      </c>
      <c r="R40" s="1560" t="s">
        <v>8</v>
      </c>
      <c r="S40" s="1561">
        <f t="shared" si="12"/>
        <v>100</v>
      </c>
      <c r="T40" s="1560" t="s">
        <v>8</v>
      </c>
      <c r="U40" s="1561">
        <f t="shared" si="13"/>
        <v>100</v>
      </c>
      <c r="V40" s="1560" t="s">
        <v>8</v>
      </c>
      <c r="W40" s="1561">
        <f t="shared" si="14"/>
        <v>100</v>
      </c>
      <c r="X40" s="1554"/>
      <c r="Y40" s="339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3"/>
      <c r="Q41" s="1591" t="str">
        <f t="shared" si="11"/>
        <v>进深比</v>
      </c>
      <c r="R41" s="1564" t="s">
        <v>8</v>
      </c>
      <c r="S41" s="1565">
        <f t="shared" si="12"/>
        <v>100</v>
      </c>
      <c r="T41" s="1564" t="s">
        <v>8</v>
      </c>
      <c r="U41" s="1565">
        <f t="shared" si="13"/>
        <v>100</v>
      </c>
      <c r="V41" s="1564" t="s">
        <v>8</v>
      </c>
      <c r="W41" s="1565">
        <f t="shared" si="14"/>
        <v>100</v>
      </c>
      <c r="X41" s="1566"/>
      <c r="Y41" s="339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3"/>
      <c r="Q42" s="1559" t="str">
        <f t="shared" si="11"/>
        <v>内部装修</v>
      </c>
      <c r="R42" s="1560" t="s">
        <v>8</v>
      </c>
      <c r="S42" s="1561">
        <f t="shared" si="12"/>
        <v>100</v>
      </c>
      <c r="T42" s="1560" t="s">
        <v>8</v>
      </c>
      <c r="U42" s="1561">
        <f t="shared" si="13"/>
        <v>100</v>
      </c>
      <c r="V42" s="1560" t="s">
        <v>8</v>
      </c>
      <c r="W42" s="1561">
        <f t="shared" si="14"/>
        <v>100</v>
      </c>
      <c r="X42" s="1554"/>
      <c r="Y42" s="339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3"/>
      <c r="Q43" s="1559" t="str">
        <f t="shared" si="11"/>
        <v>内部装修维护情况</v>
      </c>
      <c r="R43" s="1560" t="s">
        <v>8</v>
      </c>
      <c r="S43" s="1561">
        <f t="shared" si="12"/>
        <v>100</v>
      </c>
      <c r="T43" s="1560" t="s">
        <v>8</v>
      </c>
      <c r="U43" s="1561">
        <f t="shared" si="13"/>
        <v>100</v>
      </c>
      <c r="V43" s="1560" t="s">
        <v>8</v>
      </c>
      <c r="W43" s="1561">
        <f t="shared" si="14"/>
        <v>100</v>
      </c>
      <c r="X43" s="1554"/>
      <c r="Y43" s="339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3"/>
      <c r="Q44" s="1147">
        <f t="shared" si="11"/>
        <v>111</v>
      </c>
      <c r="R44" s="1555" t="s">
        <v>8</v>
      </c>
      <c r="S44" s="1556">
        <f t="shared" si="12"/>
        <v>100</v>
      </c>
      <c r="T44" s="1555" t="s">
        <v>8</v>
      </c>
      <c r="U44" s="1556">
        <f t="shared" si="13"/>
        <v>100</v>
      </c>
      <c r="V44" s="1555" t="s">
        <v>8</v>
      </c>
      <c r="W44" s="1556">
        <f t="shared" si="14"/>
        <v>100</v>
      </c>
      <c r="X44" s="1557"/>
      <c r="Y44" s="339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3"/>
      <c r="Q45" s="1559">
        <f t="shared" si="11"/>
        <v>111</v>
      </c>
      <c r="R45" s="1560" t="s">
        <v>8</v>
      </c>
      <c r="S45" s="1561">
        <f t="shared" si="12"/>
        <v>100</v>
      </c>
      <c r="T45" s="1560" t="s">
        <v>8</v>
      </c>
      <c r="U45" s="1561">
        <f t="shared" si="13"/>
        <v>100</v>
      </c>
      <c r="V45" s="1560" t="s">
        <v>8</v>
      </c>
      <c r="W45" s="1561">
        <f t="shared" si="14"/>
        <v>100</v>
      </c>
      <c r="X45" s="1554"/>
      <c r="Y45" s="339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4"/>
      <c r="Q46" s="1559">
        <f t="shared" si="11"/>
        <v>111</v>
      </c>
      <c r="R46" s="1560" t="s">
        <v>8</v>
      </c>
      <c r="S46" s="1561">
        <f t="shared" si="12"/>
        <v>100</v>
      </c>
      <c r="T46" s="1560" t="s">
        <v>8</v>
      </c>
      <c r="U46" s="1561">
        <f t="shared" si="13"/>
        <v>100</v>
      </c>
      <c r="V46" s="1560" t="s">
        <v>8</v>
      </c>
      <c r="W46" s="1561">
        <f t="shared" si="14"/>
        <v>100</v>
      </c>
      <c r="X46" s="1554"/>
      <c r="Y46" s="3474"/>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56" t="str">
        <f>A47</f>
        <v>成交单价（元/平方米）</v>
      </c>
      <c r="Q47" s="3356"/>
      <c r="R47" s="3473">
        <f>E47</f>
        <v>0</v>
      </c>
      <c r="S47" s="3473"/>
      <c r="T47" s="3473">
        <f>G47</f>
        <v>0</v>
      </c>
      <c r="U47" s="3473"/>
      <c r="V47" s="3473">
        <f>I47</f>
        <v>0</v>
      </c>
      <c r="W47" s="347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56" t="str">
        <f>A48</f>
        <v>比较价格（元/平方米）</v>
      </c>
      <c r="Q48" s="3356"/>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53" t="str">
        <f>A49</f>
        <v>估价对象XX用房的比较价格（楼面单价，元/平方米）</v>
      </c>
      <c r="Q49" s="3354"/>
      <c r="R49" s="3472" t="e">
        <f>IF(F1="售价",ROUND(AVERAGE(R48:V48),0),ROUND(AVERAGE(R48:V48),1))</f>
        <v>#DIV/0!</v>
      </c>
      <c r="S49" s="3472"/>
      <c r="T49" s="3472"/>
      <c r="U49" s="3472"/>
      <c r="V49" s="3472"/>
      <c r="W49" s="347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62" t="s">
        <v>522</v>
      </c>
      <c r="D4" s="3363"/>
      <c r="E4" s="3396" t="s">
        <v>523</v>
      </c>
      <c r="F4" s="3397"/>
      <c r="G4" s="3362" t="s">
        <v>524</v>
      </c>
      <c r="H4" s="3363"/>
      <c r="I4" s="3362" t="s">
        <v>525</v>
      </c>
      <c r="J4" s="3363"/>
      <c r="K4" s="514" t="s">
        <v>526</v>
      </c>
      <c r="L4" s="2119"/>
      <c r="M4" s="2120"/>
      <c r="N4" s="2120"/>
      <c r="O4" s="2120"/>
      <c r="P4" s="3476" t="s">
        <v>527</v>
      </c>
      <c r="Q4" s="3365"/>
      <c r="R4" s="3370" t="s">
        <v>523</v>
      </c>
      <c r="S4" s="3371"/>
      <c r="T4" s="3370" t="s">
        <v>524</v>
      </c>
      <c r="U4" s="3371"/>
      <c r="V4" s="3357" t="s">
        <v>525</v>
      </c>
      <c r="W4" s="3357"/>
      <c r="X4" s="1554"/>
      <c r="Y4" s="3370" t="s">
        <v>527</v>
      </c>
      <c r="Z4" s="3371"/>
      <c r="AA4" s="3359" t="s">
        <v>523</v>
      </c>
      <c r="AB4" s="3359" t="s">
        <v>524</v>
      </c>
      <c r="AC4" s="3359" t="s">
        <v>525</v>
      </c>
    </row>
    <row r="5" spans="1:29" ht="15">
      <c r="A5" s="515"/>
      <c r="B5" s="516"/>
      <c r="C5" s="3378" t="s">
        <v>2931</v>
      </c>
      <c r="D5" s="3379"/>
      <c r="E5" s="3398" t="s">
        <v>2932</v>
      </c>
      <c r="F5" s="3399"/>
      <c r="G5" s="3378" t="s">
        <v>2933</v>
      </c>
      <c r="H5" s="3379"/>
      <c r="I5" s="3378" t="s">
        <v>2934</v>
      </c>
      <c r="J5" s="3379"/>
      <c r="K5" s="514"/>
      <c r="L5" s="2119"/>
      <c r="M5" s="2120"/>
      <c r="N5" s="2120"/>
      <c r="O5" s="2120"/>
      <c r="P5" s="3477"/>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47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9" t="s">
        <v>530</v>
      </c>
      <c r="Q7" s="3389"/>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9" t="s">
        <v>533</v>
      </c>
      <c r="Q8" s="3388"/>
      <c r="R8" s="1555" t="s">
        <v>8</v>
      </c>
      <c r="S8" s="1556">
        <f t="shared" si="0"/>
        <v>0</v>
      </c>
      <c r="T8" s="1555" t="s">
        <v>8</v>
      </c>
      <c r="U8" s="1556">
        <f t="shared" si="1"/>
        <v>0</v>
      </c>
      <c r="V8" s="1555" t="s">
        <v>8</v>
      </c>
      <c r="W8" s="1556">
        <f t="shared" si="2"/>
        <v>0</v>
      </c>
      <c r="X8" s="1557"/>
      <c r="Y8" s="3387" t="s">
        <v>533</v>
      </c>
      <c r="Z8" s="3388"/>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56"/>
      <c r="Q11" s="1147" t="str">
        <f t="shared" si="6"/>
        <v>容积率</v>
      </c>
      <c r="R11" s="1555" t="s">
        <v>8</v>
      </c>
      <c r="S11" s="1556" t="e">
        <f t="shared" si="0"/>
        <v>#N/A</v>
      </c>
      <c r="T11" s="1555" t="s">
        <v>8</v>
      </c>
      <c r="U11" s="1556" t="e">
        <f t="shared" si="1"/>
        <v>#N/A</v>
      </c>
      <c r="V11" s="1555" t="s">
        <v>8</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0" t="s">
        <v>540</v>
      </c>
      <c r="Q15" s="1559" t="str">
        <f t="shared" si="6"/>
        <v>办公集聚程度</v>
      </c>
      <c r="R15" s="1560" t="s">
        <v>8</v>
      </c>
      <c r="S15" s="1561">
        <f t="shared" si="0"/>
        <v>100</v>
      </c>
      <c r="T15" s="1560" t="s">
        <v>8</v>
      </c>
      <c r="U15" s="1561">
        <f t="shared" si="1"/>
        <v>100</v>
      </c>
      <c r="V15" s="1560" t="s">
        <v>8</v>
      </c>
      <c r="W15" s="1561">
        <f t="shared" si="2"/>
        <v>100</v>
      </c>
      <c r="X15" s="1554"/>
      <c r="Y15" s="339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1"/>
      <c r="Q16" s="1559"/>
      <c r="R16" s="1560"/>
      <c r="S16" s="1561"/>
      <c r="T16" s="1560"/>
      <c r="U16" s="1561"/>
      <c r="V16" s="1560"/>
      <c r="W16" s="1561"/>
      <c r="X16" s="1554"/>
      <c r="Y16" s="3391"/>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1"/>
      <c r="Q18" s="1559"/>
      <c r="R18" s="1560"/>
      <c r="S18" s="1561"/>
      <c r="T18" s="1560"/>
      <c r="U18" s="1561"/>
      <c r="V18" s="1560"/>
      <c r="W18" s="1561"/>
      <c r="X18" s="1554"/>
      <c r="Y18" s="3391"/>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1"/>
      <c r="Q20" s="1559"/>
      <c r="R20" s="1560"/>
      <c r="S20" s="1561"/>
      <c r="T20" s="1560"/>
      <c r="U20" s="1561"/>
      <c r="V20" s="1560"/>
      <c r="W20" s="1561"/>
      <c r="X20" s="1554"/>
      <c r="Y20" s="3391"/>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1"/>
      <c r="Q22" s="2544"/>
      <c r="R22" s="1560"/>
      <c r="S22" s="1561"/>
      <c r="T22" s="1560"/>
      <c r="U22" s="1561"/>
      <c r="V22" s="1560"/>
      <c r="W22" s="1561"/>
      <c r="X22" s="2546"/>
      <c r="Y22" s="3391"/>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1"/>
      <c r="Q23" s="1559" t="str">
        <f>B23</f>
        <v>环境质量</v>
      </c>
      <c r="R23" s="1560" t="s">
        <v>8</v>
      </c>
      <c r="S23" s="1561">
        <f>F23</f>
        <v>100</v>
      </c>
      <c r="T23" s="1560" t="s">
        <v>8</v>
      </c>
      <c r="U23" s="1561">
        <f>H23</f>
        <v>100</v>
      </c>
      <c r="V23" s="1560" t="s">
        <v>8</v>
      </c>
      <c r="W23" s="1561">
        <f>J23</f>
        <v>100</v>
      </c>
      <c r="X23" s="1554"/>
      <c r="Y23" s="339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1"/>
      <c r="Q24" s="1559"/>
      <c r="R24" s="1560"/>
      <c r="S24" s="1561"/>
      <c r="T24" s="1560"/>
      <c r="U24" s="1561"/>
      <c r="V24" s="1560"/>
      <c r="W24" s="1561"/>
      <c r="X24" s="1554"/>
      <c r="Y24" s="339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1"/>
      <c r="Q25" s="1559" t="str">
        <f>B25</f>
        <v>毗邻道路的类型与等级</v>
      </c>
      <c r="R25" s="1560" t="s">
        <v>8</v>
      </c>
      <c r="S25" s="1561">
        <f>F25</f>
        <v>100</v>
      </c>
      <c r="T25" s="1560" t="s">
        <v>8</v>
      </c>
      <c r="U25" s="1561">
        <f>H25</f>
        <v>100</v>
      </c>
      <c r="V25" s="1560" t="s">
        <v>8</v>
      </c>
      <c r="W25" s="1561">
        <f>J25</f>
        <v>100</v>
      </c>
      <c r="X25" s="1554"/>
      <c r="Y25" s="339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1"/>
      <c r="Q26" s="1559"/>
      <c r="R26" s="1560"/>
      <c r="S26" s="1561"/>
      <c r="T26" s="1560"/>
      <c r="U26" s="1561"/>
      <c r="V26" s="1560"/>
      <c r="W26" s="1561"/>
      <c r="X26" s="1554"/>
      <c r="Y26" s="339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1"/>
      <c r="Q27" s="1559" t="str">
        <f t="shared" ref="Q27:Q47" si="11">B27</f>
        <v>楼层</v>
      </c>
      <c r="R27" s="1560" t="s">
        <v>8</v>
      </c>
      <c r="S27" s="1561">
        <f>F27</f>
        <v>100</v>
      </c>
      <c r="T27" s="1560" t="s">
        <v>8</v>
      </c>
      <c r="U27" s="1561">
        <f>H27</f>
        <v>100</v>
      </c>
      <c r="V27" s="1560" t="s">
        <v>8</v>
      </c>
      <c r="W27" s="1561">
        <f>J27</f>
        <v>100</v>
      </c>
      <c r="X27" s="1554"/>
      <c r="Y27" s="339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1"/>
      <c r="Q28" s="1147" t="str">
        <f t="shared" si="11"/>
        <v>朝向</v>
      </c>
      <c r="R28" s="1555" t="s">
        <v>8</v>
      </c>
      <c r="S28" s="1556">
        <f>F28</f>
        <v>100</v>
      </c>
      <c r="T28" s="1555" t="s">
        <v>8</v>
      </c>
      <c r="U28" s="1556">
        <f>H28</f>
        <v>100</v>
      </c>
      <c r="V28" s="1555" t="s">
        <v>8</v>
      </c>
      <c r="W28" s="1556">
        <f>J28</f>
        <v>100</v>
      </c>
      <c r="X28" s="1557"/>
      <c r="Y28" s="339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1"/>
      <c r="Q29" s="1559">
        <f t="shared" si="11"/>
        <v>111</v>
      </c>
      <c r="R29" s="1560" t="s">
        <v>8</v>
      </c>
      <c r="S29" s="1561">
        <f t="shared" ref="S29:S47" si="12">F29</f>
        <v>100</v>
      </c>
      <c r="T29" s="1560" t="s">
        <v>8</v>
      </c>
      <c r="U29" s="1561">
        <f t="shared" ref="U29:U47" si="13">H29</f>
        <v>100</v>
      </c>
      <c r="V29" s="1560" t="s">
        <v>8</v>
      </c>
      <c r="W29" s="1561">
        <f t="shared" ref="W29:W47" si="14">J29</f>
        <v>100</v>
      </c>
      <c r="X29" s="1554"/>
      <c r="Y29" s="339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1"/>
      <c r="Q30" s="1559">
        <f t="shared" si="11"/>
        <v>111</v>
      </c>
      <c r="R30" s="1560" t="s">
        <v>8</v>
      </c>
      <c r="S30" s="1561">
        <f t="shared" si="12"/>
        <v>100</v>
      </c>
      <c r="T30" s="1560" t="s">
        <v>8</v>
      </c>
      <c r="U30" s="1561">
        <f t="shared" si="13"/>
        <v>100</v>
      </c>
      <c r="V30" s="1560" t="s">
        <v>8</v>
      </c>
      <c r="W30" s="1561">
        <f t="shared" si="14"/>
        <v>100</v>
      </c>
      <c r="X30" s="1554"/>
      <c r="Y30" s="339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1"/>
      <c r="Q31" s="1559">
        <f t="shared" si="11"/>
        <v>111</v>
      </c>
      <c r="R31" s="1560" t="s">
        <v>8</v>
      </c>
      <c r="S31" s="1561">
        <f t="shared" si="12"/>
        <v>100</v>
      </c>
      <c r="T31" s="1560" t="s">
        <v>8</v>
      </c>
      <c r="U31" s="1561">
        <f t="shared" si="13"/>
        <v>100</v>
      </c>
      <c r="V31" s="1560" t="s">
        <v>8</v>
      </c>
      <c r="W31" s="1561">
        <f t="shared" si="14"/>
        <v>100</v>
      </c>
      <c r="X31" s="1554"/>
      <c r="Y31" s="339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1"/>
      <c r="Q32" s="1559">
        <f t="shared" si="11"/>
        <v>111</v>
      </c>
      <c r="R32" s="1560" t="s">
        <v>8</v>
      </c>
      <c r="S32" s="1561">
        <f t="shared" si="12"/>
        <v>100</v>
      </c>
      <c r="T32" s="1560" t="s">
        <v>8</v>
      </c>
      <c r="U32" s="1561">
        <f t="shared" si="13"/>
        <v>100</v>
      </c>
      <c r="V32" s="1560" t="s">
        <v>8</v>
      </c>
      <c r="W32" s="1561">
        <f t="shared" si="14"/>
        <v>100</v>
      </c>
      <c r="X32" s="1554"/>
      <c r="Y32" s="3391"/>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2" t="s">
        <v>550</v>
      </c>
      <c r="Q33" s="1559" t="str">
        <f t="shared" si="11"/>
        <v>建筑类型</v>
      </c>
      <c r="R33" s="1560" t="s">
        <v>8</v>
      </c>
      <c r="S33" s="1561">
        <f t="shared" si="12"/>
        <v>100</v>
      </c>
      <c r="T33" s="1560" t="s">
        <v>8</v>
      </c>
      <c r="U33" s="1561">
        <f t="shared" si="13"/>
        <v>100</v>
      </c>
      <c r="V33" s="1560" t="s">
        <v>8</v>
      </c>
      <c r="W33" s="1561">
        <f t="shared" si="14"/>
        <v>100</v>
      </c>
      <c r="X33" s="1554"/>
      <c r="Y33" s="339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3"/>
      <c r="Q34" s="1591" t="str">
        <f t="shared" si="11"/>
        <v>项目建筑规模</v>
      </c>
      <c r="R34" s="1564" t="s">
        <v>8</v>
      </c>
      <c r="S34" s="1565" t="e">
        <f t="shared" si="12"/>
        <v>#N/A</v>
      </c>
      <c r="T34" s="1564" t="s">
        <v>8</v>
      </c>
      <c r="U34" s="1565" t="e">
        <f t="shared" si="13"/>
        <v>#N/A</v>
      </c>
      <c r="V34" s="1564" t="s">
        <v>8</v>
      </c>
      <c r="W34" s="1565" t="e">
        <f t="shared" si="14"/>
        <v>#N/A</v>
      </c>
      <c r="X34" s="1566"/>
      <c r="Y34" s="339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3"/>
      <c r="Q35" s="1559" t="str">
        <f t="shared" si="11"/>
        <v>建筑结构</v>
      </c>
      <c r="R35" s="1560" t="s">
        <v>8</v>
      </c>
      <c r="S35" s="1561">
        <f t="shared" si="12"/>
        <v>100</v>
      </c>
      <c r="T35" s="1560" t="s">
        <v>8</v>
      </c>
      <c r="U35" s="1561">
        <f t="shared" si="13"/>
        <v>100</v>
      </c>
      <c r="V35" s="1560" t="s">
        <v>8</v>
      </c>
      <c r="W35" s="1561">
        <f t="shared" si="14"/>
        <v>100</v>
      </c>
      <c r="X35" s="1554"/>
      <c r="Y35" s="339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3"/>
      <c r="Q36" s="1559" t="str">
        <f t="shared" si="11"/>
        <v>公共部分装修</v>
      </c>
      <c r="R36" s="1560" t="s">
        <v>8</v>
      </c>
      <c r="S36" s="1561">
        <f t="shared" si="12"/>
        <v>100</v>
      </c>
      <c r="T36" s="1560" t="s">
        <v>8</v>
      </c>
      <c r="U36" s="1561">
        <f t="shared" si="13"/>
        <v>100</v>
      </c>
      <c r="V36" s="1560" t="s">
        <v>8</v>
      </c>
      <c r="W36" s="1561">
        <f t="shared" si="14"/>
        <v>100</v>
      </c>
      <c r="X36" s="1554"/>
      <c r="Y36" s="339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3"/>
      <c r="Q37" s="1559" t="str">
        <f t="shared" si="11"/>
        <v>成新度</v>
      </c>
      <c r="R37" s="1560" t="s">
        <v>8</v>
      </c>
      <c r="S37" s="1561" t="e">
        <f t="shared" si="12"/>
        <v>#N/A</v>
      </c>
      <c r="T37" s="1560" t="s">
        <v>8</v>
      </c>
      <c r="U37" s="1561" t="e">
        <f t="shared" si="13"/>
        <v>#N/A</v>
      </c>
      <c r="V37" s="1560" t="s">
        <v>8</v>
      </c>
      <c r="W37" s="1561" t="e">
        <f t="shared" si="14"/>
        <v>#N/A</v>
      </c>
      <c r="X37" s="1554"/>
      <c r="Y37" s="339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3"/>
      <c r="Q38" s="1147" t="str">
        <f t="shared" si="11"/>
        <v>写字楼等级</v>
      </c>
      <c r="R38" s="1555" t="s">
        <v>8</v>
      </c>
      <c r="S38" s="1556">
        <f t="shared" si="12"/>
        <v>100</v>
      </c>
      <c r="T38" s="1555" t="s">
        <v>8</v>
      </c>
      <c r="U38" s="1556">
        <f t="shared" si="13"/>
        <v>100</v>
      </c>
      <c r="V38" s="1555" t="s">
        <v>8</v>
      </c>
      <c r="W38" s="1556">
        <f t="shared" si="14"/>
        <v>100</v>
      </c>
      <c r="X38" s="1557"/>
      <c r="Y38" s="339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3" t="s">
        <v>550</v>
      </c>
      <c r="Q39" s="1559" t="str">
        <f t="shared" si="11"/>
        <v>物业管理</v>
      </c>
      <c r="R39" s="1560" t="s">
        <v>8</v>
      </c>
      <c r="S39" s="1561">
        <f t="shared" si="12"/>
        <v>100</v>
      </c>
      <c r="T39" s="1560" t="s">
        <v>8</v>
      </c>
      <c r="U39" s="1561">
        <f t="shared" si="13"/>
        <v>100</v>
      </c>
      <c r="V39" s="1560" t="s">
        <v>8</v>
      </c>
      <c r="W39" s="1561">
        <f t="shared" si="14"/>
        <v>100</v>
      </c>
      <c r="X39" s="1554"/>
      <c r="Y39" s="3393"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3"/>
      <c r="Q40" s="1559" t="str">
        <f t="shared" si="11"/>
        <v>市政基础设施</v>
      </c>
      <c r="R40" s="1560" t="s">
        <v>8</v>
      </c>
      <c r="S40" s="1561">
        <f t="shared" si="12"/>
        <v>100</v>
      </c>
      <c r="T40" s="1560" t="s">
        <v>8</v>
      </c>
      <c r="U40" s="1561">
        <f t="shared" si="13"/>
        <v>100</v>
      </c>
      <c r="V40" s="1560" t="s">
        <v>8</v>
      </c>
      <c r="W40" s="1561">
        <f t="shared" si="14"/>
        <v>100</v>
      </c>
      <c r="X40" s="1554"/>
      <c r="Y40" s="339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3"/>
      <c r="Q41" s="1559" t="str">
        <f t="shared" si="11"/>
        <v>层高</v>
      </c>
      <c r="R41" s="1560" t="s">
        <v>8</v>
      </c>
      <c r="S41" s="1561">
        <f t="shared" si="12"/>
        <v>100</v>
      </c>
      <c r="T41" s="1560" t="s">
        <v>8</v>
      </c>
      <c r="U41" s="1561">
        <f t="shared" si="13"/>
        <v>100</v>
      </c>
      <c r="V41" s="1560" t="s">
        <v>8</v>
      </c>
      <c r="W41" s="1561">
        <f t="shared" si="14"/>
        <v>100</v>
      </c>
      <c r="X41" s="1554"/>
      <c r="Y41" s="339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3"/>
      <c r="Q42" s="1591" t="str">
        <f t="shared" si="11"/>
        <v>单套建筑面积</v>
      </c>
      <c r="R42" s="1564" t="s">
        <v>8</v>
      </c>
      <c r="S42" s="1565">
        <f t="shared" si="12"/>
        <v>100</v>
      </c>
      <c r="T42" s="1564" t="s">
        <v>8</v>
      </c>
      <c r="U42" s="1565">
        <f t="shared" si="13"/>
        <v>100</v>
      </c>
      <c r="V42" s="1564" t="s">
        <v>8</v>
      </c>
      <c r="W42" s="1565">
        <f t="shared" si="14"/>
        <v>100</v>
      </c>
      <c r="X42" s="1566"/>
      <c r="Y42" s="339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3"/>
      <c r="Q43" s="1559" t="str">
        <f t="shared" si="11"/>
        <v>内部装修</v>
      </c>
      <c r="R43" s="1560" t="s">
        <v>8</v>
      </c>
      <c r="S43" s="1561">
        <f t="shared" si="12"/>
        <v>100</v>
      </c>
      <c r="T43" s="1560" t="s">
        <v>8</v>
      </c>
      <c r="U43" s="1561">
        <f t="shared" si="13"/>
        <v>100</v>
      </c>
      <c r="V43" s="1560" t="s">
        <v>8</v>
      </c>
      <c r="W43" s="1561">
        <f t="shared" si="14"/>
        <v>100</v>
      </c>
      <c r="X43" s="1554"/>
      <c r="Y43" s="339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3"/>
      <c r="Q44" s="1559" t="str">
        <f t="shared" si="11"/>
        <v>内部装修维护情况</v>
      </c>
      <c r="R44" s="1560" t="s">
        <v>8</v>
      </c>
      <c r="S44" s="1561">
        <f t="shared" si="12"/>
        <v>100</v>
      </c>
      <c r="T44" s="1560" t="s">
        <v>8</v>
      </c>
      <c r="U44" s="1561">
        <f t="shared" si="13"/>
        <v>100</v>
      </c>
      <c r="V44" s="1560" t="s">
        <v>8</v>
      </c>
      <c r="W44" s="1561">
        <f t="shared" si="14"/>
        <v>100</v>
      </c>
      <c r="X44" s="1554"/>
      <c r="Y44" s="339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3"/>
      <c r="Q45" s="1147">
        <f t="shared" si="11"/>
        <v>111</v>
      </c>
      <c r="R45" s="1555" t="s">
        <v>8</v>
      </c>
      <c r="S45" s="1556">
        <f t="shared" si="12"/>
        <v>100</v>
      </c>
      <c r="T45" s="1555" t="s">
        <v>8</v>
      </c>
      <c r="U45" s="1556">
        <f t="shared" si="13"/>
        <v>100</v>
      </c>
      <c r="V45" s="1555" t="s">
        <v>8</v>
      </c>
      <c r="W45" s="1556">
        <f t="shared" si="14"/>
        <v>100</v>
      </c>
      <c r="X45" s="1557"/>
      <c r="Y45" s="339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3"/>
      <c r="Q46" s="1559">
        <f t="shared" si="11"/>
        <v>111</v>
      </c>
      <c r="R46" s="1560" t="s">
        <v>8</v>
      </c>
      <c r="S46" s="1561">
        <f t="shared" si="12"/>
        <v>100</v>
      </c>
      <c r="T46" s="1560" t="s">
        <v>8</v>
      </c>
      <c r="U46" s="1561">
        <f t="shared" si="13"/>
        <v>100</v>
      </c>
      <c r="V46" s="1560" t="s">
        <v>8</v>
      </c>
      <c r="W46" s="1561">
        <f t="shared" si="14"/>
        <v>100</v>
      </c>
      <c r="X46" s="1554"/>
      <c r="Y46" s="339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4"/>
      <c r="Q47" s="1559">
        <f t="shared" si="11"/>
        <v>111</v>
      </c>
      <c r="R47" s="1560" t="s">
        <v>8</v>
      </c>
      <c r="S47" s="1561">
        <f t="shared" si="12"/>
        <v>100</v>
      </c>
      <c r="T47" s="1560" t="s">
        <v>8</v>
      </c>
      <c r="U47" s="1561">
        <f t="shared" si="13"/>
        <v>100</v>
      </c>
      <c r="V47" s="1560" t="s">
        <v>8</v>
      </c>
      <c r="W47" s="1561">
        <f t="shared" si="14"/>
        <v>100</v>
      </c>
      <c r="X47" s="1554"/>
      <c r="Y47" s="3474"/>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54" t="str">
        <f>A48</f>
        <v>成交单价（元/平方米）</v>
      </c>
      <c r="Q48" s="3356"/>
      <c r="R48" s="3473">
        <f>E48</f>
        <v>0</v>
      </c>
      <c r="S48" s="3473"/>
      <c r="T48" s="3473">
        <f>G48</f>
        <v>0</v>
      </c>
      <c r="U48" s="3473"/>
      <c r="V48" s="3473">
        <f>I48</f>
        <v>0</v>
      </c>
      <c r="W48" s="3473"/>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54" t="str">
        <f>A49</f>
        <v>比较价格（元/平方米）</v>
      </c>
      <c r="Q49" s="3356"/>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75" t="str">
        <f>A50</f>
        <v>估价对象XX用房的比较价格（楼面单价，元/平方米）</v>
      </c>
      <c r="Q50" s="3354"/>
      <c r="R50" s="3472" t="e">
        <f>IF(F1="售价",ROUND(AVERAGE(R49:V49),0),ROUND(AVERAGE(R49:V49),1))</f>
        <v>#DIV/0!</v>
      </c>
      <c r="S50" s="3472"/>
      <c r="T50" s="3472"/>
      <c r="U50" s="3472"/>
      <c r="V50" s="3472"/>
      <c r="W50" s="347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2019-11</v>
      </c>
      <c r="D59" s="2760">
        <f>EDATE(C59,-1)</f>
        <v>43739</v>
      </c>
      <c r="E59" s="2760">
        <f t="shared" ref="E59:O59" si="16">EDATE(D59,-1)</f>
        <v>43709</v>
      </c>
      <c r="F59" s="2760">
        <f t="shared" si="16"/>
        <v>43678</v>
      </c>
      <c r="G59" s="2760">
        <f t="shared" si="16"/>
        <v>43647</v>
      </c>
      <c r="H59" s="2760">
        <f t="shared" si="16"/>
        <v>43617</v>
      </c>
      <c r="I59" s="2760">
        <f t="shared" si="16"/>
        <v>43586</v>
      </c>
      <c r="J59" s="2760">
        <f t="shared" si="16"/>
        <v>43556</v>
      </c>
      <c r="K59" s="2760">
        <f t="shared" si="16"/>
        <v>43525</v>
      </c>
      <c r="L59" s="2760">
        <f t="shared" si="16"/>
        <v>43497</v>
      </c>
      <c r="M59" s="2760">
        <f t="shared" si="16"/>
        <v>43466</v>
      </c>
      <c r="N59" s="2760">
        <f t="shared" si="16"/>
        <v>43435</v>
      </c>
      <c r="O59" s="2760">
        <f t="shared" si="16"/>
        <v>43405</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62" t="s">
        <v>522</v>
      </c>
      <c r="D4" s="3363"/>
      <c r="E4" s="3396" t="s">
        <v>523</v>
      </c>
      <c r="F4" s="3397"/>
      <c r="G4" s="3362" t="s">
        <v>524</v>
      </c>
      <c r="H4" s="3363"/>
      <c r="I4" s="3362" t="s">
        <v>525</v>
      </c>
      <c r="J4" s="3363"/>
      <c r="K4" s="514" t="s">
        <v>526</v>
      </c>
      <c r="L4" s="2119"/>
      <c r="M4" s="2120"/>
      <c r="N4" s="2120"/>
      <c r="O4" s="2120"/>
      <c r="P4" s="3364" t="s">
        <v>527</v>
      </c>
      <c r="Q4" s="3365"/>
      <c r="R4" s="3370" t="s">
        <v>523</v>
      </c>
      <c r="S4" s="3371"/>
      <c r="T4" s="3370" t="s">
        <v>524</v>
      </c>
      <c r="U4" s="3371"/>
      <c r="V4" s="3357" t="s">
        <v>525</v>
      </c>
      <c r="W4" s="3357"/>
      <c r="X4" s="1554"/>
      <c r="Y4" s="3370" t="s">
        <v>527</v>
      </c>
      <c r="Z4" s="3371"/>
      <c r="AA4" s="3359" t="s">
        <v>523</v>
      </c>
      <c r="AB4" s="3360" t="s">
        <v>524</v>
      </c>
      <c r="AC4" s="3359" t="s">
        <v>525</v>
      </c>
    </row>
    <row r="5" spans="1:29" ht="15">
      <c r="A5" s="515"/>
      <c r="B5" s="516"/>
      <c r="C5" s="3378" t="s">
        <v>2931</v>
      </c>
      <c r="D5" s="3379"/>
      <c r="E5" s="3398" t="s">
        <v>2932</v>
      </c>
      <c r="F5" s="339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7" t="s">
        <v>530</v>
      </c>
      <c r="Q7" s="3389"/>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56"/>
      <c r="Q11" s="1147" t="str">
        <f t="shared" si="6"/>
        <v>容积率</v>
      </c>
      <c r="R11" s="1555" t="s">
        <v>8</v>
      </c>
      <c r="S11" s="1556" t="e">
        <f t="shared" si="0"/>
        <v>#N/A</v>
      </c>
      <c r="T11" s="1555" t="s">
        <v>8</v>
      </c>
      <c r="U11" s="1556" t="e">
        <f t="shared" si="1"/>
        <v>#N/A</v>
      </c>
      <c r="V11" s="1555" t="s">
        <v>8</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0" t="s">
        <v>540</v>
      </c>
      <c r="Q15" s="1559" t="str">
        <f t="shared" si="6"/>
        <v>产业集聚程度</v>
      </c>
      <c r="R15" s="1560" t="s">
        <v>8</v>
      </c>
      <c r="S15" s="1561">
        <f t="shared" si="0"/>
        <v>100</v>
      </c>
      <c r="T15" s="1560" t="s">
        <v>8</v>
      </c>
      <c r="U15" s="1561">
        <f t="shared" si="1"/>
        <v>100</v>
      </c>
      <c r="V15" s="1560" t="s">
        <v>8</v>
      </c>
      <c r="W15" s="1561">
        <f t="shared" si="2"/>
        <v>100</v>
      </c>
      <c r="X15" s="1554"/>
      <c r="Y15" s="339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1"/>
      <c r="Q22" s="2544"/>
      <c r="R22" s="1560"/>
      <c r="S22" s="1561"/>
      <c r="T22" s="1560"/>
      <c r="U22" s="1561"/>
      <c r="V22" s="1560"/>
      <c r="W22" s="1561"/>
      <c r="X22" s="2546"/>
      <c r="Y22" s="3391"/>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1"/>
      <c r="Q23" s="1559" t="str">
        <f>B23</f>
        <v>环境质量</v>
      </c>
      <c r="R23" s="1560" t="s">
        <v>8</v>
      </c>
      <c r="S23" s="1561">
        <f>F23</f>
        <v>100</v>
      </c>
      <c r="T23" s="1560" t="s">
        <v>8</v>
      </c>
      <c r="U23" s="1561">
        <f>H23</f>
        <v>100</v>
      </c>
      <c r="V23" s="1560" t="s">
        <v>8</v>
      </c>
      <c r="W23" s="1561">
        <f>J23</f>
        <v>100</v>
      </c>
      <c r="X23" s="1554"/>
      <c r="Y23" s="339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1"/>
      <c r="Q25" s="1559">
        <f>B25</f>
        <v>111</v>
      </c>
      <c r="R25" s="1560" t="s">
        <v>8</v>
      </c>
      <c r="S25" s="1561">
        <f>F25</f>
        <v>100</v>
      </c>
      <c r="T25" s="1560" t="s">
        <v>8</v>
      </c>
      <c r="U25" s="1561">
        <f>H25</f>
        <v>100</v>
      </c>
      <c r="V25" s="1560" t="s">
        <v>8</v>
      </c>
      <c r="W25" s="1561">
        <f>J25</f>
        <v>100</v>
      </c>
      <c r="X25" s="1554"/>
      <c r="Y25" s="339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1"/>
      <c r="Q26" s="1559">
        <f t="shared" ref="Q26:Q40" si="11">B26</f>
        <v>111</v>
      </c>
      <c r="R26" s="1560" t="s">
        <v>8</v>
      </c>
      <c r="S26" s="1561">
        <f>F26</f>
        <v>100</v>
      </c>
      <c r="T26" s="1560" t="s">
        <v>8</v>
      </c>
      <c r="U26" s="1561">
        <f>H26</f>
        <v>100</v>
      </c>
      <c r="V26" s="1560" t="s">
        <v>8</v>
      </c>
      <c r="W26" s="1561">
        <f>J26</f>
        <v>100</v>
      </c>
      <c r="X26" s="1554"/>
      <c r="Y26" s="339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1"/>
      <c r="Q27" s="1147">
        <f t="shared" si="11"/>
        <v>111</v>
      </c>
      <c r="R27" s="1555" t="s">
        <v>8</v>
      </c>
      <c r="S27" s="1556">
        <f>F27</f>
        <v>100</v>
      </c>
      <c r="T27" s="1555" t="s">
        <v>8</v>
      </c>
      <c r="U27" s="1556">
        <f>H27</f>
        <v>100</v>
      </c>
      <c r="V27" s="1555" t="s">
        <v>8</v>
      </c>
      <c r="W27" s="1556">
        <f>J27</f>
        <v>100</v>
      </c>
      <c r="X27" s="1557"/>
      <c r="Y27" s="339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1"/>
      <c r="Q28" s="1559">
        <f t="shared" si="11"/>
        <v>111</v>
      </c>
      <c r="R28" s="1560" t="s">
        <v>8</v>
      </c>
      <c r="S28" s="1561">
        <f t="shared" ref="S28:S40" si="12">F28</f>
        <v>100</v>
      </c>
      <c r="T28" s="1560" t="s">
        <v>8</v>
      </c>
      <c r="U28" s="1561">
        <f t="shared" ref="U28:U40" si="13">H28</f>
        <v>100</v>
      </c>
      <c r="V28" s="1560" t="s">
        <v>8</v>
      </c>
      <c r="W28" s="1561">
        <f t="shared" ref="W28:W40" si="14">J28</f>
        <v>100</v>
      </c>
      <c r="X28" s="1554"/>
      <c r="Y28" s="3391"/>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2" t="s">
        <v>550</v>
      </c>
      <c r="Q29" s="1559" t="str">
        <f t="shared" si="11"/>
        <v>建筑类型</v>
      </c>
      <c r="R29" s="1560" t="s">
        <v>8</v>
      </c>
      <c r="S29" s="1561">
        <f t="shared" si="12"/>
        <v>100</v>
      </c>
      <c r="T29" s="1560" t="s">
        <v>8</v>
      </c>
      <c r="U29" s="1561">
        <f t="shared" si="13"/>
        <v>100</v>
      </c>
      <c r="V29" s="1560" t="s">
        <v>8</v>
      </c>
      <c r="W29" s="1561">
        <f t="shared" si="14"/>
        <v>100</v>
      </c>
      <c r="X29" s="1554"/>
      <c r="Y29" s="339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3"/>
      <c r="Q30" s="1591" t="str">
        <f t="shared" si="11"/>
        <v>项目建筑规模</v>
      </c>
      <c r="R30" s="1564" t="s">
        <v>8</v>
      </c>
      <c r="S30" s="1565" t="e">
        <f t="shared" si="12"/>
        <v>#N/A</v>
      </c>
      <c r="T30" s="1564" t="s">
        <v>8</v>
      </c>
      <c r="U30" s="1565" t="e">
        <f t="shared" si="13"/>
        <v>#N/A</v>
      </c>
      <c r="V30" s="1564" t="s">
        <v>8</v>
      </c>
      <c r="W30" s="1565" t="e">
        <f t="shared" si="14"/>
        <v>#N/A</v>
      </c>
      <c r="X30" s="1566"/>
      <c r="Y30" s="339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3"/>
      <c r="Q31" s="1559" t="str">
        <f t="shared" si="11"/>
        <v>建筑结构</v>
      </c>
      <c r="R31" s="1560" t="s">
        <v>8</v>
      </c>
      <c r="S31" s="1561">
        <f t="shared" si="12"/>
        <v>100</v>
      </c>
      <c r="T31" s="1560" t="s">
        <v>8</v>
      </c>
      <c r="U31" s="1561">
        <f t="shared" si="13"/>
        <v>100</v>
      </c>
      <c r="V31" s="1560" t="s">
        <v>8</v>
      </c>
      <c r="W31" s="1561">
        <f t="shared" si="14"/>
        <v>100</v>
      </c>
      <c r="X31" s="1554"/>
      <c r="Y31" s="339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3"/>
      <c r="Q32" s="1559" t="str">
        <f t="shared" si="11"/>
        <v>公共部分装修</v>
      </c>
      <c r="R32" s="1560" t="s">
        <v>8</v>
      </c>
      <c r="S32" s="1561">
        <f t="shared" si="12"/>
        <v>100</v>
      </c>
      <c r="T32" s="1560" t="s">
        <v>8</v>
      </c>
      <c r="U32" s="1561">
        <f t="shared" si="13"/>
        <v>100</v>
      </c>
      <c r="V32" s="1560" t="s">
        <v>8</v>
      </c>
      <c r="W32" s="1561">
        <f t="shared" si="14"/>
        <v>100</v>
      </c>
      <c r="X32" s="1554"/>
      <c r="Y32" s="339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3"/>
      <c r="Q33" s="1559" t="str">
        <f t="shared" si="11"/>
        <v>成新度</v>
      </c>
      <c r="R33" s="1560" t="s">
        <v>8</v>
      </c>
      <c r="S33" s="1561" t="e">
        <f t="shared" si="12"/>
        <v>#N/A</v>
      </c>
      <c r="T33" s="1560" t="s">
        <v>8</v>
      </c>
      <c r="U33" s="1561" t="e">
        <f t="shared" si="13"/>
        <v>#N/A</v>
      </c>
      <c r="V33" s="1560" t="s">
        <v>8</v>
      </c>
      <c r="W33" s="1561" t="e">
        <f t="shared" si="14"/>
        <v>#N/A</v>
      </c>
      <c r="X33" s="1554"/>
      <c r="Y33" s="339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3"/>
      <c r="Q34" s="1147" t="str">
        <f t="shared" si="11"/>
        <v>物业管理</v>
      </c>
      <c r="R34" s="1555" t="s">
        <v>8</v>
      </c>
      <c r="S34" s="1556">
        <f t="shared" si="12"/>
        <v>100</v>
      </c>
      <c r="T34" s="1555" t="s">
        <v>8</v>
      </c>
      <c r="U34" s="1556">
        <f t="shared" si="13"/>
        <v>100</v>
      </c>
      <c r="V34" s="1555" t="s">
        <v>8</v>
      </c>
      <c r="W34" s="1556">
        <f t="shared" si="14"/>
        <v>100</v>
      </c>
      <c r="X34" s="1557"/>
      <c r="Y34" s="3393"/>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3" t="s">
        <v>550</v>
      </c>
      <c r="Q35" s="1559" t="str">
        <f t="shared" si="11"/>
        <v>市政基础设施</v>
      </c>
      <c r="R35" s="1560" t="s">
        <v>8</v>
      </c>
      <c r="S35" s="1561">
        <f t="shared" si="12"/>
        <v>100</v>
      </c>
      <c r="T35" s="1560" t="s">
        <v>8</v>
      </c>
      <c r="U35" s="1561">
        <f t="shared" si="13"/>
        <v>100</v>
      </c>
      <c r="V35" s="1560" t="s">
        <v>8</v>
      </c>
      <c r="W35" s="1561">
        <f t="shared" si="14"/>
        <v>100</v>
      </c>
      <c r="X35" s="1554"/>
      <c r="Y35" s="339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3"/>
      <c r="Q36" s="1559" t="str">
        <f t="shared" si="11"/>
        <v>内部装修</v>
      </c>
      <c r="R36" s="1560" t="s">
        <v>8</v>
      </c>
      <c r="S36" s="1561">
        <f t="shared" si="12"/>
        <v>100</v>
      </c>
      <c r="T36" s="1560" t="s">
        <v>8</v>
      </c>
      <c r="U36" s="1561">
        <f t="shared" si="13"/>
        <v>100</v>
      </c>
      <c r="V36" s="1560" t="s">
        <v>8</v>
      </c>
      <c r="W36" s="1561">
        <f t="shared" si="14"/>
        <v>100</v>
      </c>
      <c r="X36" s="1554"/>
      <c r="Y36" s="339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3"/>
      <c r="Q37" s="1559" t="str">
        <f t="shared" si="11"/>
        <v>内部装修状况</v>
      </c>
      <c r="R37" s="1560" t="s">
        <v>8</v>
      </c>
      <c r="S37" s="1561">
        <f t="shared" si="12"/>
        <v>100</v>
      </c>
      <c r="T37" s="1560" t="s">
        <v>8</v>
      </c>
      <c r="U37" s="1561">
        <f t="shared" si="13"/>
        <v>100</v>
      </c>
      <c r="V37" s="1560" t="s">
        <v>8</v>
      </c>
      <c r="W37" s="1561">
        <f t="shared" si="14"/>
        <v>100</v>
      </c>
      <c r="X37" s="1554"/>
      <c r="Y37" s="339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3"/>
      <c r="Q38" s="1591">
        <f t="shared" si="11"/>
        <v>111</v>
      </c>
      <c r="R38" s="1564" t="s">
        <v>8</v>
      </c>
      <c r="S38" s="1565">
        <f t="shared" si="12"/>
        <v>100</v>
      </c>
      <c r="T38" s="1564" t="s">
        <v>8</v>
      </c>
      <c r="U38" s="1565">
        <f t="shared" si="13"/>
        <v>100</v>
      </c>
      <c r="V38" s="1564" t="s">
        <v>8</v>
      </c>
      <c r="W38" s="1565">
        <f t="shared" si="14"/>
        <v>100</v>
      </c>
      <c r="X38" s="1566"/>
      <c r="Y38" s="339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3"/>
      <c r="Q39" s="1559">
        <f t="shared" si="11"/>
        <v>111</v>
      </c>
      <c r="R39" s="1560" t="s">
        <v>8</v>
      </c>
      <c r="S39" s="1561">
        <f t="shared" si="12"/>
        <v>100</v>
      </c>
      <c r="T39" s="1560" t="s">
        <v>8</v>
      </c>
      <c r="U39" s="1561">
        <f t="shared" si="13"/>
        <v>100</v>
      </c>
      <c r="V39" s="1560" t="s">
        <v>8</v>
      </c>
      <c r="W39" s="1561">
        <f t="shared" si="14"/>
        <v>100</v>
      </c>
      <c r="X39" s="1554"/>
      <c r="Y39" s="339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4"/>
      <c r="Q40" s="1559">
        <f t="shared" si="11"/>
        <v>111</v>
      </c>
      <c r="R40" s="1560" t="s">
        <v>8</v>
      </c>
      <c r="S40" s="1561">
        <f t="shared" si="12"/>
        <v>100</v>
      </c>
      <c r="T40" s="1560" t="s">
        <v>8</v>
      </c>
      <c r="U40" s="1561">
        <f t="shared" si="13"/>
        <v>100</v>
      </c>
      <c r="V40" s="1560" t="s">
        <v>8</v>
      </c>
      <c r="W40" s="1561">
        <f t="shared" si="14"/>
        <v>100</v>
      </c>
      <c r="X40" s="1554"/>
      <c r="Y40" s="3474"/>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56" t="str">
        <f>A41</f>
        <v>成交单价（元/平方米）</v>
      </c>
      <c r="Q41" s="3356"/>
      <c r="R41" s="3473">
        <f>E41</f>
        <v>0</v>
      </c>
      <c r="S41" s="3473"/>
      <c r="T41" s="3473">
        <f>G41</f>
        <v>0</v>
      </c>
      <c r="U41" s="3473"/>
      <c r="V41" s="3473">
        <f>I41</f>
        <v>0</v>
      </c>
      <c r="W41" s="3473"/>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56" t="str">
        <f>A42</f>
        <v>比较价格（元/平方米）</v>
      </c>
      <c r="Q42" s="3356"/>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53" t="str">
        <f>A43</f>
        <v>估价对象XX用房的比较价格（楼面单价，元/平方米）</v>
      </c>
      <c r="Q43" s="3354"/>
      <c r="R43" s="3472" t="e">
        <f>IF(F1="售价",ROUND(AVERAGE(R42:V42),0),ROUND(AVERAGE(R42:V42),1))</f>
        <v>#DIV/0!</v>
      </c>
      <c r="S43" s="3472"/>
      <c r="T43" s="3472"/>
      <c r="U43" s="3472"/>
      <c r="V43" s="3472"/>
      <c r="W43" s="347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2019-11</v>
      </c>
      <c r="D52" s="2760">
        <f>EDATE(C52,-1)</f>
        <v>43739</v>
      </c>
      <c r="E52" s="2760">
        <f t="shared" ref="E52:O52" si="16">EDATE(D52,-1)</f>
        <v>43709</v>
      </c>
      <c r="F52" s="2760">
        <f t="shared" si="16"/>
        <v>43678</v>
      </c>
      <c r="G52" s="2760">
        <f t="shared" si="16"/>
        <v>43647</v>
      </c>
      <c r="H52" s="2760">
        <f t="shared" si="16"/>
        <v>43617</v>
      </c>
      <c r="I52" s="2760">
        <f t="shared" si="16"/>
        <v>43586</v>
      </c>
      <c r="J52" s="2760">
        <f t="shared" si="16"/>
        <v>43556</v>
      </c>
      <c r="K52" s="2760">
        <f t="shared" si="16"/>
        <v>43525</v>
      </c>
      <c r="L52" s="2760">
        <f t="shared" si="16"/>
        <v>43497</v>
      </c>
      <c r="M52" s="2760">
        <f t="shared" si="16"/>
        <v>43466</v>
      </c>
      <c r="N52" s="2760">
        <f t="shared" si="16"/>
        <v>43435</v>
      </c>
      <c r="O52" s="2760">
        <f t="shared" si="16"/>
        <v>43405</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2" t="s">
        <v>798</v>
      </c>
      <c r="D4" s="3363"/>
      <c r="E4" s="3362" t="s">
        <v>799</v>
      </c>
      <c r="F4" s="3363"/>
      <c r="G4" s="3362" t="s">
        <v>800</v>
      </c>
      <c r="H4" s="3363"/>
      <c r="I4" s="3362" t="s">
        <v>801</v>
      </c>
      <c r="J4" s="3363"/>
      <c r="K4" s="514" t="s">
        <v>802</v>
      </c>
      <c r="L4" s="2119"/>
      <c r="M4" s="2120"/>
      <c r="N4" s="2120"/>
      <c r="O4" s="2120"/>
      <c r="P4" s="3364" t="s">
        <v>803</v>
      </c>
      <c r="Q4" s="3365"/>
      <c r="R4" s="3370" t="s">
        <v>799</v>
      </c>
      <c r="S4" s="3371"/>
      <c r="T4" s="3370" t="s">
        <v>800</v>
      </c>
      <c r="U4" s="3371"/>
      <c r="V4" s="3357" t="s">
        <v>801</v>
      </c>
      <c r="W4" s="3357"/>
      <c r="X4" s="1554"/>
      <c r="Y4" s="3370" t="s">
        <v>803</v>
      </c>
      <c r="Z4" s="3371"/>
      <c r="AA4" s="3359" t="s">
        <v>799</v>
      </c>
      <c r="AB4" s="3360" t="s">
        <v>800</v>
      </c>
      <c r="AC4" s="3359" t="s">
        <v>801</v>
      </c>
    </row>
    <row r="5" spans="1:29" ht="15">
      <c r="A5" s="515"/>
      <c r="B5" s="516"/>
      <c r="C5" s="3378" t="s">
        <v>2931</v>
      </c>
      <c r="D5" s="3379"/>
      <c r="E5" s="3378" t="s">
        <v>2932</v>
      </c>
      <c r="F5" s="337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80" t="s">
        <v>2935</v>
      </c>
      <c r="F6" s="3381"/>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7" t="s">
        <v>530</v>
      </c>
      <c r="Q7" s="3389"/>
      <c r="R7" s="1555" t="s">
        <v>8</v>
      </c>
      <c r="S7" s="1556">
        <f t="shared" ref="S7:S14" si="0">F7</f>
        <v>0</v>
      </c>
      <c r="T7" s="1555" t="s">
        <v>8</v>
      </c>
      <c r="U7" s="1556">
        <f t="shared" ref="U7:U14" si="1">H7</f>
        <v>0</v>
      </c>
      <c r="V7" s="1555" t="s">
        <v>8</v>
      </c>
      <c r="W7" s="1556">
        <f t="shared" ref="W7:W14"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56" t="s">
        <v>535</v>
      </c>
      <c r="Q9" s="1147" t="str">
        <f t="shared" ref="Q9:Q14" si="6">B9</f>
        <v>用途</v>
      </c>
      <c r="R9" s="1555" t="s">
        <v>8</v>
      </c>
      <c r="S9" s="1556">
        <f t="shared" si="0"/>
        <v>100</v>
      </c>
      <c r="T9" s="1555" t="s">
        <v>8</v>
      </c>
      <c r="U9" s="1556">
        <f t="shared" si="1"/>
        <v>100</v>
      </c>
      <c r="V9" s="1555" t="s">
        <v>8</v>
      </c>
      <c r="W9" s="1556">
        <f t="shared" si="2"/>
        <v>100</v>
      </c>
      <c r="X9" s="1557"/>
      <c r="Y9" s="330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56"/>
      <c r="Q11" s="1147">
        <f t="shared" si="6"/>
        <v>111</v>
      </c>
      <c r="R11" s="1555" t="s">
        <v>8</v>
      </c>
      <c r="S11" s="1556">
        <f t="shared" si="0"/>
        <v>100</v>
      </c>
      <c r="T11" s="1555" t="s">
        <v>8</v>
      </c>
      <c r="U11" s="1556">
        <f t="shared" si="1"/>
        <v>100</v>
      </c>
      <c r="V11" s="1555" t="s">
        <v>8</v>
      </c>
      <c r="W11" s="1556">
        <f t="shared" si="2"/>
        <v>100</v>
      </c>
      <c r="X11" s="1557"/>
      <c r="Y11" s="330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0" t="s">
        <v>540</v>
      </c>
      <c r="Q14" s="1559" t="str">
        <f t="shared" si="6"/>
        <v>交通便捷度</v>
      </c>
      <c r="R14" s="1560" t="s">
        <v>8</v>
      </c>
      <c r="S14" s="1561">
        <f t="shared" si="0"/>
        <v>100</v>
      </c>
      <c r="T14" s="1560" t="s">
        <v>8</v>
      </c>
      <c r="U14" s="1561">
        <f t="shared" si="1"/>
        <v>100</v>
      </c>
      <c r="V14" s="1560" t="s">
        <v>8</v>
      </c>
      <c r="W14" s="1561">
        <f t="shared" si="2"/>
        <v>100</v>
      </c>
      <c r="X14" s="1554"/>
      <c r="Y14" s="339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1"/>
      <c r="Q15" s="1559"/>
      <c r="R15" s="1560"/>
      <c r="S15" s="1561"/>
      <c r="T15" s="1560"/>
      <c r="U15" s="1561"/>
      <c r="V15" s="1560"/>
      <c r="W15" s="1561"/>
      <c r="X15" s="1554"/>
      <c r="Y15" s="3391"/>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1"/>
      <c r="Q16" s="1559" t="str">
        <f>B16</f>
        <v>公共配套设施</v>
      </c>
      <c r="R16" s="1560" t="s">
        <v>8</v>
      </c>
      <c r="S16" s="1561">
        <f>F16</f>
        <v>100</v>
      </c>
      <c r="T16" s="1560" t="s">
        <v>8</v>
      </c>
      <c r="U16" s="1561">
        <f>H16</f>
        <v>100</v>
      </c>
      <c r="V16" s="1560" t="s">
        <v>8</v>
      </c>
      <c r="W16" s="1561">
        <f>J16</f>
        <v>100</v>
      </c>
      <c r="X16" s="1554"/>
      <c r="Y16" s="339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1"/>
      <c r="Q17" s="1559"/>
      <c r="R17" s="1560"/>
      <c r="S17" s="1561"/>
      <c r="T17" s="1560"/>
      <c r="U17" s="1561"/>
      <c r="V17" s="1560"/>
      <c r="W17" s="1561"/>
      <c r="X17" s="1554"/>
      <c r="Y17" s="3391"/>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1"/>
      <c r="Q18" s="2544" t="str">
        <f>B18</f>
        <v>基础设施水平</v>
      </c>
      <c r="R18" s="1560" t="s">
        <v>8</v>
      </c>
      <c r="S18" s="1561">
        <f>F18</f>
        <v>100</v>
      </c>
      <c r="T18" s="1560" t="s">
        <v>8</v>
      </c>
      <c r="U18" s="1561">
        <f>H18</f>
        <v>100</v>
      </c>
      <c r="V18" s="1560" t="s">
        <v>8</v>
      </c>
      <c r="W18" s="1561">
        <f>J18</f>
        <v>100</v>
      </c>
      <c r="X18" s="2546"/>
      <c r="Y18" s="339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1"/>
      <c r="Q19" s="2544"/>
      <c r="R19" s="1560"/>
      <c r="S19" s="1561"/>
      <c r="T19" s="1560"/>
      <c r="U19" s="1561"/>
      <c r="V19" s="1560"/>
      <c r="W19" s="1561"/>
      <c r="X19" s="2546"/>
      <c r="Y19" s="3391"/>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1"/>
      <c r="Q20" s="1559" t="str">
        <f>B20</f>
        <v>自然及人文环境</v>
      </c>
      <c r="R20" s="1560" t="s">
        <v>8</v>
      </c>
      <c r="S20" s="1561">
        <f>F20</f>
        <v>100</v>
      </c>
      <c r="T20" s="1560" t="s">
        <v>8</v>
      </c>
      <c r="U20" s="1561">
        <f>H20</f>
        <v>100</v>
      </c>
      <c r="V20" s="1560" t="s">
        <v>8</v>
      </c>
      <c r="W20" s="1561">
        <f>J20</f>
        <v>100</v>
      </c>
      <c r="X20" s="1554"/>
      <c r="Y20" s="339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1"/>
      <c r="Q21" s="1559"/>
      <c r="R21" s="1560"/>
      <c r="S21" s="1561"/>
      <c r="T21" s="1560"/>
      <c r="U21" s="1561"/>
      <c r="V21" s="1560"/>
      <c r="W21" s="1561"/>
      <c r="X21" s="1554"/>
      <c r="Y21" s="339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1"/>
      <c r="Q22" s="1559" t="str">
        <f>B22</f>
        <v>楼层</v>
      </c>
      <c r="R22" s="1560" t="s">
        <v>8</v>
      </c>
      <c r="S22" s="1561">
        <f>F22</f>
        <v>100</v>
      </c>
      <c r="T22" s="1560" t="s">
        <v>8</v>
      </c>
      <c r="U22" s="1561">
        <f>H22</f>
        <v>100</v>
      </c>
      <c r="V22" s="1560" t="s">
        <v>8</v>
      </c>
      <c r="W22" s="1561">
        <f>J22</f>
        <v>100</v>
      </c>
      <c r="X22" s="1554"/>
      <c r="Y22" s="339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1"/>
      <c r="Q23" s="1559">
        <f>B23</f>
        <v>111</v>
      </c>
      <c r="R23" s="1560" t="s">
        <v>8</v>
      </c>
      <c r="S23" s="1561">
        <f>F23</f>
        <v>100</v>
      </c>
      <c r="T23" s="1560" t="s">
        <v>8</v>
      </c>
      <c r="U23" s="1561">
        <f>H23</f>
        <v>100</v>
      </c>
      <c r="V23" s="1560" t="s">
        <v>8</v>
      </c>
      <c r="W23" s="1561">
        <f>J23</f>
        <v>100</v>
      </c>
      <c r="X23" s="1554"/>
      <c r="Y23" s="339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1"/>
      <c r="Q24" s="1559">
        <f t="shared" ref="Q24:Q36" si="11">B24</f>
        <v>111</v>
      </c>
      <c r="R24" s="1560" t="s">
        <v>8</v>
      </c>
      <c r="S24" s="1561">
        <f>F24</f>
        <v>100</v>
      </c>
      <c r="T24" s="1560" t="s">
        <v>8</v>
      </c>
      <c r="U24" s="1561">
        <f>H24</f>
        <v>100</v>
      </c>
      <c r="V24" s="1560" t="s">
        <v>8</v>
      </c>
      <c r="W24" s="1561">
        <f>J24</f>
        <v>100</v>
      </c>
      <c r="X24" s="1554"/>
      <c r="Y24" s="339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1"/>
      <c r="Q25" s="1147">
        <f t="shared" si="11"/>
        <v>111</v>
      </c>
      <c r="R25" s="1555" t="s">
        <v>8</v>
      </c>
      <c r="S25" s="1556">
        <f>F25</f>
        <v>100</v>
      </c>
      <c r="T25" s="1555" t="s">
        <v>8</v>
      </c>
      <c r="U25" s="1556">
        <f>H25</f>
        <v>100</v>
      </c>
      <c r="V25" s="1555" t="s">
        <v>8</v>
      </c>
      <c r="W25" s="1556">
        <f>J25</f>
        <v>100</v>
      </c>
      <c r="X25" s="1557"/>
      <c r="Y25" s="3391"/>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3"/>
      <c r="Q27" s="1591" t="str">
        <f t="shared" si="11"/>
        <v>项目停车位配比</v>
      </c>
      <c r="R27" s="1564" t="s">
        <v>8</v>
      </c>
      <c r="S27" s="1565">
        <f t="shared" si="12"/>
        <v>100</v>
      </c>
      <c r="T27" s="1564" t="s">
        <v>8</v>
      </c>
      <c r="U27" s="1565">
        <f t="shared" si="13"/>
        <v>100</v>
      </c>
      <c r="V27" s="1564" t="s">
        <v>8</v>
      </c>
      <c r="W27" s="1565">
        <f t="shared" si="14"/>
        <v>100</v>
      </c>
      <c r="X27" s="1566"/>
      <c r="Y27" s="339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3"/>
      <c r="Q28" s="1559" t="str">
        <f t="shared" si="11"/>
        <v>公共部分装修</v>
      </c>
      <c r="R28" s="1560" t="s">
        <v>8</v>
      </c>
      <c r="S28" s="1561">
        <f t="shared" si="12"/>
        <v>100</v>
      </c>
      <c r="T28" s="1560" t="s">
        <v>8</v>
      </c>
      <c r="U28" s="1561">
        <f t="shared" si="13"/>
        <v>100</v>
      </c>
      <c r="V28" s="1560" t="s">
        <v>8</v>
      </c>
      <c r="W28" s="1561">
        <f t="shared" si="14"/>
        <v>100</v>
      </c>
      <c r="X28" s="1554"/>
      <c r="Y28" s="339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3"/>
      <c r="Q29" s="1559" t="str">
        <f t="shared" si="11"/>
        <v>成新率</v>
      </c>
      <c r="R29" s="1560" t="s">
        <v>8</v>
      </c>
      <c r="S29" s="1561" t="e">
        <f t="shared" si="12"/>
        <v>#N/A</v>
      </c>
      <c r="T29" s="1560" t="s">
        <v>8</v>
      </c>
      <c r="U29" s="1561" t="e">
        <f t="shared" si="13"/>
        <v>#N/A</v>
      </c>
      <c r="V29" s="1560" t="s">
        <v>8</v>
      </c>
      <c r="W29" s="1561" t="e">
        <f t="shared" si="14"/>
        <v>#N/A</v>
      </c>
      <c r="X29" s="1554"/>
      <c r="Y29" s="339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3"/>
      <c r="Q30" s="1559" t="str">
        <f t="shared" si="11"/>
        <v>物业等级</v>
      </c>
      <c r="R30" s="1560" t="s">
        <v>8</v>
      </c>
      <c r="S30" s="1561">
        <f t="shared" si="12"/>
        <v>100</v>
      </c>
      <c r="T30" s="1560" t="s">
        <v>8</v>
      </c>
      <c r="U30" s="1561">
        <f t="shared" si="13"/>
        <v>100</v>
      </c>
      <c r="V30" s="1560" t="s">
        <v>8</v>
      </c>
      <c r="W30" s="1561">
        <f t="shared" si="14"/>
        <v>100</v>
      </c>
      <c r="X30" s="1554"/>
      <c r="Y30" s="339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3"/>
      <c r="Q31" s="1147" t="str">
        <f t="shared" si="11"/>
        <v>停车位面积</v>
      </c>
      <c r="R31" s="1555" t="s">
        <v>8</v>
      </c>
      <c r="S31" s="1556" t="e">
        <f t="shared" si="12"/>
        <v>#N/A</v>
      </c>
      <c r="T31" s="1555" t="s">
        <v>8</v>
      </c>
      <c r="U31" s="1556" t="e">
        <f t="shared" si="13"/>
        <v>#N/A</v>
      </c>
      <c r="V31" s="1555" t="s">
        <v>8</v>
      </c>
      <c r="W31" s="1556" t="e">
        <f t="shared" si="14"/>
        <v>#N/A</v>
      </c>
      <c r="X31" s="1557"/>
      <c r="Y31" s="339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3" t="s">
        <v>550</v>
      </c>
      <c r="Q32" s="1559" t="str">
        <f t="shared" si="11"/>
        <v>车位类型</v>
      </c>
      <c r="R32" s="1560" t="s">
        <v>8</v>
      </c>
      <c r="S32" s="1561">
        <f t="shared" si="12"/>
        <v>100</v>
      </c>
      <c r="T32" s="1560" t="s">
        <v>8</v>
      </c>
      <c r="U32" s="1561">
        <f t="shared" si="13"/>
        <v>100</v>
      </c>
      <c r="V32" s="1560" t="s">
        <v>8</v>
      </c>
      <c r="W32" s="1561">
        <f t="shared" si="14"/>
        <v>100</v>
      </c>
      <c r="X32" s="1554"/>
      <c r="Y32" s="339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3"/>
      <c r="Q33" s="1559" t="str">
        <f t="shared" si="11"/>
        <v>是否直接入户</v>
      </c>
      <c r="R33" s="1560" t="s">
        <v>8</v>
      </c>
      <c r="S33" s="1561">
        <f t="shared" si="12"/>
        <v>100</v>
      </c>
      <c r="T33" s="1560" t="s">
        <v>8</v>
      </c>
      <c r="U33" s="1561">
        <f t="shared" si="13"/>
        <v>100</v>
      </c>
      <c r="V33" s="1560" t="s">
        <v>8</v>
      </c>
      <c r="W33" s="1561">
        <f t="shared" si="14"/>
        <v>100</v>
      </c>
      <c r="X33" s="1554"/>
      <c r="Y33" s="339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3"/>
      <c r="Q34" s="1559">
        <f t="shared" si="11"/>
        <v>111</v>
      </c>
      <c r="R34" s="1560" t="s">
        <v>8</v>
      </c>
      <c r="S34" s="1561">
        <f t="shared" si="12"/>
        <v>100</v>
      </c>
      <c r="T34" s="1560" t="s">
        <v>8</v>
      </c>
      <c r="U34" s="1561">
        <f t="shared" si="13"/>
        <v>100</v>
      </c>
      <c r="V34" s="1560" t="s">
        <v>8</v>
      </c>
      <c r="W34" s="1561">
        <f t="shared" si="14"/>
        <v>100</v>
      </c>
      <c r="X34" s="1554"/>
      <c r="Y34" s="339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3"/>
      <c r="Q35" s="1591">
        <f t="shared" si="11"/>
        <v>111</v>
      </c>
      <c r="R35" s="1564" t="s">
        <v>8</v>
      </c>
      <c r="S35" s="1565">
        <f t="shared" si="12"/>
        <v>100</v>
      </c>
      <c r="T35" s="1564" t="s">
        <v>8</v>
      </c>
      <c r="U35" s="1565">
        <f t="shared" si="13"/>
        <v>100</v>
      </c>
      <c r="V35" s="1564" t="s">
        <v>8</v>
      </c>
      <c r="W35" s="1565">
        <f t="shared" si="14"/>
        <v>100</v>
      </c>
      <c r="X35" s="1566"/>
      <c r="Y35" s="339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3"/>
      <c r="Q36" s="1559">
        <f t="shared" si="11"/>
        <v>111</v>
      </c>
      <c r="R36" s="1560" t="s">
        <v>8</v>
      </c>
      <c r="S36" s="1561">
        <f t="shared" si="12"/>
        <v>100</v>
      </c>
      <c r="T36" s="1560" t="s">
        <v>8</v>
      </c>
      <c r="U36" s="1561">
        <f t="shared" si="13"/>
        <v>100</v>
      </c>
      <c r="V36" s="1560" t="s">
        <v>8</v>
      </c>
      <c r="W36" s="1561">
        <f t="shared" si="14"/>
        <v>100</v>
      </c>
      <c r="X36" s="1554"/>
      <c r="Y36" s="3393"/>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56" t="str">
        <f>A37</f>
        <v>成交单价</v>
      </c>
      <c r="Q37" s="3356"/>
      <c r="R37" s="3473">
        <f>E37</f>
        <v>0</v>
      </c>
      <c r="S37" s="3473"/>
      <c r="T37" s="3473">
        <f>G37</f>
        <v>0</v>
      </c>
      <c r="U37" s="3473"/>
      <c r="V37" s="3473">
        <f>I37</f>
        <v>0</v>
      </c>
      <c r="W37" s="3473"/>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56" t="str">
        <f>A38</f>
        <v>比较价格（元/平方米）</v>
      </c>
      <c r="Q38" s="3356"/>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53" t="str">
        <f>A39</f>
        <v>估价对象XX用房的比较价格（楼面单价，元/平方米）</v>
      </c>
      <c r="Q39" s="3354"/>
      <c r="R39" s="3472" t="e">
        <f>IF(F1="售价",ROUND(AVERAGE(R38:V38),0),ROUND(AVERAGE(R38:V38),1))</f>
        <v>#DIV/0!</v>
      </c>
      <c r="S39" s="3472"/>
      <c r="T39" s="3472"/>
      <c r="U39" s="3472"/>
      <c r="V39" s="3472"/>
      <c r="W39" s="347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2019-11</v>
      </c>
      <c r="D48" s="2760">
        <f>EDATE(C48,-1)</f>
        <v>43739</v>
      </c>
      <c r="E48" s="2760">
        <f t="shared" ref="E48:O48" si="16">EDATE(D48,-1)</f>
        <v>43709</v>
      </c>
      <c r="F48" s="2760">
        <f t="shared" si="16"/>
        <v>43678</v>
      </c>
      <c r="G48" s="2760">
        <f t="shared" si="16"/>
        <v>43647</v>
      </c>
      <c r="H48" s="2760">
        <f t="shared" si="16"/>
        <v>43617</v>
      </c>
      <c r="I48" s="2760">
        <f t="shared" si="16"/>
        <v>43586</v>
      </c>
      <c r="J48" s="2760">
        <f t="shared" si="16"/>
        <v>43556</v>
      </c>
      <c r="K48" s="2760">
        <f t="shared" si="16"/>
        <v>43525</v>
      </c>
      <c r="L48" s="2760">
        <f t="shared" si="16"/>
        <v>43497</v>
      </c>
      <c r="M48" s="2760">
        <f t="shared" si="16"/>
        <v>43466</v>
      </c>
      <c r="N48" s="2760">
        <f t="shared" si="16"/>
        <v>43435</v>
      </c>
      <c r="O48" s="2760">
        <f t="shared" si="16"/>
        <v>43405</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2" t="s">
        <v>798</v>
      </c>
      <c r="D4" s="3363"/>
      <c r="E4" s="3396" t="s">
        <v>799</v>
      </c>
      <c r="F4" s="3397"/>
      <c r="G4" s="3362" t="s">
        <v>800</v>
      </c>
      <c r="H4" s="3363"/>
      <c r="I4" s="3362" t="s">
        <v>801</v>
      </c>
      <c r="J4" s="3363"/>
      <c r="K4" s="514" t="s">
        <v>802</v>
      </c>
      <c r="L4" s="2119"/>
      <c r="M4" s="2120"/>
      <c r="N4" s="2120"/>
      <c r="O4" s="2120"/>
      <c r="P4" s="3364" t="s">
        <v>803</v>
      </c>
      <c r="Q4" s="3365"/>
      <c r="R4" s="3370" t="s">
        <v>799</v>
      </c>
      <c r="S4" s="3371"/>
      <c r="T4" s="3370" t="s">
        <v>800</v>
      </c>
      <c r="U4" s="3371"/>
      <c r="V4" s="3357" t="s">
        <v>801</v>
      </c>
      <c r="W4" s="3357"/>
      <c r="X4" s="1554"/>
      <c r="Y4" s="3370" t="s">
        <v>803</v>
      </c>
      <c r="Z4" s="3371"/>
      <c r="AA4" s="3359" t="s">
        <v>799</v>
      </c>
      <c r="AB4" s="3360" t="s">
        <v>800</v>
      </c>
      <c r="AC4" s="3359" t="s">
        <v>801</v>
      </c>
    </row>
    <row r="5" spans="1:29" ht="15">
      <c r="A5" s="515"/>
      <c r="B5" s="516"/>
      <c r="C5" s="3378" t="s">
        <v>2931</v>
      </c>
      <c r="D5" s="3379"/>
      <c r="E5" s="3398" t="s">
        <v>2932</v>
      </c>
      <c r="F5" s="339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7" t="s">
        <v>530</v>
      </c>
      <c r="Q7" s="3389"/>
      <c r="R7" s="1555" t="s">
        <v>8</v>
      </c>
      <c r="S7" s="1556">
        <f t="shared" ref="S7:S14" si="0">F7</f>
        <v>0</v>
      </c>
      <c r="T7" s="1555" t="s">
        <v>8</v>
      </c>
      <c r="U7" s="1556">
        <f t="shared" ref="U7:U14" si="1">H7</f>
        <v>0</v>
      </c>
      <c r="V7" s="1555" t="s">
        <v>8</v>
      </c>
      <c r="W7" s="1556">
        <f t="shared" ref="W7:W14"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56" t="s">
        <v>535</v>
      </c>
      <c r="Q9" s="1147" t="str">
        <f t="shared" ref="Q9:Q14" si="6">B9</f>
        <v>用途</v>
      </c>
      <c r="R9" s="1555" t="s">
        <v>8</v>
      </c>
      <c r="S9" s="1556">
        <f t="shared" si="0"/>
        <v>100</v>
      </c>
      <c r="T9" s="1555" t="s">
        <v>8</v>
      </c>
      <c r="U9" s="1556">
        <f t="shared" si="1"/>
        <v>100</v>
      </c>
      <c r="V9" s="1555" t="s">
        <v>8</v>
      </c>
      <c r="W9" s="1556">
        <f t="shared" si="2"/>
        <v>100</v>
      </c>
      <c r="X9" s="1557"/>
      <c r="Y9" s="330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56"/>
      <c r="Q11" s="1147">
        <f t="shared" si="6"/>
        <v>111</v>
      </c>
      <c r="R11" s="1555" t="s">
        <v>8</v>
      </c>
      <c r="S11" s="1556">
        <f t="shared" si="0"/>
        <v>100</v>
      </c>
      <c r="T11" s="1555" t="s">
        <v>8</v>
      </c>
      <c r="U11" s="1556">
        <f t="shared" si="1"/>
        <v>100</v>
      </c>
      <c r="V11" s="1555" t="s">
        <v>8</v>
      </c>
      <c r="W11" s="1556">
        <f t="shared" si="2"/>
        <v>100</v>
      </c>
      <c r="X11" s="1557"/>
      <c r="Y11" s="330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0" t="s">
        <v>540</v>
      </c>
      <c r="Q14" s="1559" t="str">
        <f t="shared" si="6"/>
        <v>交通便捷度</v>
      </c>
      <c r="R14" s="1560" t="s">
        <v>8</v>
      </c>
      <c r="S14" s="1561">
        <f t="shared" si="0"/>
        <v>100</v>
      </c>
      <c r="T14" s="1560" t="s">
        <v>8</v>
      </c>
      <c r="U14" s="1561">
        <f t="shared" si="1"/>
        <v>100</v>
      </c>
      <c r="V14" s="1560" t="s">
        <v>8</v>
      </c>
      <c r="W14" s="1561">
        <f t="shared" si="2"/>
        <v>100</v>
      </c>
      <c r="X14" s="1554"/>
      <c r="Y14" s="339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1"/>
      <c r="Q15" s="1559"/>
      <c r="R15" s="1560"/>
      <c r="S15" s="1561"/>
      <c r="T15" s="1560"/>
      <c r="U15" s="1561"/>
      <c r="V15" s="1560"/>
      <c r="W15" s="1561"/>
      <c r="X15" s="1554"/>
      <c r="Y15" s="3391"/>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1"/>
      <c r="Q16" s="1559" t="str">
        <f>B16</f>
        <v>公共配套设施</v>
      </c>
      <c r="R16" s="1560" t="s">
        <v>8</v>
      </c>
      <c r="S16" s="1561">
        <f>F16</f>
        <v>100</v>
      </c>
      <c r="T16" s="1560" t="s">
        <v>8</v>
      </c>
      <c r="U16" s="1561">
        <f>H16</f>
        <v>100</v>
      </c>
      <c r="V16" s="1560" t="s">
        <v>8</v>
      </c>
      <c r="W16" s="1561">
        <f>J16</f>
        <v>100</v>
      </c>
      <c r="X16" s="1554"/>
      <c r="Y16" s="339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1"/>
      <c r="Q17" s="1559"/>
      <c r="R17" s="1560"/>
      <c r="S17" s="1561"/>
      <c r="T17" s="1560"/>
      <c r="U17" s="1561"/>
      <c r="V17" s="1560"/>
      <c r="W17" s="1561"/>
      <c r="X17" s="1554"/>
      <c r="Y17" s="3391"/>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1"/>
      <c r="Q18" s="2544" t="str">
        <f>B18</f>
        <v>基础设施水平</v>
      </c>
      <c r="R18" s="1560" t="s">
        <v>8</v>
      </c>
      <c r="S18" s="1561">
        <f>F18</f>
        <v>100</v>
      </c>
      <c r="T18" s="1560" t="s">
        <v>8</v>
      </c>
      <c r="U18" s="1561">
        <f>H18</f>
        <v>100</v>
      </c>
      <c r="V18" s="1560" t="s">
        <v>8</v>
      </c>
      <c r="W18" s="1561">
        <f>J18</f>
        <v>100</v>
      </c>
      <c r="X18" s="2546"/>
      <c r="Y18" s="339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1"/>
      <c r="Q19" s="2544"/>
      <c r="R19" s="1560"/>
      <c r="S19" s="1561"/>
      <c r="T19" s="1560"/>
      <c r="U19" s="1561"/>
      <c r="V19" s="1560"/>
      <c r="W19" s="1561"/>
      <c r="X19" s="2546"/>
      <c r="Y19" s="3391"/>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1"/>
      <c r="Q20" s="1559" t="str">
        <f>B20</f>
        <v>自然及人文环境</v>
      </c>
      <c r="R20" s="1560" t="s">
        <v>8</v>
      </c>
      <c r="S20" s="1561">
        <f>F20</f>
        <v>100</v>
      </c>
      <c r="T20" s="1560" t="s">
        <v>8</v>
      </c>
      <c r="U20" s="1561">
        <f>H20</f>
        <v>100</v>
      </c>
      <c r="V20" s="1560" t="s">
        <v>8</v>
      </c>
      <c r="W20" s="1561">
        <f>J20</f>
        <v>100</v>
      </c>
      <c r="X20" s="1554"/>
      <c r="Y20" s="339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1"/>
      <c r="Q21" s="1559"/>
      <c r="R21" s="1560"/>
      <c r="S21" s="1561"/>
      <c r="T21" s="1560"/>
      <c r="U21" s="1561"/>
      <c r="V21" s="1560"/>
      <c r="W21" s="1561"/>
      <c r="X21" s="1554"/>
      <c r="Y21" s="339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1"/>
      <c r="Q22" s="1559" t="str">
        <f>B22</f>
        <v>楼层</v>
      </c>
      <c r="R22" s="1560" t="s">
        <v>8</v>
      </c>
      <c r="S22" s="1561">
        <f>F22</f>
        <v>100</v>
      </c>
      <c r="T22" s="1560" t="s">
        <v>8</v>
      </c>
      <c r="U22" s="1561">
        <f>H22</f>
        <v>100</v>
      </c>
      <c r="V22" s="1560" t="s">
        <v>8</v>
      </c>
      <c r="W22" s="1561">
        <f>J22</f>
        <v>100</v>
      </c>
      <c r="X22" s="1554"/>
      <c r="Y22" s="339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1"/>
      <c r="Q23" s="1559">
        <f>B23</f>
        <v>111</v>
      </c>
      <c r="R23" s="1560" t="s">
        <v>8</v>
      </c>
      <c r="S23" s="1561">
        <f>F23</f>
        <v>100</v>
      </c>
      <c r="T23" s="1560" t="s">
        <v>8</v>
      </c>
      <c r="U23" s="1561">
        <f>H23</f>
        <v>100</v>
      </c>
      <c r="V23" s="1560" t="s">
        <v>8</v>
      </c>
      <c r="W23" s="1561">
        <f>J23</f>
        <v>100</v>
      </c>
      <c r="X23" s="1554"/>
      <c r="Y23" s="339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1"/>
      <c r="Q24" s="1559">
        <f t="shared" ref="Q24:Q34" si="11">B24</f>
        <v>111</v>
      </c>
      <c r="R24" s="1560" t="s">
        <v>8</v>
      </c>
      <c r="S24" s="1561">
        <f>F24</f>
        <v>100</v>
      </c>
      <c r="T24" s="1560" t="s">
        <v>8</v>
      </c>
      <c r="U24" s="1561">
        <f>H24</f>
        <v>100</v>
      </c>
      <c r="V24" s="1560" t="s">
        <v>8</v>
      </c>
      <c r="W24" s="1561">
        <f>J24</f>
        <v>100</v>
      </c>
      <c r="X24" s="1554"/>
      <c r="Y24" s="339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1"/>
      <c r="Q25" s="1147">
        <f t="shared" si="11"/>
        <v>111</v>
      </c>
      <c r="R25" s="1555" t="s">
        <v>8</v>
      </c>
      <c r="S25" s="1556">
        <f>F25</f>
        <v>100</v>
      </c>
      <c r="T25" s="1555" t="s">
        <v>8</v>
      </c>
      <c r="U25" s="1556">
        <f>H25</f>
        <v>100</v>
      </c>
      <c r="V25" s="1555" t="s">
        <v>8</v>
      </c>
      <c r="W25" s="1556">
        <f>J25</f>
        <v>100</v>
      </c>
      <c r="X25" s="1557"/>
      <c r="Y25" s="3391"/>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3"/>
      <c r="Q27" s="1591" t="str">
        <f t="shared" si="11"/>
        <v>成新率</v>
      </c>
      <c r="R27" s="1564" t="s">
        <v>8</v>
      </c>
      <c r="S27" s="1565" t="e">
        <f t="shared" si="12"/>
        <v>#N/A</v>
      </c>
      <c r="T27" s="1564" t="s">
        <v>8</v>
      </c>
      <c r="U27" s="1565" t="e">
        <f t="shared" si="13"/>
        <v>#N/A</v>
      </c>
      <c r="V27" s="1564" t="s">
        <v>8</v>
      </c>
      <c r="W27" s="1565" t="e">
        <f t="shared" si="14"/>
        <v>#N/A</v>
      </c>
      <c r="X27" s="1566"/>
      <c r="Y27" s="339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3"/>
      <c r="Q28" s="1559" t="str">
        <f t="shared" si="11"/>
        <v>物业等级</v>
      </c>
      <c r="R28" s="1560" t="s">
        <v>8</v>
      </c>
      <c r="S28" s="1561">
        <f t="shared" si="12"/>
        <v>100</v>
      </c>
      <c r="T28" s="1560" t="s">
        <v>8</v>
      </c>
      <c r="U28" s="1561">
        <f t="shared" si="13"/>
        <v>100</v>
      </c>
      <c r="V28" s="1560" t="s">
        <v>8</v>
      </c>
      <c r="W28" s="1561">
        <f t="shared" si="14"/>
        <v>100</v>
      </c>
      <c r="X28" s="1554"/>
      <c r="Y28" s="339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3"/>
      <c r="Q29" s="1559" t="str">
        <f t="shared" si="11"/>
        <v>有无电梯</v>
      </c>
      <c r="R29" s="1560" t="s">
        <v>8</v>
      </c>
      <c r="S29" s="1561">
        <f t="shared" si="12"/>
        <v>100</v>
      </c>
      <c r="T29" s="1560" t="s">
        <v>8</v>
      </c>
      <c r="U29" s="1561">
        <f t="shared" si="13"/>
        <v>100</v>
      </c>
      <c r="V29" s="1560" t="s">
        <v>8</v>
      </c>
      <c r="W29" s="1561">
        <f t="shared" si="14"/>
        <v>100</v>
      </c>
      <c r="X29" s="1554"/>
      <c r="Y29" s="339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3"/>
      <c r="Q30" s="1559" t="str">
        <f t="shared" si="11"/>
        <v>建筑面积</v>
      </c>
      <c r="R30" s="1560" t="s">
        <v>8</v>
      </c>
      <c r="S30" s="1561" t="e">
        <f t="shared" si="12"/>
        <v>#N/A</v>
      </c>
      <c r="T30" s="1560" t="s">
        <v>8</v>
      </c>
      <c r="U30" s="1561" t="e">
        <f t="shared" si="13"/>
        <v>#N/A</v>
      </c>
      <c r="V30" s="1560" t="s">
        <v>8</v>
      </c>
      <c r="W30" s="1561" t="e">
        <f t="shared" si="14"/>
        <v>#N/A</v>
      </c>
      <c r="X30" s="1554"/>
      <c r="Y30" s="339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3"/>
      <c r="Q31" s="1147" t="str">
        <f t="shared" si="11"/>
        <v>是否封闭</v>
      </c>
      <c r="R31" s="1555" t="s">
        <v>8</v>
      </c>
      <c r="S31" s="1556">
        <f t="shared" si="12"/>
        <v>100</v>
      </c>
      <c r="T31" s="1555" t="s">
        <v>8</v>
      </c>
      <c r="U31" s="1556">
        <f t="shared" si="13"/>
        <v>100</v>
      </c>
      <c r="V31" s="1555" t="s">
        <v>8</v>
      </c>
      <c r="W31" s="1556">
        <f t="shared" si="14"/>
        <v>100</v>
      </c>
      <c r="X31" s="1557"/>
      <c r="Y31" s="339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3" t="s">
        <v>550</v>
      </c>
      <c r="Q32" s="1559">
        <f t="shared" si="11"/>
        <v>111</v>
      </c>
      <c r="R32" s="1560" t="s">
        <v>8</v>
      </c>
      <c r="S32" s="1561">
        <f t="shared" si="12"/>
        <v>100</v>
      </c>
      <c r="T32" s="1560" t="s">
        <v>8</v>
      </c>
      <c r="U32" s="1561">
        <f t="shared" si="13"/>
        <v>100</v>
      </c>
      <c r="V32" s="1560" t="s">
        <v>8</v>
      </c>
      <c r="W32" s="1561">
        <f t="shared" si="14"/>
        <v>100</v>
      </c>
      <c r="X32" s="1554"/>
      <c r="Y32" s="339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3"/>
      <c r="Q33" s="1559">
        <f t="shared" si="11"/>
        <v>111</v>
      </c>
      <c r="R33" s="1560" t="s">
        <v>8</v>
      </c>
      <c r="S33" s="1561">
        <f t="shared" si="12"/>
        <v>100</v>
      </c>
      <c r="T33" s="1560" t="s">
        <v>8</v>
      </c>
      <c r="U33" s="1561">
        <f t="shared" si="13"/>
        <v>100</v>
      </c>
      <c r="V33" s="1560" t="s">
        <v>8</v>
      </c>
      <c r="W33" s="1561">
        <f t="shared" si="14"/>
        <v>100</v>
      </c>
      <c r="X33" s="1554"/>
      <c r="Y33" s="339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3"/>
      <c r="Q34" s="1559">
        <f t="shared" si="11"/>
        <v>111</v>
      </c>
      <c r="R34" s="1560" t="s">
        <v>8</v>
      </c>
      <c r="S34" s="1561">
        <f t="shared" si="12"/>
        <v>100</v>
      </c>
      <c r="T34" s="1560" t="s">
        <v>8</v>
      </c>
      <c r="U34" s="1561">
        <f t="shared" si="13"/>
        <v>100</v>
      </c>
      <c r="V34" s="1560" t="s">
        <v>8</v>
      </c>
      <c r="W34" s="1561">
        <f t="shared" si="14"/>
        <v>100</v>
      </c>
      <c r="X34" s="1554"/>
      <c r="Y34" s="3393"/>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56" t="str">
        <f>A35</f>
        <v>成交单价（元/平方米）</v>
      </c>
      <c r="Q35" s="3356"/>
      <c r="R35" s="3473">
        <f>E35</f>
        <v>0</v>
      </c>
      <c r="S35" s="3473"/>
      <c r="T35" s="3473">
        <f>G35</f>
        <v>0</v>
      </c>
      <c r="U35" s="3473"/>
      <c r="V35" s="3473">
        <f>I35</f>
        <v>0</v>
      </c>
      <c r="W35" s="3473"/>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56" t="str">
        <f>A36</f>
        <v>比较价格（元/平方米）</v>
      </c>
      <c r="Q36" s="3356"/>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53" t="str">
        <f>A37</f>
        <v>估价对象XX用房的比较价格（楼面单价，元/平方米）</v>
      </c>
      <c r="Q37" s="3354"/>
      <c r="R37" s="3472" t="e">
        <f>IF(F1="售价",ROUND(AVERAGE(R36:V36),0),ROUND(AVERAGE(R36:V36),1))</f>
        <v>#DIV/0!</v>
      </c>
      <c r="S37" s="3472"/>
      <c r="T37" s="3472"/>
      <c r="U37" s="3472"/>
      <c r="V37" s="3472"/>
      <c r="W37" s="347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2019-11</v>
      </c>
      <c r="D46" s="2760">
        <f>EDATE(C46,-1)</f>
        <v>43739</v>
      </c>
      <c r="E46" s="2760">
        <f t="shared" ref="E46:O46" si="16">EDATE(D46,-1)</f>
        <v>43709</v>
      </c>
      <c r="F46" s="2760">
        <f t="shared" si="16"/>
        <v>43678</v>
      </c>
      <c r="G46" s="2760">
        <f t="shared" si="16"/>
        <v>43647</v>
      </c>
      <c r="H46" s="2760">
        <f t="shared" si="16"/>
        <v>43617</v>
      </c>
      <c r="I46" s="2760">
        <f t="shared" si="16"/>
        <v>43586</v>
      </c>
      <c r="J46" s="2760">
        <f t="shared" si="16"/>
        <v>43556</v>
      </c>
      <c r="K46" s="2760">
        <f t="shared" si="16"/>
        <v>43525</v>
      </c>
      <c r="L46" s="2760">
        <f t="shared" si="16"/>
        <v>43497</v>
      </c>
      <c r="M46" s="2760">
        <f t="shared" si="16"/>
        <v>43466</v>
      </c>
      <c r="N46" s="2760">
        <f t="shared" si="16"/>
        <v>43435</v>
      </c>
      <c r="O46" s="2760">
        <f t="shared" si="16"/>
        <v>43405</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82" t="s">
        <v>2304</v>
      </c>
      <c r="D1" s="3483"/>
      <c r="E1" s="3483"/>
      <c r="F1" s="3483"/>
      <c r="G1" s="3483"/>
      <c r="H1" s="3483"/>
      <c r="I1" s="3483"/>
      <c r="J1" s="3483"/>
      <c r="K1" s="3483"/>
      <c r="L1" s="3483"/>
      <c r="M1" s="3483"/>
      <c r="N1" s="3483"/>
      <c r="O1" s="3483"/>
      <c r="P1" s="3483"/>
      <c r="Q1" s="3483"/>
      <c r="R1" s="3483"/>
      <c r="S1" s="348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79" t="s">
        <v>20</v>
      </c>
      <c r="D22" s="3480"/>
      <c r="E22" s="3480"/>
      <c r="F22" s="3480"/>
      <c r="G22" s="3480"/>
      <c r="H22" s="3480"/>
      <c r="I22" s="3480"/>
      <c r="J22" s="3480"/>
      <c r="K22" s="3480"/>
      <c r="L22" s="3480"/>
      <c r="M22" s="3480"/>
      <c r="N22" s="3480"/>
      <c r="O22" s="3480"/>
      <c r="P22" s="3480"/>
      <c r="Q22" s="348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43770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42" sqref="A4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0" sqref="K30"/>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2019-11-25T06:22:17Z</dcterms:modified>
</cp:coreProperties>
</file>