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10"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收益法-底商" sheetId="15" r:id="rId30"/>
    <sheet name="酒店收入计算" sheetId="57" state="hidden" r:id="rId31"/>
    <sheet name="成本逼近法" sheetId="11" state="hidden" r:id="rId32"/>
    <sheet name="收益法-地下车库" sheetId="70" r:id="rId33"/>
    <sheet name="不动产比较法-普通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洋房" sheetId="71" r:id="rId42"/>
    <sheet name="不动产比较法-叠拼" sheetId="72" r:id="rId43"/>
    <sheet name="土地案例" sheetId="68" r:id="rId44"/>
    <sheet name="其他" sheetId="69"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42" hidden="1">'不动产比较法-叠拼'!$A$1:$L$49</definedName>
    <definedName name="_xlnm._FilterDatabase" localSheetId="36" hidden="1">'不动产比较法-工业'!$A$1:$L$43</definedName>
    <definedName name="_xlnm._FilterDatabase" localSheetId="33" hidden="1">'不动产比较法-普通住宅'!$A$1:$L$49</definedName>
    <definedName name="_xlnm._FilterDatabase" localSheetId="34" hidden="1">'不动产比较法-商业'!$A$1:$L$49</definedName>
    <definedName name="_xlnm._FilterDatabase" localSheetId="41"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2">'不动产比较法-叠拼'!$B$88:$M$88</definedName>
    <definedName name="住宅朝向" localSheetId="41">'不动产比较法-洋房'!$B$88:$M$88</definedName>
    <definedName name="住宅朝向">'不动产比较法-普通住宅'!$B$88:$M$88</definedName>
    <definedName name="住宅房型" localSheetId="42">'不动产比较法-叠拼'!$B$118:$M$118</definedName>
    <definedName name="住宅房型" localSheetId="41">'不动产比较法-洋房'!$B$118:$M$118</definedName>
    <definedName name="住宅房型">'不动产比较法-普通住宅'!$B$118:$M$118</definedName>
    <definedName name="住宅公共部分装修" localSheetId="42">'不动产比较法-叠拼'!$B$109:$M$109</definedName>
    <definedName name="住宅公共部分装修" localSheetId="41">'不动产比较法-洋房'!$B$109:$M$109</definedName>
    <definedName name="住宅公共部分装修">'不动产比较法-普通住宅'!$B$109:$M$109</definedName>
    <definedName name="住宅基础设施水平" localSheetId="42">'不动产比较法-叠拼'!$B$116:$M$116</definedName>
    <definedName name="住宅基础设施水平" localSheetId="41">'不动产比较法-洋房'!$B$116:$M$116</definedName>
    <definedName name="住宅基础设施水平">'不动产比较法-普通住宅'!$B$116:$M$116</definedName>
    <definedName name="住宅建筑结构" localSheetId="42">'不动产比较法-叠拼'!$B$105:$M$105</definedName>
    <definedName name="住宅建筑结构" localSheetId="41">'不动产比较法-洋房'!$B$105:$M$105</definedName>
    <definedName name="住宅建筑结构">'不动产比较法-普通住宅'!$B$105:$M$105</definedName>
    <definedName name="住宅建筑类型" localSheetId="42">'不动产比较法-叠拼'!$B$100:$M$100</definedName>
    <definedName name="住宅建筑类型" localSheetId="41">'不动产比较法-洋房'!$B$100:$M$100</definedName>
    <definedName name="住宅建筑类型">'不动产比较法-普通住宅'!$B$100:$M$100</definedName>
    <definedName name="住宅建筑品质" localSheetId="42">'不动产比较法-叠拼'!$B$107:$M$107</definedName>
    <definedName name="住宅建筑品质" localSheetId="41">'不动产比较法-洋房'!$B$107:$M$107</definedName>
    <definedName name="住宅建筑品质">'不动产比较法-普通住宅'!$B$107:$M$107</definedName>
    <definedName name="住宅交易情况" localSheetId="42">'不动产比较法-叠拼'!$A$61:$M$61</definedName>
    <definedName name="住宅交易情况" localSheetId="41">'不动产比较法-洋房'!$A$61:$M$61</definedName>
    <definedName name="住宅交易情况">'不动产比较法-普通住宅'!$A$61:$M$61</definedName>
    <definedName name="住宅楼层" localSheetId="42">'不动产比较法-叠拼'!$B$86:$M$86</definedName>
    <definedName name="住宅楼层" localSheetId="41">'不动产比较法-洋房'!$B$86:$M$86</definedName>
    <definedName name="住宅楼层">'不动产比较法-普通住宅'!$B$86:$M$86</definedName>
    <definedName name="住宅内部装修" localSheetId="42">'不动产比较法-叠拼'!$B$122:$M$122</definedName>
    <definedName name="住宅内部装修" localSheetId="41">'不动产比较法-洋房'!$B$122:$M$122</definedName>
    <definedName name="住宅内部装修">'不动产比较法-普通住宅'!$B$122:$M$122</definedName>
    <definedName name="住宅物业管理" localSheetId="42">'不动产比较法-叠拼'!$B$114:$M$114</definedName>
    <definedName name="住宅物业管理" localSheetId="41">'不动产比较法-洋房'!$B$114:$M$114</definedName>
    <definedName name="住宅物业管理">'不动产比较法-普通住宅'!$B$114:$M$114</definedName>
    <definedName name="住宅用途" localSheetId="42">'不动产比较法-叠拼'!$B$63:$M$63</definedName>
    <definedName name="住宅用途" localSheetId="41">'不动产比较法-洋房'!$B$63:$M$63</definedName>
    <definedName name="住宅用途">'不动产比较法-普通住宅'!$B$63:$M$63</definedName>
    <definedName name="住宅主力户型面积" localSheetId="42">'不动产比较法-叠拼'!$B$120:$M$120</definedName>
    <definedName name="住宅主力户型面积" localSheetId="41">'不动产比较法-洋房'!$B$120:$M$120</definedName>
    <definedName name="住宅主力户型面积">'不动产比较法-普通住宅'!$B$120:$M$120</definedName>
    <definedName name="注册房地产估价师">估价师及机构信息!$A$3:$A$24</definedName>
  </definedNames>
  <calcPr calcId="145621"/>
</workbook>
</file>

<file path=xl/calcChain.xml><?xml version="1.0" encoding="utf-8"?>
<calcChain xmlns="http://schemas.openxmlformats.org/spreadsheetml/2006/main">
  <c r="C145" i="72" l="1"/>
  <c r="J142" i="72"/>
  <c r="J140" i="72"/>
  <c r="K145" i="72" s="1"/>
  <c r="K139" i="72"/>
  <c r="K143" i="72" s="1"/>
  <c r="B130" i="72"/>
  <c r="B128" i="72"/>
  <c r="B126" i="72"/>
  <c r="E125" i="72"/>
  <c r="F125" i="72" s="1"/>
  <c r="G125" i="72" s="1"/>
  <c r="D125" i="72"/>
  <c r="E123" i="72"/>
  <c r="F123" i="72" s="1"/>
  <c r="G123" i="72" s="1"/>
  <c r="H123" i="72" s="1"/>
  <c r="I123" i="72" s="1"/>
  <c r="J123" i="72" s="1"/>
  <c r="K123" i="72" s="1"/>
  <c r="L123" i="72" s="1"/>
  <c r="M123" i="72" s="1"/>
  <c r="D123" i="72"/>
  <c r="E119" i="72"/>
  <c r="F119" i="72" s="1"/>
  <c r="G119" i="72" s="1"/>
  <c r="H119" i="72" s="1"/>
  <c r="I119" i="72" s="1"/>
  <c r="J119" i="72" s="1"/>
  <c r="K119" i="72" s="1"/>
  <c r="L119" i="72" s="1"/>
  <c r="M119" i="72" s="1"/>
  <c r="D119" i="72"/>
  <c r="D117" i="72"/>
  <c r="E117" i="72" s="1"/>
  <c r="F117" i="72" s="1"/>
  <c r="G117" i="72" s="1"/>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Z45" i="72"/>
  <c r="Q45" i="72"/>
  <c r="J45" i="72"/>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J19" i="72"/>
  <c r="AC19" i="72" s="1"/>
  <c r="H19" i="72"/>
  <c r="AB19" i="72" s="1"/>
  <c r="F19" i="72"/>
  <c r="AA19" i="72" s="1"/>
  <c r="C19" i="72"/>
  <c r="Q17" i="72"/>
  <c r="Z17" i="72" s="1"/>
  <c r="J17" i="72"/>
  <c r="W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W8" i="72"/>
  <c r="J8" i="72"/>
  <c r="AC8" i="72" s="1"/>
  <c r="H8" i="72"/>
  <c r="AB8" i="72" s="1"/>
  <c r="F8" i="72"/>
  <c r="S8" i="72" s="1"/>
  <c r="C7" i="72"/>
  <c r="C58" i="72" s="1"/>
  <c r="D58" i="72" s="1"/>
  <c r="E58" i="72" s="1"/>
  <c r="F58" i="72" s="1"/>
  <c r="G58" i="72" s="1"/>
  <c r="H58" i="72" s="1"/>
  <c r="I58" i="72" s="1"/>
  <c r="J58" i="72" s="1"/>
  <c r="K58" i="72" s="1"/>
  <c r="L58" i="72" s="1"/>
  <c r="M58" i="72" s="1"/>
  <c r="N58" i="72" s="1"/>
  <c r="O58" i="72" s="1"/>
  <c r="K145" i="71"/>
  <c r="C145" i="71"/>
  <c r="K144" i="71"/>
  <c r="K143" i="71"/>
  <c r="J142" i="71"/>
  <c r="K141" i="71"/>
  <c r="J140" i="71"/>
  <c r="K139" i="71"/>
  <c r="B130" i="71"/>
  <c r="B128" i="71"/>
  <c r="B126" i="71"/>
  <c r="E125" i="71"/>
  <c r="F125" i="71" s="1"/>
  <c r="G125" i="71" s="1"/>
  <c r="D125" i="71"/>
  <c r="E123" i="71"/>
  <c r="F123" i="71" s="1"/>
  <c r="G123" i="71" s="1"/>
  <c r="H123" i="71" s="1"/>
  <c r="I123" i="71" s="1"/>
  <c r="J123" i="71" s="1"/>
  <c r="K123" i="71" s="1"/>
  <c r="L123" i="71" s="1"/>
  <c r="M123" i="71" s="1"/>
  <c r="D123" i="71"/>
  <c r="E119" i="71"/>
  <c r="F119" i="71" s="1"/>
  <c r="G119" i="71" s="1"/>
  <c r="H119" i="71" s="1"/>
  <c r="I119" i="71" s="1"/>
  <c r="J119" i="71" s="1"/>
  <c r="K119" i="71" s="1"/>
  <c r="L119" i="71" s="1"/>
  <c r="M119" i="71" s="1"/>
  <c r="D119" i="71"/>
  <c r="E117" i="71"/>
  <c r="F117" i="71" s="1"/>
  <c r="G117" i="71" s="1"/>
  <c r="D117" i="71"/>
  <c r="E115" i="71"/>
  <c r="F115" i="71" s="1"/>
  <c r="G115" i="71" s="1"/>
  <c r="H115" i="71" s="1"/>
  <c r="I115" i="71" s="1"/>
  <c r="J115" i="71" s="1"/>
  <c r="K115" i="71" s="1"/>
  <c r="L115" i="71" s="1"/>
  <c r="M115" i="71" s="1"/>
  <c r="D115" i="71"/>
  <c r="F113" i="71"/>
  <c r="G113" i="71" s="1"/>
  <c r="H113" i="71" s="1"/>
  <c r="E113" i="71"/>
  <c r="D113" i="71"/>
  <c r="H111" i="71"/>
  <c r="G111" i="71"/>
  <c r="F111" i="71"/>
  <c r="E111" i="71"/>
  <c r="D111" i="71"/>
  <c r="C111" i="71"/>
  <c r="E110" i="71"/>
  <c r="F110" i="71" s="1"/>
  <c r="G110" i="71" s="1"/>
  <c r="H110" i="71" s="1"/>
  <c r="I110" i="71" s="1"/>
  <c r="J110" i="71" s="1"/>
  <c r="K110" i="71" s="1"/>
  <c r="L110" i="71" s="1"/>
  <c r="M110" i="71" s="1"/>
  <c r="D110" i="71"/>
  <c r="E108" i="71"/>
  <c r="F108" i="71" s="1"/>
  <c r="G108" i="71" s="1"/>
  <c r="H108" i="71" s="1"/>
  <c r="I108" i="71" s="1"/>
  <c r="J108" i="71" s="1"/>
  <c r="K108" i="71" s="1"/>
  <c r="L108" i="71" s="1"/>
  <c r="M108" i="71" s="1"/>
  <c r="D108" i="7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E101" i="71"/>
  <c r="F101" i="71" s="1"/>
  <c r="G101" i="71" s="1"/>
  <c r="H101" i="71" s="1"/>
  <c r="I101" i="71" s="1"/>
  <c r="J101" i="71" s="1"/>
  <c r="K101" i="71" s="1"/>
  <c r="L101" i="71" s="1"/>
  <c r="M101" i="71" s="1"/>
  <c r="D101" i="71"/>
  <c r="B98" i="71"/>
  <c r="B96" i="71"/>
  <c r="B94" i="71"/>
  <c r="B92" i="71"/>
  <c r="B90" i="71"/>
  <c r="E89" i="71"/>
  <c r="F89" i="71" s="1"/>
  <c r="G89" i="71" s="1"/>
  <c r="H89" i="71" s="1"/>
  <c r="I89" i="71" s="1"/>
  <c r="J89" i="71" s="1"/>
  <c r="K89" i="71" s="1"/>
  <c r="L89" i="71" s="1"/>
  <c r="M89" i="71" s="1"/>
  <c r="D89" i="71"/>
  <c r="M87" i="71"/>
  <c r="L87" i="71"/>
  <c r="K87" i="71"/>
  <c r="J87" i="71"/>
  <c r="I87" i="71"/>
  <c r="H87" i="71"/>
  <c r="G87" i="71"/>
  <c r="F87" i="71"/>
  <c r="E87" i="71"/>
  <c r="D87" i="71"/>
  <c r="E85" i="71"/>
  <c r="F85" i="71" s="1"/>
  <c r="G85" i="71" s="1"/>
  <c r="D85" i="71"/>
  <c r="E83" i="71"/>
  <c r="F83" i="71" s="1"/>
  <c r="G83" i="71" s="1"/>
  <c r="D83" i="71"/>
  <c r="E81" i="71"/>
  <c r="F81" i="71" s="1"/>
  <c r="G81" i="71" s="1"/>
  <c r="D81" i="71"/>
  <c r="E79" i="71"/>
  <c r="F79" i="71" s="1"/>
  <c r="G79" i="71" s="1"/>
  <c r="D79" i="71"/>
  <c r="D77" i="71"/>
  <c r="E77" i="71" s="1"/>
  <c r="B74" i="71"/>
  <c r="B72" i="71"/>
  <c r="B70" i="71"/>
  <c r="F69" i="71"/>
  <c r="G69" i="71" s="1"/>
  <c r="H69" i="71" s="1"/>
  <c r="I69" i="71" s="1"/>
  <c r="J69" i="71" s="1"/>
  <c r="K69" i="71" s="1"/>
  <c r="L69" i="71" s="1"/>
  <c r="M69" i="71" s="1"/>
  <c r="E69" i="71"/>
  <c r="D69" i="71"/>
  <c r="M67" i="71"/>
  <c r="L67" i="71"/>
  <c r="K67" i="71"/>
  <c r="J67" i="71"/>
  <c r="I67" i="71"/>
  <c r="H67" i="71"/>
  <c r="G67" i="71"/>
  <c r="F67" i="71"/>
  <c r="E67" i="71"/>
  <c r="D67" i="71"/>
  <c r="C67" i="71"/>
  <c r="E66" i="71"/>
  <c r="F66" i="71" s="1"/>
  <c r="G66" i="71" s="1"/>
  <c r="H66" i="71" s="1"/>
  <c r="I66" i="71" s="1"/>
  <c r="D66" i="71"/>
  <c r="C63" i="71"/>
  <c r="J54" i="71"/>
  <c r="I54" i="71"/>
  <c r="H54" i="71"/>
  <c r="G54" i="71"/>
  <c r="F54" i="71"/>
  <c r="E54" i="71"/>
  <c r="P49" i="71"/>
  <c r="P48" i="71"/>
  <c r="V47" i="71"/>
  <c r="T47" i="71"/>
  <c r="R47" i="71"/>
  <c r="P47" i="71"/>
  <c r="AC46" i="71"/>
  <c r="AB46" i="71"/>
  <c r="AA46" i="71"/>
  <c r="Z46" i="71"/>
  <c r="W46" i="71"/>
  <c r="U46" i="71"/>
  <c r="S46" i="71"/>
  <c r="Q46" i="71"/>
  <c r="J46" i="71"/>
  <c r="H46" i="71"/>
  <c r="F46" i="71"/>
  <c r="Q45" i="71"/>
  <c r="Z45" i="71" s="1"/>
  <c r="J45" i="71"/>
  <c r="AC45" i="71" s="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Z39" i="71"/>
  <c r="Q39" i="71"/>
  <c r="J39" i="7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AB19" i="71" s="1"/>
  <c r="F19" i="71"/>
  <c r="AA19" i="71" s="1"/>
  <c r="C19" i="71"/>
  <c r="Q17" i="71"/>
  <c r="Z17" i="71" s="1"/>
  <c r="J17" i="71"/>
  <c r="AC17" i="71" s="1"/>
  <c r="H17" i="71"/>
  <c r="AB17" i="71" s="1"/>
  <c r="F17" i="71"/>
  <c r="AA17" i="71" s="1"/>
  <c r="C17" i="71"/>
  <c r="Q15" i="71"/>
  <c r="Z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W8" i="71"/>
  <c r="S8" i="71"/>
  <c r="J8" i="71"/>
  <c r="AC8" i="71" s="1"/>
  <c r="H8" i="71"/>
  <c r="U8" i="71" s="1"/>
  <c r="F8" i="71"/>
  <c r="AA8" i="71" s="1"/>
  <c r="C7" i="71"/>
  <c r="C58" i="71" s="1"/>
  <c r="D58" i="71" s="1"/>
  <c r="E58" i="71" s="1"/>
  <c r="F58" i="71" s="1"/>
  <c r="G58" i="71" s="1"/>
  <c r="H58" i="71" s="1"/>
  <c r="I58" i="71" s="1"/>
  <c r="J58" i="71" s="1"/>
  <c r="K58" i="71" s="1"/>
  <c r="L58" i="71" s="1"/>
  <c r="M58" i="71" s="1"/>
  <c r="N58" i="71" s="1"/>
  <c r="O58" i="71" s="1"/>
  <c r="I7" i="21"/>
  <c r="G7" i="21"/>
  <c r="E7" i="21"/>
  <c r="Q73" i="70"/>
  <c r="Q60" i="70"/>
  <c r="D60" i="70"/>
  <c r="Q59" i="70"/>
  <c r="K59" i="70"/>
  <c r="P75" i="70" s="1"/>
  <c r="Q52" i="70"/>
  <c r="J50" i="70"/>
  <c r="J51" i="70" s="1"/>
  <c r="M47" i="70"/>
  <c r="L46" i="70" s="1"/>
  <c r="F34" i="70"/>
  <c r="F61" i="70" s="1"/>
  <c r="F33" i="70"/>
  <c r="F60" i="70" s="1"/>
  <c r="F32" i="70"/>
  <c r="F59" i="70" s="1"/>
  <c r="F28" i="70"/>
  <c r="C28" i="70"/>
  <c r="F23" i="70"/>
  <c r="D24" i="70" s="1"/>
  <c r="D23" i="70"/>
  <c r="D22" i="70"/>
  <c r="F21" i="70"/>
  <c r="M20" i="70"/>
  <c r="F20" i="70"/>
  <c r="M19" i="70"/>
  <c r="M18" i="70"/>
  <c r="F18" i="70"/>
  <c r="F17" i="70"/>
  <c r="F15" i="70"/>
  <c r="G1" i="70"/>
  <c r="E7" i="39"/>
  <c r="I7" i="39"/>
  <c r="G7" i="39"/>
  <c r="F7" i="70"/>
  <c r="F9" i="70"/>
  <c r="F8" i="70"/>
  <c r="F77" i="71" l="1"/>
  <c r="G77" i="71" s="1"/>
  <c r="H15" i="71"/>
  <c r="AB15" i="71" s="1"/>
  <c r="J15" i="71"/>
  <c r="AC15" i="71" s="1"/>
  <c r="F15" i="71"/>
  <c r="AA15" i="71" s="1"/>
  <c r="E7" i="72"/>
  <c r="F7" i="72" s="1"/>
  <c r="G7" i="72"/>
  <c r="H7" i="72" s="1"/>
  <c r="I7" i="72"/>
  <c r="J7" i="72" s="1"/>
  <c r="U8" i="72"/>
  <c r="AA8" i="72"/>
  <c r="U9" i="72"/>
  <c r="S10" i="72"/>
  <c r="W10" i="72"/>
  <c r="U12" i="72"/>
  <c r="S13" i="72"/>
  <c r="W13" i="72"/>
  <c r="U14" i="72"/>
  <c r="U15" i="72"/>
  <c r="U17" i="72"/>
  <c r="AC17" i="72"/>
  <c r="S9" i="72"/>
  <c r="W9" i="72"/>
  <c r="U10" i="72"/>
  <c r="S12" i="72"/>
  <c r="W12" i="72"/>
  <c r="U13" i="72"/>
  <c r="S14" i="72"/>
  <c r="W14" i="72"/>
  <c r="S15" i="72"/>
  <c r="W15" i="72"/>
  <c r="S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S44" i="72"/>
  <c r="W44" i="72"/>
  <c r="U45" i="72"/>
  <c r="S19" i="72"/>
  <c r="W19" i="72"/>
  <c r="S21" i="72"/>
  <c r="W21" i="72"/>
  <c r="S23" i="72"/>
  <c r="W23" i="72"/>
  <c r="U25" i="72"/>
  <c r="S26" i="72"/>
  <c r="W26" i="72"/>
  <c r="U27" i="72"/>
  <c r="S28" i="72"/>
  <c r="W28" i="72"/>
  <c r="U29" i="72"/>
  <c r="S30" i="72"/>
  <c r="W30" i="72"/>
  <c r="U31" i="72"/>
  <c r="S32" i="72"/>
  <c r="W32" i="72"/>
  <c r="U34" i="72"/>
  <c r="S35" i="72"/>
  <c r="W35" i="72"/>
  <c r="U36" i="72"/>
  <c r="S37" i="72"/>
  <c r="W37" i="72"/>
  <c r="U38" i="72"/>
  <c r="S39" i="72"/>
  <c r="W39" i="72"/>
  <c r="U40" i="72"/>
  <c r="S41" i="72"/>
  <c r="W41" i="72"/>
  <c r="U42" i="72"/>
  <c r="S43" i="72"/>
  <c r="W43" i="72"/>
  <c r="U44" i="72"/>
  <c r="AC45" i="72"/>
  <c r="W45" i="72"/>
  <c r="S45" i="72"/>
  <c r="S46" i="72"/>
  <c r="W46" i="72"/>
  <c r="K141" i="72"/>
  <c r="U46" i="72"/>
  <c r="K144" i="72"/>
  <c r="AB8" i="71"/>
  <c r="S9" i="71"/>
  <c r="W9" i="71"/>
  <c r="U10" i="71"/>
  <c r="S12" i="71"/>
  <c r="W12" i="71"/>
  <c r="U13" i="71"/>
  <c r="S14" i="71"/>
  <c r="W14" i="71"/>
  <c r="W15" i="71"/>
  <c r="S17" i="71"/>
  <c r="W17" i="71"/>
  <c r="S19" i="71"/>
  <c r="W19" i="71"/>
  <c r="S21" i="71"/>
  <c r="W21" i="71"/>
  <c r="S23" i="71"/>
  <c r="W23" i="71"/>
  <c r="U25" i="71"/>
  <c r="S26" i="71"/>
  <c r="W26" i="71"/>
  <c r="U27" i="71"/>
  <c r="S28" i="71"/>
  <c r="W28" i="71"/>
  <c r="U29" i="71"/>
  <c r="S30" i="71"/>
  <c r="W30" i="71"/>
  <c r="U31" i="71"/>
  <c r="S32" i="71"/>
  <c r="W32" i="71"/>
  <c r="U34" i="71"/>
  <c r="S35" i="71"/>
  <c r="W35" i="71"/>
  <c r="U36" i="71"/>
  <c r="S37" i="71"/>
  <c r="W37" i="71"/>
  <c r="U38" i="71"/>
  <c r="AC39" i="71"/>
  <c r="W39" i="71"/>
  <c r="S39" i="71"/>
  <c r="E7" i="71"/>
  <c r="F7" i="71" s="1"/>
  <c r="G7" i="71"/>
  <c r="H7" i="71" s="1"/>
  <c r="I7" i="71"/>
  <c r="J7" i="71" s="1"/>
  <c r="U9" i="71"/>
  <c r="S10" i="71"/>
  <c r="W10" i="71"/>
  <c r="U12" i="71"/>
  <c r="S13" i="71"/>
  <c r="W13" i="71"/>
  <c r="U14" i="71"/>
  <c r="U15" i="71"/>
  <c r="U17" i="71"/>
  <c r="U19"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U40" i="71"/>
  <c r="S41" i="71"/>
  <c r="W41" i="71"/>
  <c r="U42" i="71"/>
  <c r="S43" i="71"/>
  <c r="W43" i="71"/>
  <c r="U44" i="71"/>
  <c r="S45" i="71"/>
  <c r="W45" i="71"/>
  <c r="F50" i="70"/>
  <c r="F49" i="70"/>
  <c r="M7" i="70"/>
  <c r="P62" i="70"/>
  <c r="AH5" i="59"/>
  <c r="AG5" i="59"/>
  <c r="AE5" i="59"/>
  <c r="AF5" i="59" s="1"/>
  <c r="AD5" i="59"/>
  <c r="Q5" i="59"/>
  <c r="P5" i="59"/>
  <c r="O5" i="59"/>
  <c r="N5" i="59"/>
  <c r="M8" i="70"/>
  <c r="J15" i="70"/>
  <c r="F26" i="70"/>
  <c r="J36" i="70"/>
  <c r="L48" i="70"/>
  <c r="L47" i="70"/>
  <c r="M6" i="70"/>
  <c r="M23" i="70"/>
  <c r="F37" i="70"/>
  <c r="M24" i="70"/>
  <c r="F42" i="70"/>
  <c r="M17" i="70"/>
  <c r="F40" i="70"/>
  <c r="F6" i="70"/>
  <c r="F31" i="70" s="1"/>
  <c r="F13" i="70"/>
  <c r="M27" i="70"/>
  <c r="F38" i="70"/>
  <c r="M28" i="70"/>
  <c r="F58" i="70"/>
  <c r="M9" i="70"/>
  <c r="F16" i="70"/>
  <c r="M26" i="70"/>
  <c r="M22" i="70"/>
  <c r="F36" i="70"/>
  <c r="S15" i="71" l="1"/>
  <c r="U7" i="72"/>
  <c r="AB7" i="72"/>
  <c r="AC7" i="72"/>
  <c r="W7" i="72"/>
  <c r="AA7" i="72"/>
  <c r="S7" i="72"/>
  <c r="AB7" i="71"/>
  <c r="U7" i="71"/>
  <c r="W7" i="71"/>
  <c r="AC7" i="71"/>
  <c r="S7" i="71"/>
  <c r="AA7" i="71"/>
  <c r="C48" i="70"/>
  <c r="F63" i="70"/>
  <c r="F67" i="70"/>
  <c r="F64" i="70"/>
  <c r="J6" i="70"/>
  <c r="L59" i="70"/>
  <c r="L58" i="70"/>
  <c r="L56" i="70"/>
  <c r="L57" i="70"/>
  <c r="L60" i="70"/>
  <c r="J53" i="70"/>
  <c r="J60" i="70"/>
  <c r="Q49" i="70" s="1"/>
  <c r="I54" i="70"/>
  <c r="J57" i="70"/>
  <c r="J55" i="70" s="1"/>
  <c r="J58" i="70" s="1"/>
  <c r="Q51" i="70" s="1"/>
  <c r="J59" i="70"/>
  <c r="F65" i="70"/>
  <c r="Q72" i="70"/>
  <c r="C27" i="70"/>
  <c r="C6" i="70"/>
  <c r="M15" i="49"/>
  <c r="L15" i="49"/>
  <c r="K15" i="49"/>
  <c r="J15" i="49"/>
  <c r="I15" i="49"/>
  <c r="H15" i="49"/>
  <c r="G15" i="49"/>
  <c r="F15" i="49"/>
  <c r="E15" i="49"/>
  <c r="D15" i="49"/>
  <c r="C15" i="49"/>
  <c r="B15" i="49"/>
  <c r="Q53" i="70" l="1"/>
  <c r="F1" i="70"/>
  <c r="Q61" i="70"/>
  <c r="Q74" i="70"/>
  <c r="Q67" i="70"/>
  <c r="Q58" i="70"/>
  <c r="Q75" i="70"/>
  <c r="Q62" i="70"/>
  <c r="AH6" i="59"/>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A9" i="55"/>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A26" i="51" s="1"/>
  <c r="C55" i="10"/>
  <c r="C54" i="10"/>
  <c r="B44" i="63"/>
  <c r="B40" i="63"/>
  <c r="B30" i="63"/>
  <c r="B27" i="63"/>
  <c r="B25" i="63"/>
  <c r="A11" i="51"/>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c r="E5" i="54"/>
  <c r="B32" i="63"/>
  <c r="R2" i="54"/>
  <c r="B24" i="63"/>
  <c r="B19" i="63"/>
  <c r="B49" i="50"/>
  <c r="B5" i="63" s="1"/>
  <c r="B40" i="50"/>
  <c r="B3" i="63" s="1"/>
  <c r="N4" i="63"/>
  <c r="B21" i="63"/>
  <c r="B67" i="63"/>
  <c r="I19" i="46"/>
  <c r="Q14" i="59"/>
  <c r="F14" i="59" s="1"/>
  <c r="P14" i="59"/>
  <c r="E14" i="59" s="1"/>
  <c r="U14" i="59" s="1"/>
  <c r="O14" i="59"/>
  <c r="C14" i="59" s="1"/>
  <c r="D14" i="59" s="1"/>
  <c r="N14" i="59"/>
  <c r="B14" i="59" s="1"/>
  <c r="D75" i="59"/>
  <c r="F74" i="59"/>
  <c r="E74" i="59"/>
  <c r="E73" i="59" s="1"/>
  <c r="E72" i="59" s="1"/>
  <c r="C74" i="59"/>
  <c r="D74" i="59"/>
  <c r="B74" i="59"/>
  <c r="F73" i="59"/>
  <c r="F72" i="59" s="1"/>
  <c r="B73" i="59"/>
  <c r="B72" i="59" s="1"/>
  <c r="D71" i="59"/>
  <c r="F70" i="59"/>
  <c r="E70" i="59"/>
  <c r="E69" i="59" s="1"/>
  <c r="E68" i="59" s="1"/>
  <c r="C70" i="59"/>
  <c r="D70" i="59"/>
  <c r="B70" i="59"/>
  <c r="F69" i="59"/>
  <c r="F68" i="59" s="1"/>
  <c r="B69" i="59"/>
  <c r="B68" i="59" s="1"/>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s="1"/>
  <c r="E54" i="59"/>
  <c r="E53" i="59" s="1"/>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c r="B37" i="59"/>
  <c r="B38" i="59"/>
  <c r="S38" i="59" s="1"/>
  <c r="E37" i="59"/>
  <c r="E38" i="59" s="1"/>
  <c r="U38" i="59"/>
  <c r="S54" i="59"/>
  <c r="Z24" i="59"/>
  <c r="AA25" i="59"/>
  <c r="F21" i="59"/>
  <c r="F22" i="59"/>
  <c r="V22" i="59" s="1"/>
  <c r="F29" i="59"/>
  <c r="F30" i="59"/>
  <c r="V30" i="59" s="1"/>
  <c r="F33" i="59"/>
  <c r="F34" i="59" s="1"/>
  <c r="V34" i="59" s="1"/>
  <c r="F41" i="59"/>
  <c r="F42" i="59" s="1"/>
  <c r="V42" i="59" s="1"/>
  <c r="F45" i="59"/>
  <c r="F46" i="59"/>
  <c r="V46" i="59" s="1"/>
  <c r="F49" i="59"/>
  <c r="F50" i="59" s="1"/>
  <c r="V50" i="59" s="1"/>
  <c r="C17" i="59"/>
  <c r="D16" i="59"/>
  <c r="C25" i="59"/>
  <c r="D24" i="59"/>
  <c r="C29" i="59"/>
  <c r="D28" i="59"/>
  <c r="C33" i="59"/>
  <c r="D33" i="59"/>
  <c r="D32" i="59"/>
  <c r="C37" i="59"/>
  <c r="D36" i="59"/>
  <c r="C41" i="59"/>
  <c r="D40" i="59"/>
  <c r="C45" i="59"/>
  <c r="D44" i="59"/>
  <c r="C49" i="59"/>
  <c r="D48" i="59"/>
  <c r="E52" i="59"/>
  <c r="Q53" i="59"/>
  <c r="T54" i="59"/>
  <c r="O54" i="59"/>
  <c r="D54" i="59"/>
  <c r="C53" i="59"/>
  <c r="P54" i="59"/>
  <c r="U54" i="59"/>
  <c r="Q54" i="59"/>
  <c r="C57" i="59"/>
  <c r="E57" i="59"/>
  <c r="E56" i="59" s="1"/>
  <c r="D58" i="59"/>
  <c r="C61" i="59"/>
  <c r="E61" i="59"/>
  <c r="E60" i="59" s="1"/>
  <c r="D62" i="59"/>
  <c r="C65" i="59"/>
  <c r="E65" i="59"/>
  <c r="E64" i="59" s="1"/>
  <c r="D66" i="59"/>
  <c r="C69" i="59"/>
  <c r="C73" i="59"/>
  <c r="U16" i="4"/>
  <c r="S16" i="4"/>
  <c r="Q16" i="4"/>
  <c r="O16" i="4"/>
  <c r="M16" i="4"/>
  <c r="N16" i="4" s="1"/>
  <c r="K16" i="4"/>
  <c r="P51" i="59"/>
  <c r="P52" i="59"/>
  <c r="D73" i="59"/>
  <c r="C72" i="59"/>
  <c r="D72" i="59" s="1"/>
  <c r="D65" i="59"/>
  <c r="C64" i="59"/>
  <c r="D64" i="59"/>
  <c r="D57" i="59"/>
  <c r="C56" i="59"/>
  <c r="D56" i="59" s="1"/>
  <c r="C52" i="59"/>
  <c r="O53" i="59"/>
  <c r="D53" i="59"/>
  <c r="D69" i="59"/>
  <c r="C68" i="59"/>
  <c r="D68" i="59" s="1"/>
  <c r="D61" i="59"/>
  <c r="C60" i="59"/>
  <c r="D60"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F105" i="39" s="1"/>
  <c r="F31" i="39"/>
  <c r="AA31" i="39" s="1"/>
  <c r="G20" i="20"/>
  <c r="B85" i="46" s="1"/>
  <c r="C22" i="20"/>
  <c r="B65" i="46" s="1"/>
  <c r="S18" i="36"/>
  <c r="S18" i="35"/>
  <c r="S21" i="37"/>
  <c r="C31" i="39"/>
  <c r="E66" i="36"/>
  <c r="H18" i="35"/>
  <c r="J18" i="35"/>
  <c r="H21" i="37"/>
  <c r="J21" i="37"/>
  <c r="E84" i="34"/>
  <c r="F84" i="34" s="1"/>
  <c r="G84" i="34" s="1"/>
  <c r="J21" i="34"/>
  <c r="H21" i="34"/>
  <c r="F21" i="33"/>
  <c r="H21" i="33"/>
  <c r="J21" i="33"/>
  <c r="H21"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c r="A13" i="1"/>
  <c r="B13" i="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10" i="1" s="1"/>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D3" i="71" s="1"/>
  <c r="E21" i="6"/>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U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36" i="39"/>
  <c r="AB36" i="21"/>
  <c r="AC35" i="21"/>
  <c r="C29" i="39"/>
  <c r="C23" i="39"/>
  <c r="U36" i="39"/>
  <c r="S42" i="39"/>
  <c r="H32" i="33"/>
  <c r="AB32" i="33"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AZ13" i="3" s="1"/>
  <c r="BL572" i="3"/>
  <c r="J14" i="2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AZ520" i="3" s="1"/>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S39" i="33"/>
  <c r="F43" i="33"/>
  <c r="AA43" i="33" s="1"/>
  <c r="AA23" i="37"/>
  <c r="AB44" i="33"/>
  <c r="G107" i="37"/>
  <c r="H107" i="37"/>
  <c r="I107" i="37" s="1"/>
  <c r="J107" i="37" s="1"/>
  <c r="K107" i="37" s="1"/>
  <c r="L107" i="37" s="1"/>
  <c r="M107" i="37" s="1"/>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S27" i="31"/>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W16" i="35" s="1"/>
  <c r="U42" i="21"/>
  <c r="AC26" i="36"/>
  <c r="W25" i="35"/>
  <c r="AZ354" i="3"/>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c r="F96" i="37"/>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s="1"/>
  <c r="BL570" i="3"/>
  <c r="BE5" i="3"/>
  <c r="F42" i="21"/>
  <c r="AA42" i="21" s="1"/>
  <c r="AB40" i="33"/>
  <c r="U40" i="33"/>
  <c r="AA35" i="34"/>
  <c r="S35" i="34"/>
  <c r="E90" i="34"/>
  <c r="H27" i="34"/>
  <c r="AB27" i="34" s="1"/>
  <c r="AB8" i="35"/>
  <c r="U8" i="35"/>
  <c r="S9" i="35"/>
  <c r="J14" i="35"/>
  <c r="AC14" i="35"/>
  <c r="F14" i="35"/>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s="1"/>
  <c r="H37" i="39"/>
  <c r="U37" i="39" s="1"/>
  <c r="J37" i="39"/>
  <c r="W37" i="39" s="1"/>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AZ18" i="3" s="1"/>
  <c r="F36" i="44"/>
  <c r="F114" i="34"/>
  <c r="G114" i="34" s="1"/>
  <c r="H114" i="34" s="1"/>
  <c r="I114" i="34" s="1"/>
  <c r="J114" i="34" s="1"/>
  <c r="K114" i="34" s="1"/>
  <c r="L114" i="34" s="1"/>
  <c r="M114" i="34" s="1"/>
  <c r="H38" i="34"/>
  <c r="U38" i="34" s="1"/>
  <c r="H30" i="40"/>
  <c r="AB30" i="40" s="1"/>
  <c r="G100" i="40"/>
  <c r="J30" i="40"/>
  <c r="AC30" i="40"/>
  <c r="F38" i="40"/>
  <c r="AA38" i="40"/>
  <c r="AA36" i="34"/>
  <c r="AC12" i="21"/>
  <c r="W12" i="21"/>
  <c r="S35" i="21"/>
  <c r="AB10" i="21"/>
  <c r="U8" i="21"/>
  <c r="AB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97" i="39" s="1"/>
  <c r="G9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2" i="9"/>
  <c r="W35" i="40"/>
  <c r="AB32" i="40"/>
  <c r="S47" i="39"/>
  <c r="AB25" i="39"/>
  <c r="U37" i="34"/>
  <c r="AC41" i="40"/>
  <c r="W41" i="40"/>
  <c r="U41" i="40"/>
  <c r="J23" i="40"/>
  <c r="AC23" i="40"/>
  <c r="F23" i="40"/>
  <c r="S23" i="40" s="1"/>
  <c r="AC15" i="40"/>
  <c r="AB16"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AB17" i="39"/>
  <c r="AB33" i="36"/>
  <c r="AA11" i="36"/>
  <c r="AA14" i="35"/>
  <c r="S14" i="35"/>
  <c r="G99" i="37"/>
  <c r="F33" i="37"/>
  <c r="AA33" i="37" s="1"/>
  <c r="U19" i="39"/>
  <c r="AC30" i="34"/>
  <c r="W12" i="34"/>
  <c r="AC13" i="33"/>
  <c r="U17" i="34"/>
  <c r="AA11" i="34"/>
  <c r="H15" i="33"/>
  <c r="U15" i="33" s="1"/>
  <c r="AA11" i="33"/>
  <c r="AA40" i="21"/>
  <c r="U16" i="40"/>
  <c r="W34" i="40"/>
  <c r="AB34" i="40"/>
  <c r="AB42" i="40"/>
  <c r="AC16" i="40"/>
  <c r="H25" i="40"/>
  <c r="AB25" i="40" s="1"/>
  <c r="F94" i="40"/>
  <c r="G94" i="40" s="1"/>
  <c r="W15" i="39"/>
  <c r="J37" i="34"/>
  <c r="AC37" i="34" s="1"/>
  <c r="J36" i="33"/>
  <c r="W36" i="33" s="1"/>
  <c r="S41" i="40"/>
  <c r="AB23" i="40"/>
  <c r="H23" i="39"/>
  <c r="AB23" i="39" s="1"/>
  <c r="J23" i="39"/>
  <c r="AC23"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4" i="39"/>
  <c r="AA33" i="39"/>
  <c r="S33" i="39"/>
  <c r="U11" i="36"/>
  <c r="W14" i="35"/>
  <c r="F90" i="34"/>
  <c r="G90" i="34" s="1"/>
  <c r="H90" i="34" s="1"/>
  <c r="I90" i="34" s="1"/>
  <c r="J90" i="34" s="1"/>
  <c r="K90" i="34" s="1"/>
  <c r="L90" i="34" s="1"/>
  <c r="M90" i="34" s="1"/>
  <c r="F27" i="34"/>
  <c r="S27" i="34" s="1"/>
  <c r="AC43" i="39"/>
  <c r="AA43" i="39"/>
  <c r="S43" i="39"/>
  <c r="G96" i="37"/>
  <c r="H96" i="37"/>
  <c r="I96" i="37" s="1"/>
  <c r="J96" i="37" s="1"/>
  <c r="K96" i="37" s="1"/>
  <c r="L96" i="37" s="1"/>
  <c r="M96" i="37" s="1"/>
  <c r="F32" i="37"/>
  <c r="S32" i="37" s="1"/>
  <c r="U11" i="35"/>
  <c r="S46" i="34"/>
  <c r="U14" i="34"/>
  <c r="U12" i="34"/>
  <c r="G80" i="34"/>
  <c r="F17" i="34"/>
  <c r="AA17" i="34"/>
  <c r="J17" i="34"/>
  <c r="AC17" i="34"/>
  <c r="H11" i="34"/>
  <c r="AB11" i="34"/>
  <c r="J35" i="33"/>
  <c r="W35" i="33"/>
  <c r="AC15" i="33"/>
  <c r="H11" i="33"/>
  <c r="U11" i="33"/>
  <c r="H10" i="33"/>
  <c r="U10" i="33"/>
  <c r="I66" i="33"/>
  <c r="J10" i="33"/>
  <c r="AC10" i="33" s="1"/>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M7" i="1" s="1"/>
  <c r="C20" i="43"/>
  <c r="F6" i="1"/>
  <c r="AP6" i="1" s="1"/>
  <c r="G11" i="1"/>
  <c r="M22" i="44"/>
  <c r="F32" i="15"/>
  <c r="F59" i="15" s="1"/>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16"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U30" i="34"/>
  <c r="AB33" i="34"/>
  <c r="AC35" i="34"/>
  <c r="AC32" i="34"/>
  <c r="AA33" i="34"/>
  <c r="U44" i="34"/>
  <c r="U34" i="34"/>
  <c r="U28" i="34"/>
  <c r="J25" i="34"/>
  <c r="H25" i="34"/>
  <c r="F25" i="34"/>
  <c r="J23" i="34"/>
  <c r="F86" i="34"/>
  <c r="G86" i="34" s="1"/>
  <c r="F23" i="34"/>
  <c r="H23" i="34"/>
  <c r="W17" i="34"/>
  <c r="AC11" i="34"/>
  <c r="U11" i="34"/>
  <c r="W10" i="34"/>
  <c r="U10" i="34"/>
  <c r="AC40" i="34"/>
  <c r="W44" i="34"/>
  <c r="W19" i="34"/>
  <c r="W29" i="34"/>
  <c r="AC21" i="34"/>
  <c r="W21" i="34"/>
  <c r="U15" i="34"/>
  <c r="AB21" i="34"/>
  <c r="U21" i="34"/>
  <c r="U19" i="34"/>
  <c r="AB41" i="34"/>
  <c r="S13" i="34"/>
  <c r="AA41" i="34"/>
  <c r="S9" i="34"/>
  <c r="S10" i="34"/>
  <c r="U39" i="33"/>
  <c r="U37" i="33"/>
  <c r="S35" i="33"/>
  <c r="AC12" i="33"/>
  <c r="AB11" i="33"/>
  <c r="AB41" i="33"/>
  <c r="AC35" i="33"/>
  <c r="W31" i="33"/>
  <c r="W43" i="33"/>
  <c r="U46" i="33"/>
  <c r="W39" i="33"/>
  <c r="U35"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U35" i="21"/>
  <c r="W43" i="21"/>
  <c r="AA37" i="21"/>
  <c r="AB37" i="21"/>
  <c r="W28" i="21"/>
  <c r="AC46" i="21"/>
  <c r="AC26" i="21"/>
  <c r="W13" i="21"/>
  <c r="AC21" i="21"/>
  <c r="W21" i="21"/>
  <c r="W44" i="21"/>
  <c r="AC19" i="21"/>
  <c r="AC38" i="21"/>
  <c r="AB21" i="21"/>
  <c r="U21" i="21"/>
  <c r="AB29" i="21"/>
  <c r="AA30" i="21"/>
  <c r="AA31" i="21"/>
  <c r="U33" i="40"/>
  <c r="U15" i="40"/>
  <c r="S14" i="40"/>
  <c r="S15" i="40"/>
  <c r="AB13" i="40"/>
  <c r="S16" i="40"/>
  <c r="W11" i="40"/>
  <c r="AA21" i="40"/>
  <c r="U21" i="40"/>
  <c r="W25" i="40"/>
  <c r="W42"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25" i="40"/>
  <c r="F88" i="40"/>
  <c r="G88" i="40" s="1"/>
  <c r="F19" i="40"/>
  <c r="H19" i="40"/>
  <c r="J19" i="40"/>
  <c r="W17" i="40"/>
  <c r="AC17" i="40"/>
  <c r="F17" i="40"/>
  <c r="AA17" i="40"/>
  <c r="H17" i="40"/>
  <c r="AB17" i="40"/>
  <c r="W21" i="40"/>
  <c r="AB40" i="40"/>
  <c r="U10" i="40"/>
  <c r="U27" i="40"/>
  <c r="AB27" i="40"/>
  <c r="S11" i="39"/>
  <c r="AB45" i="39"/>
  <c r="AC19" i="39"/>
  <c r="S14" i="39"/>
  <c r="AB15" i="39"/>
  <c r="U11" i="39"/>
  <c r="U31" i="39"/>
  <c r="AB31" i="39"/>
  <c r="S38" i="39"/>
  <c r="S22" i="31"/>
  <c r="M20" i="15"/>
  <c r="D96" i="9"/>
  <c r="M18" i="15"/>
  <c r="A18" i="64"/>
  <c r="B74" i="63"/>
  <c r="C53" i="10"/>
  <c r="A25" i="64" s="1"/>
  <c r="A18" i="51"/>
  <c r="B14" i="63"/>
  <c r="BA16" i="3"/>
  <c r="BA17" i="3"/>
  <c r="AZ17" i="3" s="1"/>
  <c r="F3" i="35"/>
  <c r="K1" i="43"/>
  <c r="K1" i="12"/>
  <c r="G1" i="44"/>
  <c r="I4" i="6"/>
  <c r="AZ15" i="3"/>
  <c r="BK5" i="3"/>
  <c r="BO5" i="3"/>
  <c r="BP5" i="3"/>
  <c r="BN5" i="3"/>
  <c r="BL18" i="3"/>
  <c r="BC5" i="3"/>
  <c r="E8" i="6"/>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A17" i="64" s="1"/>
  <c r="B46" i="50"/>
  <c r="B4" i="63" s="1"/>
  <c r="C46" i="36"/>
  <c r="C59" i="34"/>
  <c r="C48" i="35"/>
  <c r="D48" i="35" s="1"/>
  <c r="C52" i="37"/>
  <c r="D52" i="37" s="1"/>
  <c r="J7" i="33"/>
  <c r="AC7" i="33" s="1"/>
  <c r="V48" i="33" s="1"/>
  <c r="I48" i="33" s="1"/>
  <c r="I52" i="33" s="1"/>
  <c r="J52" i="33" s="1"/>
  <c r="D65" i="40"/>
  <c r="E65" i="40" s="1"/>
  <c r="O19" i="46"/>
  <c r="H86" i="46"/>
  <c r="H82" i="46"/>
  <c r="H10" i="48"/>
  <c r="H87" i="46"/>
  <c r="H85" i="46"/>
  <c r="H83" i="46"/>
  <c r="K10" i="1"/>
  <c r="S11" i="1"/>
  <c r="R11" i="1"/>
  <c r="S13" i="1"/>
  <c r="R13" i="1"/>
  <c r="B6" i="1"/>
  <c r="E6" i="1"/>
  <c r="B10" i="1"/>
  <c r="E10" i="1"/>
  <c r="B8" i="1"/>
  <c r="E8" i="1" s="1"/>
  <c r="B12" i="1"/>
  <c r="E12" i="1" s="1"/>
  <c r="S12" i="1"/>
  <c r="K6" i="1"/>
  <c r="M6" i="1" s="1"/>
  <c r="O6" i="1" s="1"/>
  <c r="P6" i="1" s="1"/>
  <c r="G1" i="15"/>
  <c r="F66" i="36"/>
  <c r="H18" i="36"/>
  <c r="U18" i="36" s="1"/>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37" i="40"/>
  <c r="S17" i="40"/>
  <c r="W30" i="40"/>
  <c r="S34" i="40"/>
  <c r="U17" i="40"/>
  <c r="U38" i="40"/>
  <c r="S40" i="40"/>
  <c r="S42" i="40"/>
  <c r="G105" i="39"/>
  <c r="J31" i="39"/>
  <c r="W31" i="39" s="1"/>
  <c r="AB43" i="39"/>
  <c r="AB33" i="39"/>
  <c r="AC46" i="39"/>
  <c r="S34" i="39"/>
  <c r="W42" i="39"/>
  <c r="W36" i="39"/>
  <c r="U14" i="39"/>
  <c r="S15" i="39"/>
  <c r="W45" i="39"/>
  <c r="S41" i="39"/>
  <c r="AA46" i="39"/>
  <c r="W10" i="39"/>
  <c r="W11" i="39"/>
  <c r="U42"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s="1"/>
  <c r="A17" i="51"/>
  <c r="B13" i="63" s="1"/>
  <c r="E58" i="39"/>
  <c r="E53" i="40"/>
  <c r="F27" i="6"/>
  <c r="E5" i="6"/>
  <c r="D21" i="12" s="1"/>
  <c r="C21" i="12" s="1"/>
  <c r="AT6" i="3"/>
  <c r="G29" i="6"/>
  <c r="AZ16" i="3"/>
  <c r="A9" i="64"/>
  <c r="A9" i="51"/>
  <c r="B9" i="63" s="1"/>
  <c r="A25" i="51"/>
  <c r="B18" i="63" s="1"/>
  <c r="A3" i="55"/>
  <c r="B56" i="63"/>
  <c r="W7" i="33"/>
  <c r="D67" i="40"/>
  <c r="E4" i="4"/>
  <c r="B21" i="55" s="1"/>
  <c r="B72" i="63" s="1"/>
  <c r="C4" i="4"/>
  <c r="G66" i="36"/>
  <c r="J18" i="36"/>
  <c r="AE8" i="1"/>
  <c r="AE7" i="1"/>
  <c r="AE6" i="1"/>
  <c r="W18" i="36"/>
  <c r="AC18" i="36"/>
  <c r="AG6" i="1"/>
  <c r="L20" i="6"/>
  <c r="B20" i="55"/>
  <c r="B70" i="63" s="1"/>
  <c r="E67" i="40"/>
  <c r="F65" i="40"/>
  <c r="F67" i="40" s="1"/>
  <c r="C45" i="9"/>
  <c r="H14" i="66"/>
  <c r="B7" i="66" s="1"/>
  <c r="C44" i="9"/>
  <c r="O40" i="9"/>
  <c r="O39" i="9"/>
  <c r="K29" i="9"/>
  <c r="K30" i="9"/>
  <c r="R6" i="54"/>
  <c r="B50" i="63" s="1"/>
  <c r="N76" i="9"/>
  <c r="C46" i="9"/>
  <c r="K33" i="9"/>
  <c r="K34" i="9" s="1"/>
  <c r="O41" i="9"/>
  <c r="I14" i="66"/>
  <c r="B8" i="66" s="1"/>
  <c r="R8" i="54"/>
  <c r="B54" i="63" s="1"/>
  <c r="F43" i="70"/>
  <c r="M29" i="70"/>
  <c r="F11" i="44"/>
  <c r="E9" i="67"/>
  <c r="J17" i="44"/>
  <c r="F39" i="44"/>
  <c r="N7" i="65"/>
  <c r="N6" i="65"/>
  <c r="F13" i="67"/>
  <c r="E12" i="67"/>
  <c r="F9" i="67"/>
  <c r="M29" i="44"/>
  <c r="F18" i="44"/>
  <c r="F10" i="44"/>
  <c r="C19" i="44"/>
  <c r="E11" i="67"/>
  <c r="F45" i="44"/>
  <c r="F43" i="15"/>
  <c r="M8" i="44"/>
  <c r="M31" i="44"/>
  <c r="L48" i="44"/>
  <c r="M8" i="15"/>
  <c r="B11" i="67"/>
  <c r="F15" i="44"/>
  <c r="M24" i="44"/>
  <c r="M24" i="15"/>
  <c r="F11" i="67"/>
  <c r="B8" i="67"/>
  <c r="M23" i="44"/>
  <c r="M28" i="15"/>
  <c r="M30" i="44"/>
  <c r="M23" i="15"/>
  <c r="B14" i="67"/>
  <c r="F8" i="44"/>
  <c r="E14" i="67"/>
  <c r="F12" i="67"/>
  <c r="F38" i="44"/>
  <c r="B12" i="67"/>
  <c r="N4" i="65"/>
  <c r="N3" i="65"/>
  <c r="F28" i="44"/>
  <c r="B9" i="67"/>
  <c r="E8" i="67"/>
  <c r="N5" i="65"/>
  <c r="F9" i="44"/>
  <c r="F8" i="67"/>
  <c r="F46" i="44"/>
  <c r="B10" i="67"/>
  <c r="F10" i="67"/>
  <c r="F40" i="44"/>
  <c r="E13" i="67"/>
  <c r="M25" i="44"/>
  <c r="F40" i="15"/>
  <c r="B13" i="67"/>
  <c r="M11" i="44"/>
  <c r="F37" i="44"/>
  <c r="F8" i="15"/>
  <c r="F13" i="15"/>
  <c r="M22" i="15"/>
  <c r="M26" i="44"/>
  <c r="F14" i="67"/>
  <c r="L49" i="44"/>
  <c r="F36" i="15"/>
  <c r="F26" i="15"/>
  <c r="M28" i="44"/>
  <c r="L47" i="15"/>
  <c r="F42" i="15"/>
  <c r="L48" i="15"/>
  <c r="E10" i="67"/>
  <c r="F43" i="44"/>
  <c r="M26" i="15"/>
  <c r="J36" i="15"/>
  <c r="M10" i="44"/>
  <c r="M29" i="15"/>
  <c r="K8" i="1" l="1"/>
  <c r="M8" i="1" s="1"/>
  <c r="O8" i="1" s="1"/>
  <c r="P8" i="1" s="1"/>
  <c r="D3" i="72"/>
  <c r="BL5" i="3"/>
  <c r="F70" i="70"/>
  <c r="M10" i="1"/>
  <c r="G3" i="46"/>
  <c r="C11" i="21"/>
  <c r="C11" i="72"/>
  <c r="C11" i="71"/>
  <c r="C13" i="39"/>
  <c r="C18" i="9"/>
  <c r="M43" i="9" s="1"/>
  <c r="U19" i="21"/>
  <c r="AA17" i="21"/>
  <c r="S42" i="21"/>
  <c r="U40" i="21"/>
  <c r="AC40" i="21"/>
  <c r="U39" i="21"/>
  <c r="AB32" i="21"/>
  <c r="W32" i="21"/>
  <c r="U43" i="21"/>
  <c r="AA36" i="21"/>
  <c r="AA38" i="21"/>
  <c r="AC34" i="21"/>
  <c r="F85" i="21"/>
  <c r="G85" i="21" s="1"/>
  <c r="J23" i="21"/>
  <c r="H23" i="21"/>
  <c r="F23" i="21"/>
  <c r="AA23" i="21" s="1"/>
  <c r="S21" i="21"/>
  <c r="W17" i="21"/>
  <c r="U17" i="21"/>
  <c r="F15" i="21"/>
  <c r="H15" i="21"/>
  <c r="F77" i="21"/>
  <c r="G77" i="21" s="1"/>
  <c r="J15" i="21"/>
  <c r="AC15" i="21" s="1"/>
  <c r="W8" i="21"/>
  <c r="S10" i="21"/>
  <c r="P75" i="15"/>
  <c r="U9" i="21"/>
  <c r="W10" i="21"/>
  <c r="AC21" i="39"/>
  <c r="AA19" i="39"/>
  <c r="AP10" i="1"/>
  <c r="G10" i="1"/>
  <c r="W33" i="39"/>
  <c r="F101" i="39"/>
  <c r="G101" i="39" s="1"/>
  <c r="H27" i="39"/>
  <c r="AB27" i="39" s="1"/>
  <c r="F27" i="39"/>
  <c r="J27" i="39"/>
  <c r="AC27" i="39" s="1"/>
  <c r="W34" i="39"/>
  <c r="W25" i="39"/>
  <c r="W16" i="39"/>
  <c r="AC37" i="39"/>
  <c r="W14" i="39"/>
  <c r="U27" i="39"/>
  <c r="U47" i="39"/>
  <c r="S45" i="39"/>
  <c r="AA44" i="39"/>
  <c r="W41" i="39"/>
  <c r="U41" i="39"/>
  <c r="AC44" i="39"/>
  <c r="AC31" i="39"/>
  <c r="S31" i="39"/>
  <c r="W29" i="39"/>
  <c r="AB29" i="39"/>
  <c r="S25" i="39"/>
  <c r="W23" i="39"/>
  <c r="U23" i="39"/>
  <c r="S23" i="39"/>
  <c r="AC47" i="39"/>
  <c r="B74" i="46"/>
  <c r="D12" i="11"/>
  <c r="C12" i="11" s="1"/>
  <c r="L16" i="4"/>
  <c r="K17" i="4" s="1"/>
  <c r="A22" i="51" s="1"/>
  <c r="B16" i="63" s="1"/>
  <c r="D58" i="21"/>
  <c r="E58" i="21" s="1"/>
  <c r="F58" i="21" s="1"/>
  <c r="G58" i="21" s="1"/>
  <c r="H58" i="21" s="1"/>
  <c r="I58" i="21" s="1"/>
  <c r="J58" i="21" s="1"/>
  <c r="K58" i="21" s="1"/>
  <c r="L58" i="21" s="1"/>
  <c r="M58" i="21" s="1"/>
  <c r="N58" i="21" s="1"/>
  <c r="O58" i="21" s="1"/>
  <c r="J7" i="21" s="1"/>
  <c r="F7" i="21"/>
  <c r="AA7" i="21" s="1"/>
  <c r="H7" i="21"/>
  <c r="AB7" i="21" s="1"/>
  <c r="D70" i="39"/>
  <c r="C72" i="39"/>
  <c r="BA5" i="3"/>
  <c r="E27" i="6" s="1"/>
  <c r="AZ570" i="3"/>
  <c r="K31" i="9"/>
  <c r="K32" i="9" s="1"/>
  <c r="R7" i="54"/>
  <c r="B52" i="63" s="1"/>
  <c r="G14" i="66"/>
  <c r="B6" i="66" s="1"/>
  <c r="N69" i="9"/>
  <c r="AZ558" i="3"/>
  <c r="F28" i="15"/>
  <c r="AB38" i="39"/>
  <c r="AC17" i="39"/>
  <c r="S29" i="39"/>
  <c r="AC38" i="39"/>
  <c r="AA21" i="39"/>
  <c r="AA23" i="40"/>
  <c r="S30" i="40"/>
  <c r="U35" i="40"/>
  <c r="U25" i="40"/>
  <c r="S35" i="40"/>
  <c r="W33" i="40"/>
  <c r="U25" i="33"/>
  <c r="AB34" i="33"/>
  <c r="S29" i="33"/>
  <c r="U36" i="33"/>
  <c r="W34" i="33"/>
  <c r="U27" i="34"/>
  <c r="W37" i="34"/>
  <c r="AA27" i="34"/>
  <c r="AA30" i="34"/>
  <c r="AA12" i="34"/>
  <c r="S32" i="34"/>
  <c r="W33" i="34"/>
  <c r="AA32" i="37"/>
  <c r="AB14" i="35"/>
  <c r="S23" i="35"/>
  <c r="F30" i="44"/>
  <c r="M20" i="44"/>
  <c r="F70" i="9"/>
  <c r="AC16" i="35"/>
  <c r="U11" i="37"/>
  <c r="S32" i="33"/>
  <c r="AB13" i="33"/>
  <c r="AC14" i="34"/>
  <c r="U32" i="34"/>
  <c r="S17" i="39"/>
  <c r="AB46" i="39"/>
  <c r="AA34" i="33"/>
  <c r="W32" i="40"/>
  <c r="W32" i="33"/>
  <c r="U29" i="33"/>
  <c r="AA14" i="34"/>
  <c r="U46" i="34"/>
  <c r="U39" i="39"/>
  <c r="S33" i="40"/>
  <c r="AC14" i="40"/>
  <c r="F71" i="9"/>
  <c r="F66" i="9"/>
  <c r="P72" i="9" s="1"/>
  <c r="S10" i="35"/>
  <c r="S27" i="37"/>
  <c r="AC41" i="34"/>
  <c r="U28" i="21"/>
  <c r="S45" i="21"/>
  <c r="AA27" i="33"/>
  <c r="W31" i="34"/>
  <c r="AB14" i="21"/>
  <c r="U46" i="21"/>
  <c r="AB13" i="21"/>
  <c r="AB40" i="37"/>
  <c r="W46" i="33"/>
  <c r="W35" i="35"/>
  <c r="S22" i="35"/>
  <c r="H16" i="1"/>
  <c r="E29" i="6"/>
  <c r="F30" i="6"/>
  <c r="H5" i="3"/>
  <c r="BF5" i="3"/>
  <c r="J9" i="33"/>
  <c r="H9" i="33"/>
  <c r="F9" i="33"/>
  <c r="AZ412" i="3"/>
  <c r="AZ429" i="3"/>
  <c r="AZ472" i="3"/>
  <c r="F9" i="36"/>
  <c r="H9" i="36"/>
  <c r="H24" i="36"/>
  <c r="G536" i="3"/>
  <c r="G524" i="3"/>
  <c r="G512" i="3"/>
  <c r="G489" i="3"/>
  <c r="G481" i="3"/>
  <c r="AZ404" i="3"/>
  <c r="AZ416" i="3"/>
  <c r="AZ421" i="3"/>
  <c r="AZ440" i="3"/>
  <c r="AZ464" i="3"/>
  <c r="AZ480" i="3"/>
  <c r="AZ368" i="3"/>
  <c r="AZ386" i="3"/>
  <c r="A30" i="64"/>
  <c r="A30" i="51"/>
  <c r="B22" i="63" s="1"/>
  <c r="AZ210" i="3"/>
  <c r="AZ214" i="3"/>
  <c r="AZ218" i="3"/>
  <c r="AZ230" i="3"/>
  <c r="AZ234" i="3"/>
  <c r="AZ248" i="3"/>
  <c r="AZ251" i="3"/>
  <c r="AZ264" i="3"/>
  <c r="AZ267" i="3"/>
  <c r="AZ271" i="3"/>
  <c r="AZ283" i="3"/>
  <c r="AZ287" i="3"/>
  <c r="AZ156" i="3"/>
  <c r="AZ159" i="3"/>
  <c r="AZ172" i="3"/>
  <c r="AZ175" i="3"/>
  <c r="AZ190" i="3"/>
  <c r="AZ198" i="3"/>
  <c r="AZ204" i="3"/>
  <c r="AZ26" i="3"/>
  <c r="AZ29" i="3"/>
  <c r="AZ36" i="3"/>
  <c r="AZ42" i="3"/>
  <c r="AZ45" i="3"/>
  <c r="AZ76" i="3"/>
  <c r="AZ80" i="3"/>
  <c r="AZ96" i="3"/>
  <c r="AZ100" i="3"/>
  <c r="AZ105" i="3"/>
  <c r="AZ61" i="3"/>
  <c r="AZ64" i="3"/>
  <c r="D1" i="57"/>
  <c r="E10" i="57" s="1"/>
  <c r="I21" i="57"/>
  <c r="B54" i="46"/>
  <c r="C27" i="40"/>
  <c r="S27" i="40"/>
  <c r="S21" i="34"/>
  <c r="B13" i="59"/>
  <c r="B12" i="59" s="1"/>
  <c r="S14" i="59"/>
  <c r="Q52" i="59"/>
  <c r="Q51" i="59"/>
  <c r="V14" i="59"/>
  <c r="F13" i="59"/>
  <c r="F12" i="59" s="1"/>
  <c r="B53" i="59"/>
  <c r="A26" i="64"/>
  <c r="F9" i="59"/>
  <c r="F8" i="59" s="1"/>
  <c r="F7" i="59" s="1"/>
  <c r="F6" i="59" s="1"/>
  <c r="V10" i="59"/>
  <c r="E5" i="59"/>
  <c r="U6" i="59"/>
  <c r="Y10" i="59"/>
  <c r="Z10" i="59" s="1"/>
  <c r="AB10" i="59"/>
  <c r="Y8" i="59"/>
  <c r="Z8" i="59" s="1"/>
  <c r="Y9" i="59"/>
  <c r="Z9" i="59" s="1"/>
  <c r="C10" i="59"/>
  <c r="AB8" i="59"/>
  <c r="AB9" i="59"/>
  <c r="X8" i="59"/>
  <c r="X7" i="59"/>
  <c r="AA7" i="59"/>
  <c r="Y15" i="59"/>
  <c r="Z15" i="59" s="1"/>
  <c r="F16" i="59"/>
  <c r="F17" i="59" s="1"/>
  <c r="F18" i="59" s="1"/>
  <c r="V18" i="59" s="1"/>
  <c r="X18" i="59"/>
  <c r="B20" i="59"/>
  <c r="B21" i="59" s="1"/>
  <c r="B22" i="59" s="1"/>
  <c r="S22" i="59" s="1"/>
  <c r="C20" i="59"/>
  <c r="AA19" i="59"/>
  <c r="AB22" i="59"/>
  <c r="Y23" i="59"/>
  <c r="Z23" i="59" s="1"/>
  <c r="E24" i="59"/>
  <c r="E25" i="59" s="1"/>
  <c r="E26" i="59" s="1"/>
  <c r="U26" i="59" s="1"/>
  <c r="F24" i="59"/>
  <c r="F25" i="59" s="1"/>
  <c r="F26" i="59" s="1"/>
  <c r="V26" i="59" s="1"/>
  <c r="T14" i="59"/>
  <c r="C13" i="59"/>
  <c r="E13" i="59"/>
  <c r="E12" i="59" s="1"/>
  <c r="O76" i="9"/>
  <c r="K76" i="9"/>
  <c r="K77" i="9" s="1"/>
  <c r="K79" i="9" s="1"/>
  <c r="K81" i="9" s="1"/>
  <c r="X10" i="59"/>
  <c r="X9" i="59"/>
  <c r="AA8" i="59"/>
  <c r="AA9" i="59"/>
  <c r="AA10" i="59"/>
  <c r="Y7" i="59"/>
  <c r="Z7" i="59" s="1"/>
  <c r="AB7" i="59"/>
  <c r="AB5" i="59"/>
  <c r="A28" i="64"/>
  <c r="X6" i="59"/>
  <c r="AA6" i="59"/>
  <c r="AA5" i="59"/>
  <c r="Y6" i="59"/>
  <c r="Z6" i="59" s="1"/>
  <c r="AB6" i="59"/>
  <c r="X5" i="59"/>
  <c r="Y5" i="59"/>
  <c r="Z5" i="59" s="1"/>
  <c r="E14" i="52"/>
  <c r="G30" i="6"/>
  <c r="G31" i="6" s="1"/>
  <c r="C30" i="44"/>
  <c r="C25" i="12"/>
  <c r="C15" i="43"/>
  <c r="C27" i="43"/>
  <c r="C31" i="43"/>
  <c r="C28" i="15"/>
  <c r="H1" i="65"/>
  <c r="Q16" i="1"/>
  <c r="F33" i="12" s="1"/>
  <c r="C34" i="12" s="1"/>
  <c r="D33" i="12" s="1"/>
  <c r="F31" i="6"/>
  <c r="H51" i="46"/>
  <c r="X7" i="46"/>
  <c r="E17" i="46"/>
  <c r="N17" i="46"/>
  <c r="O17" i="46"/>
  <c r="M17" i="46"/>
  <c r="L17" i="46"/>
  <c r="H22" i="46"/>
  <c r="Y11" i="46"/>
  <c r="Y13" i="46" s="1"/>
  <c r="H101" i="46"/>
  <c r="H102" i="46" s="1"/>
  <c r="G22" i="46"/>
  <c r="J22" i="46"/>
  <c r="F101" i="46"/>
  <c r="F106" i="46" s="1"/>
  <c r="D101" i="46"/>
  <c r="D106" i="46" s="1"/>
  <c r="E28" i="6"/>
  <c r="O7" i="1"/>
  <c r="P7" i="1" s="1"/>
  <c r="C15" i="12" s="1"/>
  <c r="O11" i="1"/>
  <c r="P11" i="1" s="1"/>
  <c r="O13" i="1"/>
  <c r="P13" i="1" s="1"/>
  <c r="O9" i="1"/>
  <c r="P9" i="1" s="1"/>
  <c r="E14" i="6"/>
  <c r="E15" i="6"/>
  <c r="E13" i="6"/>
  <c r="E12" i="6"/>
  <c r="E10" i="6"/>
  <c r="E11" i="6"/>
  <c r="O12" i="1"/>
  <c r="P12" i="1" s="1"/>
  <c r="AP7" i="1"/>
  <c r="G13" i="1"/>
  <c r="G65" i="40"/>
  <c r="E52" i="37"/>
  <c r="D46" i="36"/>
  <c r="AP16" i="1"/>
  <c r="F22" i="11" s="1"/>
  <c r="E48" i="35"/>
  <c r="D59" i="34"/>
  <c r="G6" i="1"/>
  <c r="G16" i="1" s="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L60" i="44"/>
  <c r="L59" i="44"/>
  <c r="C27" i="15"/>
  <c r="F50" i="15"/>
  <c r="L59" i="15"/>
  <c r="L58" i="15"/>
  <c r="C29" i="44"/>
  <c r="F70" i="15"/>
  <c r="M9" i="44"/>
  <c r="J8" i="44" s="1"/>
  <c r="I54" i="15"/>
  <c r="J57" i="15"/>
  <c r="J55" i="15" s="1"/>
  <c r="J58" i="15" s="1"/>
  <c r="Q51" i="15" s="1"/>
  <c r="J53" i="15"/>
  <c r="L56" i="15"/>
  <c r="E17" i="52"/>
  <c r="E11" i="52"/>
  <c r="E15" i="52"/>
  <c r="E13" i="52"/>
  <c r="B14" i="52"/>
  <c r="E8" i="52"/>
  <c r="E16" i="52"/>
  <c r="B5" i="52"/>
  <c r="B9" i="52"/>
  <c r="B16" i="52"/>
  <c r="B8" i="52"/>
  <c r="B13" i="52"/>
  <c r="E10" i="52"/>
  <c r="E21" i="52"/>
  <c r="C16" i="70"/>
  <c r="F38" i="15"/>
  <c r="F16" i="15"/>
  <c r="F37" i="15"/>
  <c r="I6" i="65"/>
  <c r="J5" i="65"/>
  <c r="J3" i="65"/>
  <c r="I7" i="65"/>
  <c r="J6" i="65"/>
  <c r="J4" i="65"/>
  <c r="C18" i="44"/>
  <c r="F9" i="15"/>
  <c r="M6" i="15"/>
  <c r="M27" i="15"/>
  <c r="M9" i="15"/>
  <c r="I3" i="65"/>
  <c r="J7" i="65"/>
  <c r="M19" i="44"/>
  <c r="F33" i="44"/>
  <c r="I5" i="65"/>
  <c r="I4" i="65"/>
  <c r="F7" i="15"/>
  <c r="J15" i="15"/>
  <c r="F6" i="15"/>
  <c r="F31" i="15" s="1"/>
  <c r="D18" i="9" l="1"/>
  <c r="M44" i="9" s="1"/>
  <c r="K15" i="1"/>
  <c r="L19" i="6"/>
  <c r="L27" i="6" s="1"/>
  <c r="J11" i="71"/>
  <c r="F11" i="71"/>
  <c r="H11" i="71"/>
  <c r="J11" i="21"/>
  <c r="F11" i="21"/>
  <c r="H11" i="21"/>
  <c r="O10" i="1"/>
  <c r="P10" i="1" s="1"/>
  <c r="H13" i="39"/>
  <c r="J13" i="39"/>
  <c r="F13" i="39"/>
  <c r="H11" i="72"/>
  <c r="F11" i="72"/>
  <c r="J11" i="72"/>
  <c r="U7" i="21"/>
  <c r="W23" i="21"/>
  <c r="AC23" i="21"/>
  <c r="S23" i="21"/>
  <c r="AB23" i="21"/>
  <c r="U23" i="21"/>
  <c r="AB15" i="21"/>
  <c r="U15" i="21"/>
  <c r="W15" i="21"/>
  <c r="S15" i="21"/>
  <c r="AA15" i="21"/>
  <c r="S7" i="21"/>
  <c r="F11" i="70"/>
  <c r="M11" i="70"/>
  <c r="J10" i="70" s="1"/>
  <c r="J5" i="70" s="1"/>
  <c r="G17" i="46"/>
  <c r="C16" i="46" s="1"/>
  <c r="W27" i="39"/>
  <c r="AA27" i="39"/>
  <c r="S27" i="39"/>
  <c r="AH13" i="46"/>
  <c r="I106" i="46"/>
  <c r="H103" i="46"/>
  <c r="AC7" i="21"/>
  <c r="W7" i="21"/>
  <c r="E70" i="39"/>
  <c r="D72" i="39"/>
  <c r="C6" i="15"/>
  <c r="M7" i="15"/>
  <c r="F49" i="15"/>
  <c r="C48" i="15" s="1"/>
  <c r="F64" i="15"/>
  <c r="F65" i="15"/>
  <c r="D20" i="59"/>
  <c r="C21" i="59"/>
  <c r="C9" i="59"/>
  <c r="D10" i="59"/>
  <c r="T10" i="59"/>
  <c r="F5" i="59"/>
  <c r="V6" i="59"/>
  <c r="N53" i="59"/>
  <c r="B52" i="59"/>
  <c r="AZ5" i="3"/>
  <c r="AB9" i="36"/>
  <c r="U9" i="36"/>
  <c r="AB9" i="33"/>
  <c r="U9" i="33"/>
  <c r="G5" i="3"/>
  <c r="B3" i="3" s="1"/>
  <c r="E481" i="3" s="1"/>
  <c r="M86" i="9"/>
  <c r="N86" i="9" s="1"/>
  <c r="M84" i="9"/>
  <c r="N84" i="9" s="1"/>
  <c r="M88" i="9"/>
  <c r="N88" i="9" s="1"/>
  <c r="M87" i="9"/>
  <c r="N87" i="9" s="1"/>
  <c r="M85" i="9"/>
  <c r="N85" i="9" s="1"/>
  <c r="M83" i="9"/>
  <c r="N83" i="9" s="1"/>
  <c r="N89" i="9" s="1"/>
  <c r="O89" i="9" s="1"/>
  <c r="C12" i="59"/>
  <c r="D12" i="59" s="1"/>
  <c r="D13" i="59"/>
  <c r="AB24" i="36"/>
  <c r="U24" i="36"/>
  <c r="AA9" i="36"/>
  <c r="S9" i="36"/>
  <c r="S9" i="33"/>
  <c r="AA9" i="33"/>
  <c r="AC9" i="33"/>
  <c r="W9" i="33"/>
  <c r="B5" i="59"/>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E30" i="6"/>
  <c r="E31" i="6" s="1"/>
  <c r="K23" i="6"/>
  <c r="K25" i="6"/>
  <c r="M25" i="6" s="1"/>
  <c r="I25" i="6" s="1"/>
  <c r="S25" i="6" s="1"/>
  <c r="K21"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C16" i="15"/>
  <c r="F58" i="15"/>
  <c r="E3" i="65"/>
  <c r="M17" i="15"/>
  <c r="AE9" i="1"/>
  <c r="E2" i="65"/>
  <c r="F41" i="15"/>
  <c r="S11" i="72" l="1"/>
  <c r="AA11" i="72"/>
  <c r="S13" i="39"/>
  <c r="AA13" i="39"/>
  <c r="AB13" i="39"/>
  <c r="U13" i="39"/>
  <c r="U11" i="21"/>
  <c r="AB11" i="21"/>
  <c r="W11" i="21"/>
  <c r="AC11" i="21"/>
  <c r="S11" i="71"/>
  <c r="AA11" i="71"/>
  <c r="W11" i="72"/>
  <c r="AC11" i="72"/>
  <c r="AB11" i="72"/>
  <c r="U11" i="72"/>
  <c r="AC13" i="39"/>
  <c r="W13" i="39"/>
  <c r="S11" i="21"/>
  <c r="AA11" i="21"/>
  <c r="U11" i="71"/>
  <c r="AB11" i="71"/>
  <c r="W11" i="71"/>
  <c r="AC11" i="71"/>
  <c r="J26" i="70"/>
  <c r="J24" i="70"/>
  <c r="J18" i="70"/>
  <c r="C52" i="70"/>
  <c r="C47" i="70" s="1"/>
  <c r="C10" i="70"/>
  <c r="C5" i="70" s="1"/>
  <c r="F68" i="15"/>
  <c r="O28" i="46"/>
  <c r="G20" i="46" s="1"/>
  <c r="M21" i="6"/>
  <c r="I21" i="6" s="1"/>
  <c r="S21" i="6" s="1"/>
  <c r="S8" i="1"/>
  <c r="M23" i="6"/>
  <c r="I23" i="6" s="1"/>
  <c r="S23" i="6" s="1"/>
  <c r="S10" i="1"/>
  <c r="M22" i="6"/>
  <c r="I22" i="6" s="1"/>
  <c r="S22" i="6" s="1"/>
  <c r="S9" i="1"/>
  <c r="M20" i="6"/>
  <c r="I20" i="6" s="1"/>
  <c r="S20" i="6" s="1"/>
  <c r="S7" i="1"/>
  <c r="S16" i="1" s="1"/>
  <c r="E524" i="3"/>
  <c r="E72" i="39"/>
  <c r="F70" i="39"/>
  <c r="E489" i="3"/>
  <c r="E536" i="3"/>
  <c r="N51" i="59"/>
  <c r="N52" i="59"/>
  <c r="C8" i="59"/>
  <c r="D9" i="59"/>
  <c r="J6" i="15"/>
  <c r="J5" i="15" s="1"/>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572"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12" i="3"/>
  <c r="E3" i="6"/>
  <c r="AY6" i="3"/>
  <c r="C22" i="59"/>
  <c r="D21" i="59"/>
  <c r="M28" i="46"/>
  <c r="N28" i="46"/>
  <c r="B40" i="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C17" i="70"/>
  <c r="C17" i="15"/>
  <c r="L52" i="44"/>
  <c r="C33" i="72" l="1"/>
  <c r="C33" i="21"/>
  <c r="C33" i="71"/>
  <c r="F24" i="15"/>
  <c r="C24" i="15" s="1"/>
  <c r="F24" i="70"/>
  <c r="C59" i="70"/>
  <c r="C65" i="70"/>
  <c r="C60" i="70"/>
  <c r="C38" i="70"/>
  <c r="C33" i="70"/>
  <c r="C32" i="70"/>
  <c r="H6" i="3"/>
  <c r="AC6" i="3"/>
  <c r="F21" i="43"/>
  <c r="C23" i="43" s="1"/>
  <c r="D21" i="43" s="1"/>
  <c r="F72" i="39"/>
  <c r="G70" i="39"/>
  <c r="J26" i="15"/>
  <c r="J29" i="15" s="1"/>
  <c r="J18" i="15"/>
  <c r="J24" i="15"/>
  <c r="T22" i="59"/>
  <c r="D22" i="59"/>
  <c r="D16" i="43"/>
  <c r="C16" i="43" s="1"/>
  <c r="D16" i="12"/>
  <c r="L38" i="9"/>
  <c r="B14" i="66" s="1"/>
  <c r="B1" i="66" s="1"/>
  <c r="D45" i="9"/>
  <c r="E6" i="6"/>
  <c r="D46" i="9"/>
  <c r="D44" i="9"/>
  <c r="D10" i="11"/>
  <c r="C21" i="4"/>
  <c r="O5" i="54" s="1"/>
  <c r="B45" i="63"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8" i="59"/>
  <c r="C7" i="59"/>
  <c r="F26" i="12"/>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C14" i="70"/>
  <c r="C14" i="15"/>
  <c r="C16" i="44"/>
  <c r="C40" i="39" l="1"/>
  <c r="T16" i="1"/>
  <c r="C18" i="70"/>
  <c r="C15" i="70"/>
  <c r="H40" i="39"/>
  <c r="F40" i="39"/>
  <c r="J40" i="39"/>
  <c r="J33" i="21"/>
  <c r="F33" i="21"/>
  <c r="H33" i="21"/>
  <c r="H33" i="71"/>
  <c r="F33" i="71"/>
  <c r="J33" i="71"/>
  <c r="J33" i="72"/>
  <c r="F33" i="72"/>
  <c r="H33" i="72"/>
  <c r="C24" i="70"/>
  <c r="E6" i="3"/>
  <c r="P14" i="1"/>
  <c r="P16" i="1" s="1"/>
  <c r="C13" i="12" s="1"/>
  <c r="C17" i="12" s="1"/>
  <c r="H70" i="39"/>
  <c r="G72" i="39"/>
  <c r="D19" i="12"/>
  <c r="C19" i="12" s="1"/>
  <c r="C16" i="12"/>
  <c r="C6" i="59"/>
  <c r="D7" i="59"/>
  <c r="C22" i="4"/>
  <c r="D21" i="6"/>
  <c r="D10" i="6"/>
  <c r="H21" i="6"/>
  <c r="D6" i="6"/>
  <c r="D14" i="6"/>
  <c r="D20" i="6"/>
  <c r="H23" i="6"/>
  <c r="F45" i="9"/>
  <c r="E68" i="39"/>
  <c r="D24" i="6"/>
  <c r="D22" i="6"/>
  <c r="D12" i="6"/>
  <c r="H25" i="6"/>
  <c r="D5" i="6"/>
  <c r="H22" i="6"/>
  <c r="H26" i="6"/>
  <c r="F46" i="9"/>
  <c r="E63" i="40"/>
  <c r="D19" i="6"/>
  <c r="D25" i="6"/>
  <c r="D13" i="6"/>
  <c r="H24" i="6"/>
  <c r="D23" i="6"/>
  <c r="R23" i="6" s="1"/>
  <c r="R10" i="1" s="1"/>
  <c r="D28" i="6"/>
  <c r="D8" i="6"/>
  <c r="E45" i="9"/>
  <c r="F44" i="9"/>
  <c r="K38" i="9"/>
  <c r="C14" i="66" s="1"/>
  <c r="B2" i="66" s="1"/>
  <c r="D26" i="6"/>
  <c r="D11" i="6"/>
  <c r="H20" i="6"/>
  <c r="D9" i="6"/>
  <c r="D29" i="6"/>
  <c r="D15" i="6"/>
  <c r="E44" i="9"/>
  <c r="E46" i="9"/>
  <c r="D22" i="12"/>
  <c r="C22" i="12" s="1"/>
  <c r="C20" i="12" s="1"/>
  <c r="D13" i="11"/>
  <c r="C13" i="11" s="1"/>
  <c r="C7" i="66"/>
  <c r="C8" i="66"/>
  <c r="C6" i="66"/>
  <c r="C15" i="15"/>
  <c r="C18" i="15"/>
  <c r="C17" i="44"/>
  <c r="C20" i="44"/>
  <c r="I27" i="6"/>
  <c r="S19" i="6"/>
  <c r="S27" i="6" s="1"/>
  <c r="H19" i="6"/>
  <c r="C14" i="12"/>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F35" i="70"/>
  <c r="M21" i="70"/>
  <c r="C19" i="70" l="1"/>
  <c r="C20" i="70" s="1"/>
  <c r="C26" i="70" s="1"/>
  <c r="R25" i="6"/>
  <c r="J20" i="70"/>
  <c r="F62" i="70"/>
  <c r="C61" i="70" s="1"/>
  <c r="C58" i="70" s="1"/>
  <c r="C34" i="70"/>
  <c r="C31" i="70" s="1"/>
  <c r="S33" i="72"/>
  <c r="AA33" i="72"/>
  <c r="R48" i="72" s="1"/>
  <c r="W33" i="71"/>
  <c r="AC33" i="71"/>
  <c r="V48" i="71" s="1"/>
  <c r="I48" i="71" s="1"/>
  <c r="I52" i="71" s="1"/>
  <c r="J52" i="71" s="1"/>
  <c r="U33" i="71"/>
  <c r="AB33" i="71"/>
  <c r="T48" i="71" s="1"/>
  <c r="G48" i="71" s="1"/>
  <c r="AA33" i="21"/>
  <c r="R48" i="21" s="1"/>
  <c r="S33" i="21"/>
  <c r="AC40" i="39"/>
  <c r="W40" i="39"/>
  <c r="AB40" i="39"/>
  <c r="U40" i="39"/>
  <c r="R26" i="6"/>
  <c r="U33" i="72"/>
  <c r="AB33" i="72"/>
  <c r="T48" i="72" s="1"/>
  <c r="G48" i="72" s="1"/>
  <c r="W33" i="72"/>
  <c r="AC33" i="72"/>
  <c r="V48" i="72" s="1"/>
  <c r="I48" i="72" s="1"/>
  <c r="I52" i="72" s="1"/>
  <c r="J52" i="72" s="1"/>
  <c r="S33" i="71"/>
  <c r="AA33" i="71"/>
  <c r="R48" i="71" s="1"/>
  <c r="U33" i="21"/>
  <c r="AB33" i="21"/>
  <c r="T48" i="21" s="1"/>
  <c r="G48" i="21" s="1"/>
  <c r="W33" i="21"/>
  <c r="AC33" i="21"/>
  <c r="V48" i="21" s="1"/>
  <c r="I48" i="21" s="1"/>
  <c r="AA40" i="39"/>
  <c r="S40" i="39"/>
  <c r="D30" i="6"/>
  <c r="D16" i="6"/>
  <c r="D27" i="6"/>
  <c r="D31" i="6" s="1"/>
  <c r="I6" i="6" s="1"/>
  <c r="I70" i="39"/>
  <c r="H72" i="39"/>
  <c r="R24" i="6"/>
  <c r="R20" i="6"/>
  <c r="R7" i="1" s="1"/>
  <c r="A6" i="64"/>
  <c r="A20" i="51"/>
  <c r="B15" i="63" s="1"/>
  <c r="A6" i="51"/>
  <c r="B7" i="63" s="1"/>
  <c r="A20" i="64"/>
  <c r="N5" i="54"/>
  <c r="B43" i="63" s="1"/>
  <c r="D7" i="66"/>
  <c r="D8" i="66"/>
  <c r="D6" i="66"/>
  <c r="R22" i="6"/>
  <c r="R9" i="1" s="1"/>
  <c r="R21" i="6"/>
  <c r="R8" i="1" s="1"/>
  <c r="T6" i="59"/>
  <c r="D6" i="59"/>
  <c r="M20" i="46" s="1"/>
  <c r="C19" i="46" s="1"/>
  <c r="C5" i="59"/>
  <c r="D5" i="59" s="1"/>
  <c r="I5" i="6"/>
  <c r="C19" i="15"/>
  <c r="C20" i="15" s="1"/>
  <c r="C26" i="15" s="1"/>
  <c r="C21" i="44"/>
  <c r="C18" i="12"/>
  <c r="C23" i="12" s="1"/>
  <c r="C22" i="44"/>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M21" i="15"/>
  <c r="F35" i="15"/>
  <c r="C23" i="70" l="1"/>
  <c r="C29" i="70" s="1"/>
  <c r="J19" i="70" s="1"/>
  <c r="J17" i="70" s="1"/>
  <c r="F62" i="15"/>
  <c r="C61" i="15" s="1"/>
  <c r="C34" i="15"/>
  <c r="J20" i="15"/>
  <c r="I52" i="21"/>
  <c r="J52" i="21" s="1"/>
  <c r="G52" i="21"/>
  <c r="H52" i="21" s="1"/>
  <c r="G53" i="21"/>
  <c r="H53" i="21" s="1"/>
  <c r="E48" i="71"/>
  <c r="R49" i="71"/>
  <c r="G52" i="72"/>
  <c r="H52" i="72" s="1"/>
  <c r="G53" i="72"/>
  <c r="H53" i="72" s="1"/>
  <c r="E48" i="21"/>
  <c r="R49" i="21"/>
  <c r="G53" i="71"/>
  <c r="H53" i="71" s="1"/>
  <c r="G52" i="71"/>
  <c r="H52" i="71" s="1"/>
  <c r="E48" i="72"/>
  <c r="R49" i="72"/>
  <c r="R27" i="6"/>
  <c r="R6" i="1"/>
  <c r="R16" i="1" s="1"/>
  <c r="I72" i="39"/>
  <c r="J70" i="39"/>
  <c r="C37" i="46"/>
  <c r="C33" i="46"/>
  <c r="C34" i="46"/>
  <c r="C36" i="46"/>
  <c r="T7" i="46"/>
  <c r="V7" i="46" s="1"/>
  <c r="T3" i="46"/>
  <c r="V3" i="46" s="1"/>
  <c r="C35" i="46"/>
  <c r="T16" i="46"/>
  <c r="V16" i="46" s="1"/>
  <c r="T14" i="46"/>
  <c r="V14" i="46" s="1"/>
  <c r="T12" i="46"/>
  <c r="V12" i="46" s="1"/>
  <c r="T13" i="46"/>
  <c r="V13" i="46" s="1"/>
  <c r="T10" i="46"/>
  <c r="V10" i="46" s="1"/>
  <c r="C39" i="46"/>
  <c r="T4" i="46"/>
  <c r="V4" i="46" s="1"/>
  <c r="T2" i="46"/>
  <c r="V2" i="46" s="1"/>
  <c r="T6" i="46"/>
  <c r="V6" i="46" s="1"/>
  <c r="T5" i="46"/>
  <c r="V5" i="46" s="1"/>
  <c r="C38" i="46"/>
  <c r="T9" i="46"/>
  <c r="V9" i="46" s="1"/>
  <c r="T15" i="46"/>
  <c r="V15" i="46" s="1"/>
  <c r="C29" i="46"/>
  <c r="T8" i="46"/>
  <c r="V8" i="46" s="1"/>
  <c r="T11" i="46"/>
  <c r="V11" i="46" s="1"/>
  <c r="C18" i="43"/>
  <c r="C19" i="43" s="1"/>
  <c r="C25" i="43" s="1"/>
  <c r="C24" i="43" s="1"/>
  <c r="C28" i="44"/>
  <c r="C31" i="44" s="1"/>
  <c r="C23" i="15"/>
  <c r="C29" i="15" s="1"/>
  <c r="C36" i="15" s="1"/>
  <c r="L67" i="40"/>
  <c r="M65" i="40"/>
  <c r="K48" i="35"/>
  <c r="L48" i="35" s="1"/>
  <c r="M48" i="35" s="1"/>
  <c r="N48" i="35" s="1"/>
  <c r="O48" i="35" s="1"/>
  <c r="J7" i="35"/>
  <c r="K52" i="37"/>
  <c r="J14" i="70" l="1"/>
  <c r="J22" i="70" s="1"/>
  <c r="C56" i="70"/>
  <c r="C63" i="70" s="1"/>
  <c r="C13" i="70"/>
  <c r="Q50" i="70"/>
  <c r="C36" i="70"/>
  <c r="I53" i="72"/>
  <c r="J53" i="72" s="1"/>
  <c r="E53" i="72"/>
  <c r="F53" i="72" s="1"/>
  <c r="E52" i="72"/>
  <c r="F52" i="72" s="1"/>
  <c r="E53" i="21"/>
  <c r="F53" i="21" s="1"/>
  <c r="E52" i="21"/>
  <c r="F52" i="21" s="1"/>
  <c r="I53" i="71"/>
  <c r="J53" i="71" s="1"/>
  <c r="E53" i="71"/>
  <c r="F53" i="71" s="1"/>
  <c r="E52" i="71"/>
  <c r="F52" i="71" s="1"/>
  <c r="C49" i="72"/>
  <c r="B3" i="72" s="1"/>
  <c r="C48" i="72"/>
  <c r="C48" i="21"/>
  <c r="C49" i="21"/>
  <c r="B3" i="21" s="1"/>
  <c r="C49" i="71"/>
  <c r="B3" i="71" s="1"/>
  <c r="C48" i="71"/>
  <c r="I53" i="21"/>
  <c r="J53" i="21" s="1"/>
  <c r="J35" i="70"/>
  <c r="J72" i="39"/>
  <c r="K70" i="39"/>
  <c r="E38" i="46"/>
  <c r="G38" i="46"/>
  <c r="I38" i="46" s="1"/>
  <c r="E36" i="46"/>
  <c r="G36" i="46"/>
  <c r="I36" i="46" s="1"/>
  <c r="E33" i="46"/>
  <c r="G33" i="46"/>
  <c r="I33" i="46" s="1"/>
  <c r="E29" i="46"/>
  <c r="C30" i="46"/>
  <c r="E30" i="46" s="1"/>
  <c r="C27" i="46" s="1"/>
  <c r="G39" i="46"/>
  <c r="I39" i="46" s="1"/>
  <c r="E39" i="46"/>
  <c r="E35" i="46"/>
  <c r="G35" i="46"/>
  <c r="I35" i="46" s="1"/>
  <c r="E34" i="46"/>
  <c r="G34" i="46"/>
  <c r="I34" i="46" s="1"/>
  <c r="G37" i="46"/>
  <c r="I37" i="46" s="1"/>
  <c r="E37" i="46"/>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N65" i="40"/>
  <c r="N67" i="40" s="1"/>
  <c r="M67" i="40"/>
  <c r="L52" i="37"/>
  <c r="F7" i="35"/>
  <c r="H7" i="35"/>
  <c r="F7" i="67"/>
  <c r="J13" i="70" l="1"/>
  <c r="J23" i="70" s="1"/>
  <c r="J16" i="70" s="1"/>
  <c r="J25" i="70" s="1"/>
  <c r="C37" i="70"/>
  <c r="C30" i="70" s="1"/>
  <c r="C39" i="70" s="1"/>
  <c r="Q71" i="70"/>
  <c r="C55" i="70"/>
  <c r="C64" i="70" s="1"/>
  <c r="C57" i="70" s="1"/>
  <c r="C66" i="70" s="1"/>
  <c r="C8" i="12"/>
  <c r="B2" i="21"/>
  <c r="C10" i="12" s="1"/>
  <c r="D8" i="12"/>
  <c r="B2" i="71"/>
  <c r="D10" i="12" s="1"/>
  <c r="B2" i="72"/>
  <c r="E10" i="12" s="1"/>
  <c r="E8" i="12"/>
  <c r="J22" i="15"/>
  <c r="J16" i="15" s="1"/>
  <c r="J25" i="15" s="1"/>
  <c r="K72" i="39"/>
  <c r="L70" i="39"/>
  <c r="E4" i="67"/>
  <c r="C26" i="46"/>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AA7" i="35"/>
  <c r="R38" i="35" s="1"/>
  <c r="S7" i="35"/>
  <c r="M52" i="37"/>
  <c r="J9" i="40"/>
  <c r="F9" i="40"/>
  <c r="H9" i="40"/>
  <c r="I42" i="35"/>
  <c r="J42" i="35" s="1"/>
  <c r="L51" i="70"/>
  <c r="E7" i="67"/>
  <c r="L51" i="15"/>
  <c r="Q68" i="70" l="1"/>
  <c r="Q70" i="70"/>
  <c r="Q69" i="70" s="1"/>
  <c r="J39" i="70"/>
  <c r="J40" i="70" s="1"/>
  <c r="L72" i="39"/>
  <c r="M70" i="39"/>
  <c r="E3" i="67"/>
  <c r="B2" i="46"/>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G42" i="35"/>
  <c r="H42" i="35" s="1"/>
  <c r="G43" i="35"/>
  <c r="H43" i="35" s="1"/>
  <c r="B7" i="67"/>
  <c r="M72" i="39" l="1"/>
  <c r="F9" i="39" s="1"/>
  <c r="N70" i="39"/>
  <c r="N72" i="39" s="1"/>
  <c r="J9" i="39"/>
  <c r="H9" i="39"/>
  <c r="B2" i="67"/>
  <c r="D4" i="46"/>
  <c r="B3" i="46"/>
  <c r="B4" i="46"/>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B3" i="15" l="1"/>
  <c r="F8" i="12" s="1"/>
  <c r="F10" i="12"/>
  <c r="U9" i="39"/>
  <c r="AB9" i="39"/>
  <c r="T49" i="39" s="1"/>
  <c r="G49" i="39" s="1"/>
  <c r="AC9" i="39"/>
  <c r="V49" i="39" s="1"/>
  <c r="I49" i="39" s="1"/>
  <c r="W9" i="39"/>
  <c r="AA9" i="39"/>
  <c r="R49" i="39" s="1"/>
  <c r="S9" i="39"/>
  <c r="B4" i="67"/>
  <c r="B3" i="67"/>
  <c r="W7" i="37"/>
  <c r="AC7" i="37"/>
  <c r="V42" i="37" s="1"/>
  <c r="I42" i="37" s="1"/>
  <c r="C45" i="40"/>
  <c r="C44" i="40"/>
  <c r="AB7" i="37"/>
  <c r="T42" i="37" s="1"/>
  <c r="G42" i="37" s="1"/>
  <c r="U7" i="37"/>
  <c r="E48" i="40"/>
  <c r="F48" i="40" s="1"/>
  <c r="E49" i="40"/>
  <c r="F49" i="40" s="1"/>
  <c r="E42" i="37"/>
  <c r="R43" i="37"/>
  <c r="G53" i="39" l="1"/>
  <c r="H53" i="39" s="1"/>
  <c r="G54" i="39"/>
  <c r="H54" i="39" s="1"/>
  <c r="R50" i="39"/>
  <c r="E49" i="39"/>
  <c r="I53" i="39"/>
  <c r="J53" i="39" s="1"/>
  <c r="I54" i="39"/>
  <c r="J54" i="39"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54" i="39" l="1"/>
  <c r="F54" i="39" s="1"/>
  <c r="E53" i="39"/>
  <c r="F53" i="39" s="1"/>
  <c r="C49" i="39"/>
  <c r="C50" i="39"/>
  <c r="B5" i="40"/>
  <c r="B4" i="40"/>
  <c r="B3" i="40"/>
  <c r="B61" i="39" l="1"/>
  <c r="F61" i="39" s="1"/>
  <c r="B59" i="39"/>
  <c r="F59" i="39" s="1"/>
  <c r="B67" i="39"/>
  <c r="F67" i="39" s="1"/>
  <c r="B65" i="39"/>
  <c r="F65" i="39" s="1"/>
  <c r="B60" i="39"/>
  <c r="F60" i="39" s="1"/>
  <c r="B63" i="39"/>
  <c r="F63" i="39" s="1"/>
  <c r="B62" i="39"/>
  <c r="F62" i="39" s="1"/>
  <c r="B64" i="39"/>
  <c r="F64" i="39" s="1"/>
  <c r="B66" i="39"/>
  <c r="F66" i="39" s="1"/>
  <c r="B58" i="39"/>
  <c r="F58" i="39" s="1"/>
  <c r="F68" i="39" l="1"/>
  <c r="B2" i="39" s="1"/>
  <c r="B3" i="39" s="1"/>
  <c r="C20" i="9"/>
  <c r="C19" i="9"/>
  <c r="B5" i="39" l="1"/>
  <c r="L43" i="9"/>
  <c r="B4" i="39"/>
  <c r="C21" i="9"/>
  <c r="AE10" i="1" l="1"/>
  <c r="F41" i="70"/>
  <c r="C40" i="70" l="1"/>
  <c r="F68" i="70"/>
  <c r="C67" i="70" s="1"/>
  <c r="J29" i="70"/>
  <c r="C46" i="70" l="1"/>
  <c r="C70" i="70"/>
  <c r="Q57" i="70"/>
  <c r="Q63" i="70" s="1"/>
  <c r="J42" i="70"/>
  <c r="J43" i="70" s="1"/>
  <c r="Q48" i="70"/>
  <c r="Q54" i="70" s="1"/>
  <c r="C43" i="70"/>
  <c r="Q66" i="70"/>
  <c r="Q76" i="70" s="1"/>
  <c r="B2" i="70"/>
  <c r="B3" i="70" l="1"/>
  <c r="G8" i="12" s="1"/>
  <c r="G10" i="12"/>
  <c r="M8" i="12" l="1"/>
  <c r="C6" i="12"/>
  <c r="C24" i="12" l="1"/>
  <c r="C29" i="12"/>
  <c r="C35" i="12" l="1"/>
  <c r="C33" i="12" s="1"/>
  <c r="C28" i="12"/>
  <c r="C26" i="12" s="1"/>
  <c r="C31" i="12" s="1"/>
  <c r="C30" i="12" s="1"/>
  <c r="C36" i="12" l="1"/>
  <c r="B2" i="12" s="1"/>
  <c r="B4" i="12" s="1"/>
  <c r="D19" i="9"/>
  <c r="D21" i="9"/>
  <c r="B3" i="12" l="1"/>
  <c r="B5" i="12"/>
  <c r="L44" i="9"/>
  <c r="D22" i="9"/>
  <c r="G19" i="9"/>
  <c r="G21" i="9"/>
  <c r="N43" i="9"/>
  <c r="D20" i="9"/>
  <c r="G22" i="9" l="1"/>
  <c r="C32" i="9"/>
  <c r="C42" i="9" s="1"/>
  <c r="G20" i="9"/>
  <c r="D27" i="9"/>
  <c r="C34" i="9" l="1"/>
  <c r="M38" i="9" s="1"/>
  <c r="K27" i="9" s="1"/>
  <c r="O43" i="9"/>
  <c r="C35" i="9"/>
  <c r="F42" i="9" s="1"/>
  <c r="C33" i="9"/>
  <c r="D42" i="9" s="1"/>
  <c r="Q5" i="54" s="1"/>
  <c r="B47" i="63" s="1"/>
  <c r="O38" i="9"/>
  <c r="K25" i="9" s="1"/>
  <c r="N38" i="9"/>
  <c r="K28" i="9" s="1"/>
  <c r="N68" i="9"/>
  <c r="D14" i="66"/>
  <c r="R5" i="54"/>
  <c r="B48" i="63" s="1"/>
  <c r="D63" i="9"/>
  <c r="K26" i="9" l="1"/>
  <c r="E42" i="9"/>
  <c r="P5" i="54" s="1"/>
  <c r="B46" i="63" s="1"/>
  <c r="C111" i="9"/>
  <c r="C104" i="9" s="1"/>
  <c r="C82" i="9"/>
  <c r="C81" i="9" s="1"/>
  <c r="C85" i="9" s="1"/>
  <c r="C86" i="9" s="1"/>
  <c r="D72" i="9" s="1"/>
  <c r="C103" i="9"/>
  <c r="C113" i="9" s="1"/>
  <c r="C96" i="9"/>
  <c r="C91" i="9" s="1"/>
  <c r="C90" i="9"/>
  <c r="D71" i="9"/>
  <c r="D66" i="9" s="1"/>
  <c r="N72" i="9" s="1"/>
  <c r="D70" i="9"/>
  <c r="D77" i="9"/>
  <c r="N75" i="9" s="1"/>
  <c r="B5" i="66"/>
  <c r="E14" i="66"/>
  <c r="F14" i="66"/>
  <c r="C97" i="9" l="1"/>
  <c r="C98" i="9" s="1"/>
  <c r="E98" i="9" s="1"/>
  <c r="E99" i="9" s="1"/>
  <c r="D5" i="66"/>
  <c r="C5" i="66"/>
  <c r="C114" i="9"/>
  <c r="E114" i="9" s="1"/>
  <c r="E115" i="9" s="1"/>
  <c r="C99" i="9" l="1"/>
  <c r="C115" i="9"/>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<sst xmlns="http://schemas.openxmlformats.org/spreadsheetml/2006/main" count="8315" uniqueCount="3128">
  <si>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</si>
  <si>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</si>
  <si>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</si>
  <si>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</si>
  <si>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</si>
  <si>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</si>
  <si>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</si>
  <si>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</si>
  <si>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</si>
  <si>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</si>
  <si>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</si>
  <si>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</si>
  <si>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</si>
  <si>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</si>
  <si>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</si>
  <si>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</si>
  <si>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</si>
  <si>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</si>
  <si>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</si>
  <si>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</si>
  <si>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</si>
  <si>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</si>
  <si>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</si>
  <si>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</si>
  <si>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</si>
  <si>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</si>
  <si>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</si>
  <si>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</si>
  <si>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</si>
  <si>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</si>
  <si>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</si>
  <si>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</si>
  <si>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</si>
  <si>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</si>
  <si>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</si>
  <si>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</si>
  <si>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</si>
  <si>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</si>
  <si>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</si>
  <si>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</si>
  <si>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</si>
  <si>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</si>
  <si>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</si>
  <si>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</si>
  <si>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</si>
  <si>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</si>
  <si>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</si>
  <si>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</si>
  <si>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</si>
  <si>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</si>
  <si>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</si>
  <si>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</si>
  <si>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</si>
  <si>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</si>
  <si>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</si>
  <si>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</si>
  <si>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</si>
  <si>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</si>
  <si>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</si>
  <si>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</si>
  <si>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</si>
  <si>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</si>
  <si>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</si>
  <si>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</si>
  <si>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</si>
  <si>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</si>
  <si>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</si>
  <si>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</si>
  <si>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</si>
  <si>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</si>
  <si>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</si>
  <si>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</si>
  <si>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</si>
  <si>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</si>
  <si>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</si>
  <si>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</si>
  <si>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</si>
  <si>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</si>
  <si>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</si>
  <si>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</si>
  <si>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</si>
  <si>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</si>
  <si>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</si>
  <si>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</si>
  <si>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</si>
  <si>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</si>
  <si>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</si>
  <si>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</si>
  <si>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</si>
  <si>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</si>
  <si>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</si>
  <si>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</si>
  <si>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</si>
  <si>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</si>
  <si>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</si>
  <si>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</si>
  <si>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</si>
  <si>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</si>
  <si>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</si>
  <si>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</si>
  <si>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</si>
  <si>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</si>
  <si>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</si>
  <si>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</si>
  <si>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</si>
  <si>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</si>
  <si>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</si>
  <si>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</si>
  <si>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</si>
  <si>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</si>
  <si>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</si>
  <si>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</si>
  <si>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</si>
  <si>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</si>
  <si>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</si>
  <si>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</si>
  <si>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</si>
  <si>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</si>
  <si>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</si>
  <si>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</si>
  <si>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</si>
  <si>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</si>
  <si>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</si>
  <si>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</si>
  <si>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</si>
  <si>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</si>
  <si>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</si>
  <si>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</si>
  <si>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</si>
  <si>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</si>
  <si>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</si>
  <si>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</si>
  <si>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</si>
  <si>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</si>
  <si>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</si>
  <si>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</si>
  <si>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</si>
  <si>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</si>
  <si>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</si>
  <si>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</si>
  <si>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</si>
  <si>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</si>
  <si>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</si>
  <si>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</si>
  <si>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</si>
  <si>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</si>
  <si>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</si>
  <si>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</si>
  <si>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</si>
  <si>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</si>
  <si>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</si>
  <si>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</si>
  <si>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</si>
  <si>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</si>
  <si>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</si>
  <si>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</si>
  <si>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</si>
  <si>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</si>
  <si>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</si>
  <si>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</si>
  <si>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</si>
  <si>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</si>
  <si>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</si>
  <si>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</si>
  <si>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</si>
  <si>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</si>
  <si>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</si>
  <si>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</si>
  <si>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</si>
  <si>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</si>
  <si>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</si>
  <si>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</si>
  <si>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</si>
  <si>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</si>
  <si>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</si>
  <si>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</si>
  <si>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</si>
  <si>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</si>
  <si>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</si>
  <si>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</si>
  <si>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</si>
  <si>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</si>
  <si>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</si>
  <si>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</si>
  <si>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</si>
  <si>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</si>
  <si>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</si>
  <si>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</si>
  <si>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</si>
  <si>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</si>
  <si>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</si>
  <si>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</si>
  <si>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</si>
  <si>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</si>
  <si>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</si>
  <si>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</si>
  <si>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</si>
  <si>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</si>
  <si>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</si>
  <si>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</si>
  <si>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</si>
  <si>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</si>
  <si>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</si>
  <si>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</si>
  <si>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</si>
  <si>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</si>
  <si>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</si>
  <si>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</si>
  <si>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</si>
  <si>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</si>
  <si>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</si>
  <si>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</si>
  <si>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</si>
  <si>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</si>
  <si>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</si>
  <si>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</si>
  <si>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</si>
  <si>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</si>
  <si>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</si>
  <si>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</si>
  <si>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</si>
  <si>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</si>
  <si>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</si>
  <si>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</si>
  <si>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</si>
  <si>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</si>
  <si>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</si>
  <si>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</si>
  <si>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</si>
  <si>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</si>
  <si>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</si>
  <si>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</si>
  <si>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</si>
  <si>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</si>
  <si>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</si>
  <si>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</si>
  <si>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</si>
  <si>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</si>
  <si>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</si>
  <si>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</si>
  <si>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</si>
  <si>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</si>
  <si>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</si>
  <si>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</si>
  <si>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</si>
  <si>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</si>
  <si>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</si>
  <si>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</si>
  <si>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</si>
  <si>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</si>
  <si>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</si>
  <si>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</si>
  <si>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</si>
  <si>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</si>
  <si>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</si>
  <si>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</si>
  <si>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</si>
  <si>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</si>
  <si>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</si>
  <si>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</si>
  <si>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</si>
  <si>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</si>
  <si>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</si>
  <si>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</si>
  <si>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</si>
  <si>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</si>
  <si>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</si>
  <si>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</si>
  <si>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</si>
  <si>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</si>
  <si>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</si>
  <si>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</si>
  <si>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</si>
  <si>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</si>
  <si>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</si>
  <si>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</si>
  <si>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</si>
  <si>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</si>
  <si>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</si>
  <si>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</si>
  <si>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</si>
  <si>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</si>
  <si>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</si>
  <si>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</si>
  <si>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</si>
  <si>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</si>
  <si>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</si>
  <si>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</si>
  <si>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</si>
  <si>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</si>
  <si>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</si>
  <si>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</si>
  <si>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</si>
  <si>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</si>
  <si>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</si>
  <si>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</si>
  <si>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</si>
  <si>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</si>
  <si>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</si>
  <si>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</si>
  <si>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</si>
  <si>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</si>
  <si>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</si>
  <si>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</si>
  <si>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</si>
  <si>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</si>
  <si>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</si>
  <si>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</si>
  <si>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</si>
  <si>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</si>
  <si>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</si>
  <si>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</si>
  <si>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</si>
  <si>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</si>
  <si>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</si>
  <si>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</si>
  <si>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</si>
  <si>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</si>
  <si>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</si>
  <si>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</si>
  <si>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</si>
  <si>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</si>
  <si>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</si>
  <si>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</si>
  <si>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</si>
  <si>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</si>
  <si>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</si>
  <si>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</si>
  <si>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</si>
  <si>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</si>
  <si>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</si>
  <si>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</si>
  <si>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</si>
  <si>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</si>
  <si>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</si>
  <si>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</si>
  <si>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</si>
  <si>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</si>
  <si>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</si>
  <si>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</si>
  <si>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</si>
  <si>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</si>
  <si>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</si>
  <si>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</si>
  <si>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</si>
  <si>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</si>
  <si>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</si>
  <si>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</si>
  <si>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</si>
  <si>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</si>
  <si>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</si>
  <si>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</si>
  <si>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</si>
  <si>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</si>
  <si>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</si>
  <si>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</si>
  <si>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</si>
  <si>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</si>
  <si>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</si>
  <si>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</si>
  <si>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</si>
  <si>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</si>
  <si>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</si>
  <si>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</si>
  <si>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</si>
  <si>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</si>
  <si>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</si>
  <si>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</si>
  <si>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</si>
  <si>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</si>
  <si>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</si>
  <si>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</si>
  <si>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</si>
  <si>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</si>
  <si>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</si>
  <si>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</si>
  <si>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</si>
  <si>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</si>
  <si>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</si>
  <si>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</si>
  <si>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</si>
  <si>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</si>
  <si>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</si>
  <si>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</si>
  <si>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</si>
  <si>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</si>
  <si>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</si>
  <si>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</si>
  <si>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</si>
  <si>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</si>
  <si>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</si>
  <si>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</si>
  <si>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</si>
  <si>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</si>
  <si>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</si>
  <si>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</si>
  <si>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</si>
  <si>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</si>
  <si>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</si>
  <si>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</si>
  <si>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</si>
  <si>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</si>
  <si>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</si>
  <si>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</si>
  <si>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</si>
  <si>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</si>
  <si>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</si>
  <si>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</si>
  <si>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</si>
  <si>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</si>
  <si>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</si>
  <si>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</si>
  <si>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</si>
  <si>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</si>
  <si>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</si>
  <si>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</si>
  <si>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</si>
  <si>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</si>
  <si>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</si>
  <si>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</si>
  <si>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</si>
  <si>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</si>
  <si>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</si>
  <si>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</si>
  <si>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</si>
  <si>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</si>
  <si>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</si>
  <si>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</si>
  <si>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</si>
  <si>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</si>
  <si>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</si>
  <si>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</si>
  <si>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</si>
  <si>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</si>
  <si>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</si>
  <si>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</si>
  <si>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</si>
  <si>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</si>
  <si>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</si>
  <si>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</si>
  <si>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</si>
  <si>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</si>
  <si>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</si>
  <si>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</si>
  <si>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</si>
  <si>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</si>
  <si>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</si>
  <si>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</si>
  <si>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</si>
  <si>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</si>
  <si>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</si>
  <si>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</si>
  <si>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</si>
  <si>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</si>
  <si>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</si>
  <si>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</si>
  <si>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</si>
  <si>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</si>
  <si>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</si>
  <si>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</si>
  <si>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</si>
  <si>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</si>
  <si>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</si>
  <si>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</si>
  <si>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</si>
  <si>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</si>
  <si>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</si>
  <si>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</si>
  <si>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</si>
  <si>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</si>
  <si>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</si>
  <si>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</si>
  <si>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</si>
  <si>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</si>
  <si>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</si>
  <si>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</si>
  <si>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</si>
  <si>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</si>
  <si>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</si>
  <si>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</si>
  <si>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</si>
  <si>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</si>
  <si>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</si>
  <si>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</si>
  <si>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</si>
  <si>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</si>
  <si>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</si>
  <si>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</si>
  <si>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</si>
  <si>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</si>
  <si>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</si>
  <si>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</si>
  <si>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</si>
  <si>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</si>
  <si>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</si>
  <si>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</si>
  <si>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</si>
  <si>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</si>
  <si>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</si>
  <si>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</si>
  <si>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</si>
  <si>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</si>
  <si>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</si>
  <si>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</si>
  <si>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</si>
  <si>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</si>
  <si>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</si>
  <si>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</si>
  <si>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</si>
  <si>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</si>
  <si>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</si>
  <si>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</si>
  <si>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</si>
  <si>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</si>
  <si>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</si>
  <si>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</si>
  <si>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</si>
  <si>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</si>
  <si>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</si>
  <si>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</si>
  <si>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</si>
  <si>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</si>
  <si>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</si>
  <si>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</si>
  <si>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</si>
  <si>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</si>
  <si>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</si>
  <si>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</si>
  <si>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</si>
  <si>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</si>
  <si>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</si>
  <si>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</si>
  <si>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</si>
  <si>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</si>
  <si>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</si>
  <si>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</si>
  <si>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</si>
  <si>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</si>
  <si>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</si>
  <si>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</si>
  <si>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</si>
  <si>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</si>
  <si>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</si>
  <si>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</si>
  <si>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</si>
  <si>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</si>
  <si>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</si>
  <si>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</si>
  <si>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</si>
  <si>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</si>
  <si>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</si>
  <si>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</si>
  <si>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</si>
  <si>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</si>
  <si>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</si>
  <si>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</si>
  <si>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</si>
  <si>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</si>
  <si>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</si>
  <si>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</si>
  <si>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</si>
  <si>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</si>
  <si>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</si>
  <si>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</si>
  <si>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</si>
  <si>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</si>
  <si>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</si>
  <si>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</si>
  <si>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</si>
  <si>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</si>
  <si>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</si>
  <si>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</si>
  <si>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</si>
  <si>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</si>
  <si>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</si>
  <si>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</si>
  <si>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</si>
  <si>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</si>
  <si>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</si>
  <si>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</si>
  <si>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</si>
  <si>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</si>
  <si>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</si>
  <si>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</si>
  <si>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</si>
  <si>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</si>
  <si>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</si>
  <si>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</si>
  <si>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</si>
  <si>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</si>
  <si>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</si>
  <si>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</si>
  <si>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</si>
  <si>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</si>
  <si>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</si>
  <si>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</si>
  <si>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</si>
  <si>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</si>
  <si>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</si>
  <si>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</si>
  <si>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</si>
  <si>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</si>
  <si>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</si>
  <si>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</si>
  <si>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</si>
  <si>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</si>
  <si>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</si>
  <si>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</si>
  <si>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</si>
  <si>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</si>
  <si>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</si>
  <si>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</si>
  <si>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</si>
  <si>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</si>
  <si>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</si>
  <si>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</si>
  <si>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</si>
  <si>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</si>
  <si>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</si>
  <si>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</si>
  <si>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</si>
  <si>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</si>
  <si>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</si>
  <si>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</si>
  <si>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</si>
  <si>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</si>
  <si>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</si>
  <si>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</si>
  <si>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</si>
  <si>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</si>
  <si>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</si>
  <si>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</si>
  <si>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</si>
  <si>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</si>
  <si>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</si>
  <si>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</si>
  <si>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</si>
  <si>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</si>
  <si>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</si>
  <si>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</si>
  <si>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</si>
  <si>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</si>
  <si>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</si>
  <si>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</si>
  <si>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</si>
  <si>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</si>
  <si>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</si>
  <si>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</si>
  <si>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</si>
  <si>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</si>
  <si>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</si>
  <si>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</si>
  <si>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</si>
  <si>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</si>
  <si>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</si>
  <si>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</si>
  <si>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</si>
  <si>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</si>
  <si>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</si>
  <si>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</si>
  <si>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</si>
  <si>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</si>
  <si>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</si>
  <si>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</si>
  <si>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</si>
  <si>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</si>
  <si>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</si>
  <si>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</si>
  <si>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</si>
  <si>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</si>
  <si>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</si>
  <si>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</si>
  <si>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</si>
  <si>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</si>
  <si>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</si>
  <si>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</si>
  <si>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</si>
  <si>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</si>
  <si>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</si>
  <si>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</si>
  <si>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</si>
  <si>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</si>
  <si>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</si>
  <si>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</si>
  <si>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</si>
  <si>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</si>
  <si>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</si>
  <si>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</si>
  <si>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</si>
  <si>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</si>
  <si>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</si>
  <si>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</si>
  <si>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</si>
  <si>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</si>
  <si>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</si>
  <si>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</si>
  <si>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</si>
  <si>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</si>
  <si>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</si>
  <si>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</si>
  <si>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</si>
  <si>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</si>
  <si>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</si>
  <si>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</si>
  <si>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</si>
  <si>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</si>
  <si>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</si>
  <si>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</si>
  <si>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</si>
  <si>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</si>
  <si>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</si>
  <si>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</si>
  <si>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</si>
  <si>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</si>
  <si>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</si>
  <si>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</si>
  <si>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</si>
  <si>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</si>
  <si>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</si>
  <si>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</si>
  <si>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</si>
  <si>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</si>
  <si>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</si>
  <si>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</si>
  <si>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</si>
  <si>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</si>
  <si>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</si>
  <si>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</si>
  <si>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</si>
  <si>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</si>
  <si>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</si>
  <si>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</si>
  <si>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</si>
  <si>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</si>
  <si>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</si>
  <si>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</si>
  <si>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</si>
  <si>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</si>
  <si>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</si>
  <si>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</si>
  <si>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</si>
  <si>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</si>
  <si>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</si>
  <si>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</si>
  <si>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</si>
  <si>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</si>
  <si>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</si>
  <si>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</si>
  <si>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</si>
  <si>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</si>
  <si>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</si>
  <si>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</si>
  <si>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</si>
  <si>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</si>
  <si>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</si>
  <si>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</si>
  <si>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</si>
  <si>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</si>
  <si>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</si>
  <si>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</si>
  <si>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</si>
  <si>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</si>
  <si>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</si>
  <si>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</si>
  <si>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</si>
  <si>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</si>
  <si>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</si>
  <si>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</si>
  <si>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</si>
  <si>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</si>
  <si>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</si>
  <si>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</si>
  <si>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</si>
  <si>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</si>
  <si>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</si>
  <si>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</si>
  <si>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</si>
  <si>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</si>
  <si>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</si>
  <si>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</si>
  <si>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</si>
  <si>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</si>
  <si>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</si>
  <si>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</si>
  <si>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</si>
  <si>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</si>
  <si>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</si>
  <si>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</si>
  <si>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</si>
  <si>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</si>
  <si>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</si>
  <si>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</si>
  <si>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</si>
  <si>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</si>
  <si>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</si>
  <si>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</si>
  <si>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</si>
  <si>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</si>
  <si>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</si>
  <si>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</si>
  <si>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</si>
  <si>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</si>
  <si>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</si>
  <si>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</si>
  <si>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</si>
  <si>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</si>
  <si>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</si>
  <si>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</si>
  <si>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</si>
  <si>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</si>
  <si>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</si>
  <si>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</si>
  <si>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</si>
  <si>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</si>
  <si>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</si>
  <si>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</si>
  <si>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</si>
  <si>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</si>
  <si>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</si>
  <si>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</si>
  <si>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</si>
  <si>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</si>
  <si>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</si>
  <si>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</si>
  <si>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</si>
  <si>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</si>
  <si>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</si>
  <si>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</si>
  <si>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</si>
  <si>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</si>
  <si>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</si>
  <si>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</si>
  <si>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</si>
  <si>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</si>
  <si>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</si>
  <si>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</si>
  <si>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</si>
  <si>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</si>
  <si>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</si>
  <si>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</si>
  <si>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</si>
  <si>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</si>
  <si>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</si>
  <si>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</si>
  <si>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</si>
  <si>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</si>
  <si>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</si>
  <si>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</si>
  <si>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</si>
  <si>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</si>
  <si>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</si>
  <si>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</si>
  <si>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</si>
  <si>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</si>
  <si>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</si>
  <si>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</si>
  <si>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</si>
  <si>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</si>
  <si>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</si>
  <si>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</si>
  <si>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</si>
  <si>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</si>
  <si>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</si>
  <si>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</si>
  <si>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</si>
  <si>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</si>
  <si>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</si>
  <si>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</si>
  <si>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</si>
  <si>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</si>
  <si>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</si>
  <si>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</si>
  <si>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</si>
  <si>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</si>
  <si>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</si>
  <si>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</si>
  <si>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</si>
  <si>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</si>
  <si>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</si>
  <si>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</si>
  <si>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</si>
  <si>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</si>
  <si>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</si>
  <si>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</si>
  <si>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</si>
  <si>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</si>
  <si>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</si>
  <si>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</si>
  <si>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</si>
  <si>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</si>
  <si>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</si>
  <si>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</si>
  <si>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</si>
  <si>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</si>
  <si>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</si>
  <si>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</si>
  <si>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</si>
  <si>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</si>
  <si>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</si>
  <si>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</si>
  <si>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</si>
  <si>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</si>
  <si>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</si>
  <si>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</si>
  <si>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</si>
  <si>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</si>
  <si>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</si>
  <si>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</si>
  <si>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</si>
  <si>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</si>
  <si>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</si>
  <si>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</si>
  <si>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</si>
  <si>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</si>
  <si>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</si>
  <si>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</si>
  <si>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</si>
  <si>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</si>
  <si>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</si>
  <si>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</si>
  <si>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</si>
  <si>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</si>
  <si>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</si>
  <si>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</si>
  <si>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</si>
  <si>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</si>
  <si>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</si>
  <si>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</si>
  <si>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</si>
  <si>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</si>
  <si>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</si>
  <si>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</si>
  <si>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</si>
  <si>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</si>
  <si>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</si>
  <si>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</si>
  <si>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</si>
  <si>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</si>
  <si>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</si>
  <si>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</si>
  <si>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</si>
  <si>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</si>
  <si>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</si>
  <si>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</si>
  <si>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</si>
  <si>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</si>
  <si>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</si>
  <si>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</si>
  <si>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</si>
  <si>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</si>
  <si>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</si>
  <si>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</si>
  <si>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</si>
  <si>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</si>
  <si>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</si>
  <si>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</si>
  <si>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</si>
  <si>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</si>
  <si>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</si>
  <si>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</si>
  <si>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</si>
  <si>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</si>
  <si>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</si>
  <si>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</si>
  <si>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</si>
  <si>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</si>
  <si>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</si>
  <si>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</si>
  <si>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</si>
  <si>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</si>
  <si>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</si>
  <si>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</si>
  <si>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</si>
  <si>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</si>
  <si>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</si>
  <si>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</si>
  <si>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</si>
  <si>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</si>
  <si>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</si>
  <si>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</si>
  <si>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</si>
  <si>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</si>
  <si>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</si>
  <si>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</si>
  <si>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</si>
  <si>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</si>
  <si>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</si>
  <si>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</si>
  <si>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</si>
  <si>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</si>
  <si>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</si>
  <si>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</si>
  <si>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</si>
  <si>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</si>
  <si>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</si>
  <si>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</si>
  <si>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</si>
  <si>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</si>
  <si>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</si>
  <si>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</si>
  <si>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</si>
  <si>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</si>
  <si>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</si>
  <si>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</si>
  <si>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</si>
  <si>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</si>
  <si>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</si>
  <si>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</si>
  <si>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</si>
  <si>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</si>
  <si>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</si>
  <si>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</si>
  <si>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</si>
  <si>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</si>
  <si>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</si>
  <si>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</si>
  <si>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</si>
  <si>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</si>
  <si>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</si>
  <si>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</si>
  <si>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</si>
  <si>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</si>
  <si>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</si>
  <si>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</si>
  <si>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</si>
  <si>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</si>
  <si>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</si>
  <si>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</si>
  <si>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</si>
  <si>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</si>
  <si>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</si>
  <si>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</si>
  <si>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</si>
  <si>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</si>
  <si>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</si>
  <si>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</si>
  <si>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</si>
  <si>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</si>
  <si>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</si>
  <si>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</si>
  <si>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</si>
  <si>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</si>
  <si>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</si>
  <si>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</si>
  <si>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</si>
  <si>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</si>
  <si>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</si>
  <si>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</si>
  <si>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</si>
  <si>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</si>
  <si>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</si>
  <si>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</si>
  <si>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</si>
  <si>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</si>
  <si>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</si>
  <si>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</si>
  <si>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</si>
  <si>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</si>
  <si>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</si>
  <si>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</si>
  <si>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</si>
  <si>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</si>
  <si>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</si>
  <si>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</si>
  <si>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</si>
  <si>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</si>
  <si>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</si>
  <si>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</si>
  <si>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</si>
  <si>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</si>
  <si>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</si>
  <si>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</si>
  <si>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</si>
  <si>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</si>
  <si>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</si>
  <si>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</si>
  <si>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</si>
  <si>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</si>
  <si>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</si>
  <si>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</si>
  <si>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</si>
  <si>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</si>
  <si>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</si>
  <si>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</si>
  <si>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</si>
  <si>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</si>
  <si>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</si>
  <si>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</si>
  <si>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</si>
  <si>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</si>
  <si>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</si>
  <si>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</si>
  <si>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</si>
  <si>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</si>
  <si>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</si>
  <si>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</si>
  <si>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</si>
  <si>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</si>
  <si>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</si>
  <si>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</si>
  <si>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</si>
  <si>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</si>
  <si>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</si>
  <si>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</si>
  <si>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</si>
  <si>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</si>
  <si>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</si>
  <si>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</si>
  <si>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</si>
  <si>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</si>
  <si>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</si>
  <si>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</si>
  <si>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</si>
  <si>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</si>
  <si>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</si>
  <si>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</si>
  <si>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</si>
  <si>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</si>
  <si>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</si>
  <si>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</si>
  <si>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</si>
  <si>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</si>
  <si>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</si>
  <si>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</si>
  <si>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</si>
  <si>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</si>
  <si>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</si>
  <si>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</si>
  <si>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</si>
  <si>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</si>
  <si>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</si>
  <si>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</si>
  <si>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</si>
  <si>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</si>
  <si>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</si>
  <si>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</si>
  <si>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</si>
  <si>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</si>
  <si>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</si>
  <si>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</si>
  <si>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</si>
  <si>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</si>
  <si>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</si>
  <si>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</si>
  <si>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</si>
  <si>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</si>
  <si>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</si>
  <si>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</si>
  <si>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</si>
  <si>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</si>
  <si>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</si>
  <si>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</si>
  <si>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</si>
  <si>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</si>
  <si>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</si>
  <si>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</si>
  <si>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</si>
  <si>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</si>
  <si>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</si>
  <si>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</si>
  <si>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</si>
  <si>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</si>
  <si>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</si>
  <si>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</si>
  <si>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</si>
  <si>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</si>
  <si>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</si>
  <si>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</si>
  <si>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</si>
  <si>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</si>
  <si>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</si>
  <si>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</si>
  <si>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</si>
  <si>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</si>
  <si>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</si>
  <si>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</si>
  <si>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</si>
  <si>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</si>
  <si>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</si>
  <si>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</si>
  <si>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</si>
  <si>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</si>
  <si>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</si>
  <si>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</si>
  <si>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</si>
  <si>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</si>
  <si>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</si>
  <si>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</si>
  <si>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</si>
  <si>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</si>
  <si>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</si>
  <si>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</si>
  <si>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</si>
  <si>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</si>
  <si>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</si>
  <si>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</si>
  <si>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</si>
  <si>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</si>
  <si>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</si>
  <si>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</si>
  <si>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</si>
  <si>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</si>
  <si>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</si>
  <si>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</si>
  <si>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</si>
  <si>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</si>
  <si>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</si>
  <si>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</si>
  <si>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</si>
  <si>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</si>
  <si>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</si>
  <si>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</si>
  <si>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</si>
  <si>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</si>
  <si>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</si>
  <si>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</si>
  <si>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</si>
  <si>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</si>
  <si>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</si>
  <si>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</si>
  <si>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</si>
  <si>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</si>
  <si>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</si>
  <si>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</si>
  <si>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</si>
  <si>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</si>
  <si>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</si>
  <si>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</si>
  <si>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</si>
  <si>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</si>
  <si>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</si>
  <si>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</si>
  <si>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</si>
  <si>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</si>
  <si>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</si>
  <si>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</si>
  <si>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</si>
  <si>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</si>
  <si>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</si>
  <si>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</si>
  <si>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</si>
  <si>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</si>
  <si>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</si>
  <si>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</si>
  <si>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</si>
  <si>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</si>
  <si>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</si>
  <si>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</si>
  <si>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</si>
  <si>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</si>
  <si>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</si>
  <si>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</si>
  <si>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</si>
  <si>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</si>
  <si>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</si>
  <si>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</si>
  <si>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</si>
  <si>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</si>
  <si>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</si>
  <si>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</si>
  <si>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</si>
  <si>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</si>
  <si>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</si>
  <si>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</si>
  <si>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</si>
  <si>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</si>
  <si>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</si>
  <si>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</si>
  <si>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</si>
  <si>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</si>
  <si>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</si>
  <si>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</si>
  <si>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</si>
  <si>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</si>
  <si>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</si>
  <si>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</si>
  <si>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</si>
  <si>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</si>
  <si>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</si>
  <si>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</si>
  <si>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</si>
  <si>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</si>
  <si>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</si>
  <si>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</si>
  <si>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</si>
  <si>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</si>
  <si>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</si>
  <si>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</si>
  <si>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</si>
  <si>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</si>
  <si>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</si>
  <si>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</si>
  <si>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</si>
  <si>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</si>
  <si>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</si>
  <si>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</si>
  <si>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</si>
  <si>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</si>
  <si>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</si>
  <si>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</si>
  <si>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</si>
  <si>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</si>
  <si>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</si>
  <si>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</si>
  <si>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</si>
  <si>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</si>
  <si>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</si>
  <si>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</si>
  <si>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</si>
  <si>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</si>
  <si>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</si>
  <si>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</si>
  <si>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</si>
  <si>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</si>
  <si>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</si>
  <si>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</si>
  <si>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</si>
  <si>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</si>
  <si>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</si>
  <si>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</si>
  <si>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</si>
  <si>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</si>
  <si>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</si>
  <si>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</si>
  <si>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</si>
  <si>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</si>
  <si>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</si>
  <si>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</si>
  <si>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</si>
  <si>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</si>
  <si>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</si>
  <si>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</si>
  <si>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</si>
  <si>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</si>
  <si>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</si>
  <si>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</si>
  <si>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</si>
  <si>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</si>
  <si>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</si>
  <si>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</si>
  <si>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</si>
  <si>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</si>
  <si>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</si>
  <si>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</si>
  <si>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</si>
  <si>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</si>
  <si>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</si>
  <si>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</si>
  <si>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</si>
  <si>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</si>
  <si>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</si>
  <si>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</si>
  <si>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</si>
  <si>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</si>
  <si>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</si>
  <si>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</si>
  <si>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</si>
  <si>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</si>
  <si>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</si>
  <si>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</si>
  <si>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</si>
  <si>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</si>
  <si>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</si>
  <si>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</si>
  <si>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</si>
  <si>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</si>
  <si>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</si>
  <si>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</si>
  <si>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</si>
  <si>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</si>
  <si>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</si>
  <si>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</si>
  <si>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</si>
  <si>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</si>
  <si>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</si>
  <si>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</si>
  <si>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</si>
  <si>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</si>
  <si>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</si>
  <si>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</si>
  <si>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</si>
  <si>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</si>
  <si>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</si>
  <si>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</si>
  <si>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</si>
  <si>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</si>
  <si>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</si>
  <si>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</si>
  <si>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</si>
  <si>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</si>
  <si>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</si>
  <si>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</si>
  <si>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</si>
  <si>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</si>
  <si>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</si>
  <si>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</si>
  <si>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</si>
  <si>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</si>
  <si>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</si>
  <si>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</si>
  <si>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</si>
  <si>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</si>
  <si>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</si>
  <si>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</si>
  <si>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</si>
  <si>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</si>
  <si>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</si>
  <si>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</si>
  <si>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</si>
  <si>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</si>
  <si>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</si>
  <si>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</si>
  <si>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</si>
  <si>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</si>
  <si>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</si>
  <si>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</si>
  <si>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</si>
  <si>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</si>
  <si>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</si>
  <si>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</si>
  <si>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</si>
  <si>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</si>
  <si>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</si>
  <si>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</si>
  <si>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</si>
  <si>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</si>
  <si>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</si>
  <si>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</si>
  <si>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</si>
  <si>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</si>
  <si>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</si>
  <si>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</si>
  <si>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</si>
  <si>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</si>
  <si>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</si>
  <si>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</si>
  <si>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</si>
  <si>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</si>
  <si>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</si>
  <si>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</si>
  <si>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</si>
  <si>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</si>
  <si>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</si>
  <si>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</si>
  <si>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</si>
  <si>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</si>
  <si>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</si>
  <si>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</si>
  <si>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</si>
  <si>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</si>
  <si>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</si>
  <si>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</si>
  <si>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</si>
  <si>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</si>
  <si>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</si>
  <si>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</si>
  <si>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</si>
  <si>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</si>
  <si>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</si>
  <si>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</si>
  <si>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</si>
  <si>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</si>
  <si>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</si>
  <si>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</si>
  <si>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</si>
  <si>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</si>
  <si>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</si>
  <si>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</si>
  <si>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</si>
  <si>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</si>
  <si>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</si>
  <si>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</si>
  <si>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</si>
  <si>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</si>
  <si>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</si>
  <si>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</si>
  <si>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</si>
  <si>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</si>
  <si>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</si>
  <si>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</si>
  <si>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</si>
  <si>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</si>
  <si>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</si>
  <si>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</si>
  <si>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</si>
  <si>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</si>
  <si>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</si>
  <si>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</si>
  <si>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</si>
  <si>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</si>
  <si>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</si>
  <si>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</si>
  <si>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</si>
  <si>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</si>
  <si>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</si>
  <si>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</si>
  <si>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</si>
  <si>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</si>
  <si>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</si>
  <si>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</si>
  <si>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</si>
  <si>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</si>
  <si>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</si>
  <si>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</si>
  <si>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</si>
  <si>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</si>
  <si>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</si>
  <si>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</si>
  <si>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</si>
  <si>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</si>
  <si>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</si>
  <si>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</si>
  <si>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</si>
  <si>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</si>
  <si>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</si>
  <si>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</si>
  <si>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</si>
  <si>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</si>
  <si>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</si>
  <si>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</si>
  <si>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</si>
  <si>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</si>
  <si>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</si>
  <si>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</si>
  <si>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</si>
  <si>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</si>
  <si>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</si>
  <si>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</si>
  <si>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</si>
  <si>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</si>
  <si>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</si>
  <si>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</si>
  <si>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</si>
  <si>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</si>
  <si>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</si>
  <si>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</si>
  <si>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</si>
  <si>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</si>
  <si>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</si>
  <si>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</si>
  <si>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</si>
  <si>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</si>
  <si>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</si>
  <si>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</si>
  <si>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</si>
  <si>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</si>
  <si>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</si>
  <si>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</si>
  <si>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</si>
  <si>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</si>
  <si>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</si>
  <si>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</si>
  <si>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</si>
  <si>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</si>
  <si>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</si>
  <si>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</si>
  <si>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</si>
  <si>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</si>
  <si>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</si>
  <si>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</si>
  <si>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</si>
  <si>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</si>
  <si>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</si>
  <si>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</si>
  <si>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</si>
  <si>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</si>
  <si>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</si>
  <si>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</si>
  <si>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</si>
  <si>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</si>
  <si>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</si>
  <si>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</si>
  <si>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</si>
  <si>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</si>
  <si>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</si>
  <si>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</si>
  <si>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</si>
  <si>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</si>
  <si>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</si>
  <si>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</si>
  <si>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</si>
  <si>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</si>
  <si>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</si>
  <si>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</si>
  <si>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</si>
  <si>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</si>
  <si>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</si>
  <si>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</si>
  <si>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</si>
  <si>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</si>
  <si>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</si>
  <si>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</si>
  <si>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</si>
  <si>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</si>
  <si>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</si>
  <si>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</si>
  <si>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</si>
  <si>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</si>
  <si>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</si>
  <si>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</si>
  <si>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</si>
  <si>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</si>
  <si>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</si>
  <si>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</si>
  <si>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</si>
  <si>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</si>
  <si>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</si>
  <si>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</si>
  <si>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</si>
  <si>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</si>
  <si>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</si>
  <si>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</si>
  <si>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</si>
  <si>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</si>
  <si>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</si>
  <si>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</si>
  <si>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</si>
  <si>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</si>
  <si>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</si>
  <si>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</si>
  <si>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</si>
  <si>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</si>
  <si>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</si>
  <si>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</si>
  <si>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</si>
  <si>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</si>
  <si>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</si>
  <si>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</si>
  <si>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</si>
  <si>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</si>
  <si>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</si>
  <si>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</si>
  <si>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</si>
  <si>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</si>
  <si>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</si>
  <si>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</si>
  <si>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</si>
  <si>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</si>
  <si>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</si>
  <si>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</si>
  <si>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</si>
  <si>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</si>
  <si>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</si>
  <si>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</si>
  <si>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</si>
  <si>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</si>
  <si>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</si>
  <si>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</si>
  <si>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</si>
  <si>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</si>
  <si>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</si>
  <si>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</si>
  <si>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</si>
  <si>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</si>
  <si>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</si>
  <si>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</si>
  <si>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</si>
  <si>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</si>
  <si>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</si>
  <si>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</si>
  <si>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</si>
  <si>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</si>
  <si>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</si>
  <si>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</si>
  <si>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</si>
  <si>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</si>
  <si>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</si>
  <si>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</si>
  <si>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</si>
  <si>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</si>
  <si>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</si>
  <si>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</si>
  <si>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</si>
  <si>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</si>
  <si>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</si>
  <si>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</si>
  <si>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</si>
  <si>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</si>
  <si>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</si>
  <si>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</si>
  <si>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</si>
  <si>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</si>
  <si>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</si>
  <si>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</si>
  <si>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</si>
  <si>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</si>
  <si>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</si>
  <si>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</si>
  <si>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</si>
  <si>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</si>
  <si>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</si>
  <si>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</si>
  <si>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</si>
  <si>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</si>
  <si>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</si>
  <si>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</si>
  <si>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</si>
  <si>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</si>
  <si>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</si>
  <si>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</si>
  <si>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</si>
  <si>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</si>
  <si>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</si>
  <si>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</si>
  <si>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</si>
  <si>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</si>
  <si>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</si>
  <si>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</si>
  <si>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</si>
  <si>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</si>
  <si>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</si>
  <si>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</si>
  <si>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</si>
  <si>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</si>
  <si>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</si>
  <si>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</si>
  <si>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</si>
  <si>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</si>
  <si>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</si>
  <si>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</si>
  <si>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</si>
  <si>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</si>
  <si>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</si>
  <si>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</si>
  <si>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</si>
  <si>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</si>
  <si>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</si>
  <si>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</si>
  <si>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</si>
  <si>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</si>
  <si>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</si>
  <si>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</si>
  <si>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</si>
  <si>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</si>
  <si>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</si>
  <si>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</si>
  <si>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</si>
  <si>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</si>
  <si>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</si>
  <si>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</si>
  <si>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</si>
  <si>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</si>
  <si>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</si>
  <si>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</si>
  <si>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</si>
  <si>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</si>
  <si>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</si>
  <si>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</si>
  <si>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</si>
  <si>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</si>
  <si>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</si>
  <si>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</si>
  <si>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</si>
  <si>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</si>
  <si>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</si>
  <si>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</si>
  <si>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</si>
  <si>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</si>
  <si>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</si>
  <si>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</si>
  <si>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</si>
  <si>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</si>
  <si>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</si>
  <si>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</si>
  <si>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</si>
  <si>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</si>
  <si>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</si>
  <si>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</si>
  <si>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</si>
  <si>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</si>
  <si>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</si>
  <si>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</si>
  <si>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</si>
  <si>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</si>
  <si>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</si>
  <si>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</si>
  <si>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</si>
  <si>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</si>
  <si>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</si>
  <si>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</si>
  <si>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</si>
  <si>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</si>
  <si>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</si>
  <si>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</si>
  <si>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</si>
  <si>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</si>
  <si>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</si>
  <si>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</si>
  <si>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</si>
  <si>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</si>
  <si>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</si>
  <si>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</si>
  <si>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</si>
  <si>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</si>
  <si>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</si>
  <si>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</si>
  <si>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</si>
  <si>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</si>
  <si>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</si>
  <si>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</si>
  <si>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</si>
  <si>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</si>
  <si>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</si>
  <si>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</si>
  <si>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</si>
  <si>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</si>
  <si>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</si>
  <si>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</si>
  <si>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</si>
  <si>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</si>
  <si>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</si>
  <si>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</si>
  <si>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</si>
  <si>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</si>
  <si>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</si>
  <si>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</si>
  <si>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</si>
  <si>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</si>
  <si>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</si>
  <si>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</si>
  <si>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</si>
  <si>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</si>
  <si>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</si>
  <si>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</si>
  <si>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</si>
  <si>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</si>
  <si>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</si>
  <si>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</si>
  <si>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</si>
  <si>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</si>
  <si>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</si>
  <si>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</si>
  <si>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</si>
  <si>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</si>
  <si>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</si>
  <si>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</si>
  <si>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</si>
  <si>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</si>
  <si>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</si>
  <si>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</si>
  <si>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</si>
  <si>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</si>
  <si>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</si>
  <si>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</si>
  <si>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</si>
  <si>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</si>
  <si>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</si>
  <si>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</si>
  <si>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</si>
  <si>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</si>
  <si>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</si>
  <si>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</si>
  <si>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</si>
  <si>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</si>
  <si>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</si>
  <si>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</si>
  <si>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</si>
  <si>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</si>
  <si>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</si>
  <si>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</si>
  <si>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</si>
  <si>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</si>
  <si>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</si>
  <si>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</si>
  <si>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</si>
  <si>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</si>
  <si>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</si>
  <si>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</si>
  <si>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</si>
  <si>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</si>
  <si>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</si>
  <si>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</si>
  <si>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</si>
  <si>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</si>
  <si>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</si>
  <si>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</si>
  <si>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</si>
  <si>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</si>
  <si>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</si>
  <si>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</si>
  <si>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</si>
  <si>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</si>
  <si>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</si>
  <si>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</si>
  <si>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</si>
  <si>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</si>
  <si>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</si>
  <si>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</si>
  <si>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</si>
  <si>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</si>
  <si>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</si>
  <si>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</si>
  <si>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</si>
  <si>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</si>
  <si>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</si>
  <si>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</si>
  <si>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</si>
  <si>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</si>
  <si>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</si>
  <si>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</si>
  <si>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</si>
  <si>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</si>
  <si>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</si>
  <si>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</si>
  <si>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</si>
  <si>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</si>
  <si>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</si>
  <si>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</si>
  <si>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</si>
  <si>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</si>
  <si>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</si>
  <si>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</si>
  <si>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</si>
  <si>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</si>
  <si>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</si>
  <si>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</si>
  <si>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</si>
  <si>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</si>
  <si>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</si>
  <si>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</si>
  <si>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</si>
  <si>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</si>
  <si>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</si>
  <si>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</si>
  <si>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</si>
  <si>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</si>
  <si>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</si>
  <si>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</si>
  <si>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</si>
  <si>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</si>
  <si>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</si>
  <si>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</si>
  <si>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</si>
  <si>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</si>
  <si>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</si>
  <si>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</si>
  <si>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</si>
  <si>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</si>
  <si>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</si>
  <si>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</si>
  <si>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</si>
  <si>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</si>
  <si>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</si>
  <si>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</si>
  <si>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</si>
  <si>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</si>
  <si>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</si>
  <si>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</si>
  <si>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</si>
  <si>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</si>
  <si>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</si>
  <si>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</si>
  <si>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</si>
  <si>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</si>
  <si>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</si>
  <si>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</si>
  <si>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</si>
  <si>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</si>
  <si>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</si>
  <si>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</si>
  <si>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</si>
  <si>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</si>
  <si>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</si>
  <si>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</si>
  <si>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</si>
  <si>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</si>
  <si>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</si>
  <si>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</si>
  <si>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</si>
  <si>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</si>
  <si>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</si>
  <si>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</si>
  <si>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</si>
  <si>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</si>
  <si>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</si>
  <si>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</si>
  <si>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</si>
  <si>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</si>
  <si>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</si>
  <si>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</si>
  <si>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</si>
  <si>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</si>
  <si>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</si>
  <si>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</si>
  <si>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</si>
  <si>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</si>
  <si>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</si>
  <si>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</si>
  <si>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</si>
  <si>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</si>
  <si>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</si>
  <si>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</si>
  <si>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</si>
  <si>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</si>
  <si>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</si>
  <si>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</si>
  <si>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</si>
  <si>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</si>
  <si>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</si>
  <si>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</si>
  <si>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</si>
  <si>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</si>
  <si>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</si>
  <si>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</si>
  <si>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</si>
  <si>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</si>
  <si>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</si>
  <si>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</si>
  <si>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</si>
  <si>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</si>
  <si>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</si>
  <si>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</si>
  <si>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</si>
  <si>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</si>
  <si>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</si>
  <si>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</si>
  <si>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</si>
  <si>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</si>
  <si>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</si>
  <si>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</si>
  <si>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</si>
  <si>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</si>
  <si>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</si>
  <si>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</si>
  <si>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</si>
  <si>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</si>
  <si>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</si>
  <si>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</si>
  <si>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</si>
  <si>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</si>
  <si>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</si>
  <si>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</si>
  <si>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</si>
  <si>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</si>
  <si>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</si>
  <si>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</si>
  <si>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</si>
  <si>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</si>
  <si>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</si>
  <si>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</si>
  <si>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</si>
  <si>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</si>
  <si>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</si>
  <si>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</si>
  <si>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</si>
  <si>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</si>
  <si>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</si>
  <si>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</si>
  <si>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</si>
  <si>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</si>
  <si>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</si>
  <si>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</si>
  <si>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</si>
  <si>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</si>
  <si>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</si>
  <si>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</si>
  <si>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</si>
  <si>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</si>
  <si>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</si>
  <si>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</si>
  <si>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</si>
  <si>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</si>
  <si>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</si>
  <si>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</si>
  <si>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</si>
  <si>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</si>
  <si>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</si>
  <si>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</si>
  <si>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</si>
  <si>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</si>
  <si>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</si>
  <si>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</si>
  <si>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</si>
  <si>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</si>
  <si>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</si>
  <si>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</si>
  <si>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</si>
  <si>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</si>
  <si>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</si>
  <si>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</si>
  <si>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</si>
  <si>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</si>
  <si>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</si>
  <si>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</si>
  <si>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</si>
  <si>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</si>
  <si>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</si>
  <si>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</si>
  <si>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</si>
  <si>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</si>
  <si>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</si>
  <si>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</si>
  <si>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</si>
  <si>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</si>
  <si>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</si>
  <si>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</si>
  <si>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</si>
  <si>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</si>
  <si>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</si>
  <si>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</si>
  <si>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</si>
  <si>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</si>
  <si>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</si>
  <si>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</si>
  <si>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</si>
  <si>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</si>
  <si>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</si>
  <si>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</si>
  <si>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</si>
  <si>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</si>
  <si>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</si>
  <si>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</si>
  <si>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</si>
  <si>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</si>
  <si>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</si>
  <si>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</si>
  <si>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</si>
  <si>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</si>
  <si>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</si>
  <si>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</si>
  <si>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</si>
  <si>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</si>
  <si>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</si>
  <si>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</si>
  <si>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</si>
  <si>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</si>
  <si>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</si>
  <si>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</si>
  <si>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</si>
  <si>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</si>
  <si>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</si>
  <si>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</si>
  <si>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</si>
  <si>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</si>
  <si>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</si>
  <si>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</si>
  <si>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</si>
  <si>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</si>
  <si>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</si>
  <si>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</si>
  <si>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</si>
  <si>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</si>
  <si>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</si>
  <si>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</si>
  <si>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</si>
  <si>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</si>
  <si>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</si>
  <si>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</si>
  <si>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</si>
  <si>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</si>
  <si>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</si>
  <si>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</si>
  <si>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</si>
  <si>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</si>
  <si>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</si>
  <si>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</si>
  <si>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</si>
  <si>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</si>
  <si>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</si>
  <si>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</si>
  <si>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</si>
  <si>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</si>
  <si>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</si>
  <si>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</si>
  <si>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</si>
  <si>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</si>
  <si>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</si>
  <si>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</si>
  <si>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</si>
  <si>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</si>
  <si>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</si>
  <si>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</si>
  <si>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</si>
  <si>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</si>
  <si>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</si>
  <si>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</si>
  <si>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</si>
  <si>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</si>
  <si>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</si>
  <si>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</si>
  <si>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</si>
  <si>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</si>
  <si>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</si>
  <si>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</si>
  <si>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</si>
  <si>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</si>
  <si>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</si>
  <si>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</si>
  <si>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</si>
  <si>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</si>
  <si>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</si>
  <si>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</si>
  <si>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</si>
  <si>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</si>
  <si>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</si>
  <si>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</si>
  <si>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</si>
  <si>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</si>
  <si>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</si>
  <si>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</si>
  <si>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</si>
  <si>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</si>
  <si>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</si>
  <si>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</si>
  <si>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</si>
  <si>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</si>
  <si>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</si>
  <si>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</si>
  <si>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</si>
  <si>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</si>
  <si>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</si>
  <si>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</si>
  <si>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</si>
  <si>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</si>
  <si>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</si>
  <si>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</si>
  <si>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</si>
  <si>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</si>
  <si>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</si>
  <si>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</si>
  <si>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</si>
  <si>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</si>
  <si>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</si>
  <si>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</si>
  <si>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</si>
  <si>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</si>
  <si>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</si>
  <si>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</si>
  <si>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</si>
  <si>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</si>
  <si>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</si>
  <si>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</si>
  <si>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</si>
  <si>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</si>
  <si>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</si>
  <si>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</si>
  <si>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</si>
  <si>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</si>
  <si>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</si>
  <si>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</si>
  <si>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</si>
  <si>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</si>
  <si>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</si>
  <si>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</si>
  <si>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</si>
  <si>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</si>
  <si>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</si>
  <si>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</si>
  <si>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</si>
  <si>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</si>
  <si>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</si>
  <si>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</si>
  <si>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</si>
  <si>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</si>
  <si>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</si>
  <si>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</si>
  <si>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</si>
  <si>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</si>
  <si>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</si>
  <si>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</si>
  <si>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</si>
  <si>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</si>
  <si>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</si>
  <si>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</si>
  <si>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</si>
  <si>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</si>
  <si>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</si>
  <si>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</si>
  <si>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</si>
  <si>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</si>
  <si>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</si>
  <si>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</si>
  <si>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</si>
  <si>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</si>
  <si>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</si>
  <si>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</si>
  <si>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</si>
  <si>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</si>
  <si>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</si>
  <si>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</si>
  <si>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</si>
  <si>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</si>
  <si>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</si>
  <si>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</si>
  <si>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</si>
  <si>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</si>
  <si>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</si>
  <si>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</si>
  <si>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</si>
  <si>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</si>
  <si>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</si>
  <si>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</si>
  <si>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</si>
  <si>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</si>
  <si>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</si>
  <si>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</si>
  <si>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</si>
  <si>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</si>
  <si>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</si>
  <si>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</si>
  <si>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</si>
  <si>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</si>
  <si>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</si>
  <si>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</si>
  <si>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</si>
  <si>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</si>
  <si>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</si>
  <si>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</si>
  <si>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</si>
  <si>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</si>
  <si>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</si>
  <si>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</si>
  <si>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</si>
  <si>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</si>
  <si>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</si>
  <si>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</si>
  <si>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</si>
  <si>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</si>
  <si>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</si>
  <si>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</si>
  <si>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</si>
  <si>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</si>
  <si>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</si>
  <si>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</si>
  <si>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</si>
  <si>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</si>
  <si>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</si>
  <si>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</si>
  <si>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</si>
  <si>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</si>
  <si>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</si>
  <si>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</si>
  <si>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</si>
  <si>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</si>
  <si>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</si>
  <si>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</si>
  <si>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</si>
  <si>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</si>
  <si>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</si>
  <si>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</si>
  <si>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</si>
  <si>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</si>
  <si>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</si>
  <si>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</si>
  <si>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</si>
  <si>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</si>
  <si>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</si>
  <si>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</si>
  <si>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</si>
  <si>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</si>
  <si>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</si>
  <si>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</si>
  <si>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</si>
  <si>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</si>
  <si>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</si>
  <si>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</si>
  <si>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</si>
  <si>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</si>
  <si>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</si>
  <si>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</si>
  <si>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</si>
  <si>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</si>
  <si>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</si>
  <si>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</si>
  <si>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</si>
  <si>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</si>
  <si>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</si>
  <si>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</si>
  <si>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</si>
  <si>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</si>
  <si>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</si>
  <si>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</si>
  <si>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</si>
  <si>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</si>
  <si>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</si>
  <si>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</si>
  <si>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</si>
  <si>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</si>
  <si>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</si>
  <si>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</si>
  <si>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</si>
  <si>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</si>
  <si>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</si>
  <si>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</si>
  <si>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</si>
  <si>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</si>
  <si>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</si>
  <si>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</si>
  <si>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</si>
  <si>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</si>
  <si>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</si>
  <si>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</si>
  <si>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</si>
  <si>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</si>
  <si>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</si>
  <si>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</si>
  <si>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</si>
  <si>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</si>
  <si>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</si>
  <si>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</si>
  <si>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</si>
  <si>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</si>
  <si>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</si>
  <si>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</si>
  <si>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</si>
  <si>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</si>
  <si>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</si>
  <si>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</si>
  <si>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</si>
  <si>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</si>
  <si>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</si>
  <si>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</si>
  <si>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</si>
  <si>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</si>
  <si>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</si>
  <si>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</si>
  <si>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</si>
  <si>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</si>
  <si>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</si>
  <si>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</si>
  <si>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</si>
  <si>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</si>
  <si>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</si>
  <si>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</si>
  <si>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</si>
  <si>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</si>
  <si>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</si>
  <si>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</si>
  <si>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</si>
  <si>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</si>
  <si>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</si>
  <si>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</si>
  <si>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</si>
  <si>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</si>
  <si>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</si>
  <si>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</si>
  <si>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</si>
  <si>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</si>
  <si>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</si>
  <si>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</si>
  <si>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</si>
  <si>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</si>
  <si>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</si>
  <si>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</si>
  <si>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</si>
  <si>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</si>
  <si>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</si>
  <si>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</si>
  <si>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</si>
  <si>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</si>
  <si>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</si>
  <si>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</si>
  <si>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</si>
  <si>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</si>
  <si>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</si>
  <si>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</si>
  <si>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</si>
  <si>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</si>
  <si>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</si>
  <si>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</si>
  <si>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</si>
  <si>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</si>
  <si>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</si>
  <si>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</si>
  <si>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</si>
  <si>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</si>
  <si>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</si>
  <si>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</si>
  <si>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</si>
  <si>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</si>
  <si>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</si>
  <si>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</si>
  <si>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</si>
  <si>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</si>
  <si>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</si>
  <si>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</si>
  <si>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</si>
  <si>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</si>
  <si>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</si>
  <si>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</si>
  <si>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</si>
  <si>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</si>
  <si>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</si>
  <si>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</si>
  <si>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</si>
  <si>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</si>
  <si>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</si>
  <si>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</si>
  <si>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</si>
  <si>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</si>
  <si>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</si>
  <si>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</si>
  <si>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</si>
  <si>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</si>
  <si>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</si>
  <si>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</si>
  <si>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</si>
  <si>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</si>
  <si>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</si>
  <si>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</si>
  <si>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</si>
  <si>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</si>
  <si>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</si>
  <si>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</si>
  <si>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</si>
  <si>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</si>
  <si>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</si>
  <si>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</si>
  <si>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</si>
  <si>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</si>
  <si>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</si>
  <si>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</si>
  <si>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</si>
  <si>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</si>
  <si>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</si>
  <si>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</si>
  <si>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</si>
  <si>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</si>
  <si>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</si>
  <si>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</si>
  <si>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</si>
  <si>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</si>
  <si>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</si>
  <si>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</si>
  <si>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</si>
  <si>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</si>
  <si>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</si>
  <si>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</si>
  <si>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</si>
  <si>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</si>
  <si>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</si>
  <si>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</si>
  <si>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</si>
  <si>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</si>
  <si>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</si>
  <si>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</si>
  <si>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</si>
  <si>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</si>
  <si>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</si>
  <si>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</si>
  <si>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</si>
  <si>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</si>
  <si>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</si>
  <si>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</si>
  <si>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</si>
  <si>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</si>
  <si>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</si>
  <si>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</si>
  <si>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</si>
  <si>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</si>
  <si>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</si>
  <si>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</si>
  <si>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</si>
  <si>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</si>
  <si>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</si>
  <si>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</si>
  <si>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</si>
  <si>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</si>
  <si>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</si>
  <si>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</si>
  <si>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</si>
  <si>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</si>
  <si>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</si>
  <si>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</si>
  <si>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</si>
  <si>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</si>
  <si>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</si>
  <si>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</si>
  <si>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</si>
  <si>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</si>
  <si>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</si>
  <si>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</si>
  <si>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</si>
  <si>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</si>
  <si>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</si>
  <si>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</si>
  <si>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</si>
  <si>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</si>
  <si>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</si>
  <si>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</si>
  <si>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</si>
  <si>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</si>
  <si>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</si>
  <si>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</si>
  <si>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</si>
  <si>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</si>
  <si>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</si>
  <si>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</si>
  <si>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</si>
  <si>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</si>
  <si>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</si>
  <si>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</si>
  <si>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</si>
  <si>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</si>
  <si>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</si>
  <si>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</si>
  <si>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</si>
  <si>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</si>
  <si>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</si>
  <si>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</si>
  <si>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</si>
  <si>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</si>
  <si>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</si>
  <si>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</si>
  <si>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</si>
  <si>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</si>
  <si>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</si>
  <si>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</si>
  <si>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</si>
  <si>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</si>
  <si>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</si>
  <si>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</si>
  <si>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</si>
  <si>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</si>
  <si>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</si>
  <si>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</si>
  <si>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</si>
  <si>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</si>
  <si>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</si>
  <si>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</si>
  <si>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</si>
  <si>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</si>
  <si>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</si>
  <si>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</si>
  <si>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</si>
  <si>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</si>
  <si>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</si>
  <si>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</si>
  <si>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</si>
  <si>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</si>
  <si>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</si>
  <si>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</si>
  <si>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</si>
  <si>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</si>
  <si>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</si>
  <si>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</si>
  <si>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</si>
  <si>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</si>
  <si>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</si>
  <si>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</si>
  <si>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</si>
  <si>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</si>
  <si>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</si>
  <si>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</si>
  <si>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</si>
  <si>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</si>
  <si>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</si>
  <si>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</si>
  <si>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</si>
  <si>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</si>
  <si>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</si>
  <si>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</si>
  <si>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</si>
  <si>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</si>
  <si>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</si>
  <si>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</si>
  <si>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</si>
  <si>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</si>
  <si>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</si>
  <si>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</si>
  <si>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</si>
  <si>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</si>
  <si>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</si>
  <si>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</si>
  <si>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</si>
  <si>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</si>
  <si>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</si>
  <si>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</si>
  <si>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</si>
  <si>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</si>
  <si>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</si>
  <si>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</si>
  <si>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</si>
  <si>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</si>
  <si>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</si>
  <si>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</si>
  <si>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</si>
  <si>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</si>
  <si>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</si>
  <si>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</si>
  <si>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</si>
  <si>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</si>
  <si>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</si>
  <si>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</si>
  <si>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</si>
  <si>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</si>
  <si>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</si>
  <si>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</si>
  <si>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</si>
  <si>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</si>
  <si>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</si>
  <si>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</si>
  <si>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</si>
  <si>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</si>
  <si>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</si>
  <si>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</si>
  <si>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</si>
  <si>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</si>
  <si>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</si>
  <si>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</si>
  <si>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</si>
  <si>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</si>
  <si>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</si>
  <si>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</si>
  <si>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</si>
  <si>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</si>
  <si>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</si>
  <si>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</si>
  <si>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</si>
  <si>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</si>
  <si>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</si>
  <si>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</si>
  <si>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</si>
  <si>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</si>
  <si>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</si>
  <si>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</si>
  <si>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</si>
  <si>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</si>
  <si>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</si>
  <si>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</si>
  <si>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</si>
  <si>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</si>
  <si>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</si>
  <si>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</si>
  <si>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</si>
  <si>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</si>
  <si>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</si>
  <si>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</si>
  <si>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</si>
  <si>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</si>
  <si>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</si>
  <si>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</si>
  <si>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</si>
  <si>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</si>
  <si>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</si>
  <si>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</si>
  <si>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</si>
  <si>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</si>
  <si>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</si>
  <si>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</si>
  <si>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</si>
  <si>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</si>
  <si>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</si>
  <si>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</si>
  <si>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</si>
  <si>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</si>
  <si>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</si>
  <si>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</si>
  <si>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</si>
  <si>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</si>
  <si>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</si>
  <si>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</si>
  <si>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</si>
  <si>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</si>
  <si>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</si>
  <si>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</si>
  <si>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</si>
  <si>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</si>
  <si>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</si>
  <si>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</si>
  <si>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</si>
  <si>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</si>
  <si>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</si>
  <si>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</si>
  <si>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</si>
  <si>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</si>
  <si>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</si>
  <si>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</si>
  <si>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</si>
  <si>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</si>
  <si>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</si>
  <si>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</si>
  <si>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</si>
  <si>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</si>
  <si>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</si>
  <si>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</si>
  <si>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</si>
  <si>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</si>
  <si>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</si>
  <si>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</si>
  <si>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</si>
  <si>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</si>
  <si>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</si>
  <si>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</si>
  <si>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</si>
  <si>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</si>
  <si>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</si>
  <si>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</si>
  <si>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</si>
  <si>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</si>
  <si>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</si>
  <si>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</si>
  <si>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</si>
  <si>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</si>
  <si>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</si>
  <si>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</si>
  <si>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</si>
  <si>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</si>
  <si>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</si>
  <si>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</si>
  <si>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</si>
  <si>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</si>
  <si>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</si>
  <si>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</si>
  <si>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</si>
  <si>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</si>
  <si>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</si>
  <si>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</si>
  <si>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</si>
  <si>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</si>
  <si>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</si>
  <si>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</si>
  <si>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</si>
  <si>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</si>
  <si>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</si>
  <si>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</si>
  <si>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</si>
  <si>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</si>
  <si>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</si>
  <si>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</si>
  <si>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</si>
  <si>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</si>
  <si>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</si>
  <si>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</si>
  <si>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</si>
  <si>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</si>
  <si>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</si>
  <si>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</si>
  <si>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</si>
  <si>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</si>
  <si>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</si>
  <si>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</si>
  <si>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</si>
  <si>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</si>
  <si>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</si>
  <si>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</si>
  <si>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</si>
  <si>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</si>
  <si>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</si>
  <si>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</si>
  <si>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</si>
  <si>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</si>
  <si>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</si>
  <si>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</si>
  <si>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</si>
  <si>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</si>
  <si>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</si>
  <si>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</si>
  <si>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</si>
  <si>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</si>
  <si>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</si>
  <si>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</si>
  <si>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</si>
  <si>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</si>
  <si>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</si>
  <si>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</si>
  <si>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</si>
  <si>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</si>
  <si>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</si>
  <si>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</si>
  <si>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</si>
  <si>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</si>
  <si>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</si>
  <si>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</si>
  <si>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</si>
  <si>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</si>
  <si>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</si>
  <si>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</si>
  <si>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</si>
  <si>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</si>
  <si>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</si>
  <si>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</si>
  <si>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</si>
  <si>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</si>
  <si>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</si>
  <si>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</si>
  <si>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</si>
  <si>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</si>
  <si>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</si>
  <si>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</si>
  <si>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</si>
  <si>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</si>
  <si>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</si>
  <si>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</si>
  <si>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</si>
  <si>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</si>
  <si>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</si>
  <si>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</si>
  <si>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</si>
  <si>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</si>
  <si>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</si>
  <si>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</si>
  <si>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</si>
  <si>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</si>
  <si>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</si>
  <si>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</si>
  <si>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</si>
  <si>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</si>
  <si>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</si>
  <si>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</si>
  <si>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</si>
  <si>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</si>
  <si>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</si>
  <si>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</si>
  <si>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</si>
  <si>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</si>
  <si>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</si>
  <si>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</si>
  <si>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</si>
  <si>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</si>
  <si>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</si>
  <si>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</si>
  <si>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</si>
  <si>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</si>
  <si>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</si>
  <si>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</si>
  <si>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</si>
  <si>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</si>
  <si>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</si>
  <si>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</si>
  <si>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</si>
  <si>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</si>
  <si>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</si>
  <si>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</si>
  <si>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</si>
  <si>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</si>
  <si>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</si>
  <si>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</si>
  <si>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</si>
  <si>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</si>
  <si>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</si>
  <si>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</si>
  <si>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</si>
  <si>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</si>
  <si>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</si>
  <si>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</si>
  <si>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</si>
  <si>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</si>
  <si>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</si>
  <si>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</si>
  <si>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</si>
  <si>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</si>
  <si>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</si>
  <si>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</si>
  <si>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普通住宅用房</t>
    <phoneticPr fontId="3"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</si>
  <si>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3" type="noConversion"/>
  </si>
  <si>
    <t>洋房</t>
    <phoneticPr fontId="3"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</si>
  <si>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3" type="noConversion"/>
  </si>
  <si>
    <t>叠拼</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</si>
  <si>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普通住宅</t>
    </r>
    <phoneticPr fontId="3" type="noConversion"/>
  </si>
  <si>
    <t>底商</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</si>
  <si>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洋房</t>
    </r>
    <phoneticPr fontId="3" type="noConversion"/>
  </si>
  <si>
    <t>地下车库用房</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</si>
  <si>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叠拼</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</si>
  <si>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底商</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</si>
  <si>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地下车库</t>
    </r>
    <phoneticPr fontId="3" type="noConversion"/>
  </si>
  <si>
    <t>否</t>
  </si>
  <si>
    <t>地上</t>
  </si>
  <si>
    <t>普通住宅</t>
  </si>
  <si>
    <t>洋房</t>
  </si>
  <si>
    <t>叠拼</t>
  </si>
  <si>
    <t>商业</t>
  </si>
  <si>
    <t>底商</t>
  </si>
  <si>
    <t>地下</t>
  </si>
  <si>
    <t>车库</t>
  </si>
  <si>
    <t>地下车库用房</t>
  </si>
  <si>
    <t>收益法-底商</t>
  </si>
  <si>
    <t>收益法-地下车库</t>
  </si>
  <si>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</si>
  <si>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</si>
  <si>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</si>
  <si>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</si>
  <si>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</si>
  <si>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t>较一致</t>
    <phoneticPr fontId="21" type="noConversion"/>
  </si>
  <si>
    <t>单面临街</t>
  </si>
  <si>
    <t>比较法-住宅、综合</t>
  </si>
  <si>
    <t>剩余法-待开发</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</si>
  <si>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</si>
  <si>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</si>
  <si>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地块名称</t>
  </si>
  <si>
    <t>用地性质</t>
  </si>
  <si>
    <t>建设用地面积(㎡)</t>
  </si>
  <si>
    <t>规划建筑面积(㎡)</t>
  </si>
  <si>
    <t>截止日期</t>
  </si>
  <si>
    <t>起始价(万元)</t>
  </si>
  <si>
    <t>成交价(万元)</t>
  </si>
  <si>
    <t>成交楼面价(元/㎡)</t>
  </si>
  <si>
    <t>溢价率</t>
  </si>
  <si>
    <t>受让单位</t>
  </si>
  <si>
    <t>土地星级</t>
  </si>
  <si>
    <t>益民道以北、金星道以南、八干渠以西</t>
    <phoneticPr fontId="227" type="noConversion"/>
  </si>
  <si>
    <t>综合用地(含住宅)</t>
  </si>
  <si>
    <t>≥1.3,≤2</t>
  </si>
  <si>
    <t>2018-12-28</t>
  </si>
  <si>
    <t>廊坊市康城科创房地产开发股份有限公司</t>
  </si>
  <si>
    <t>0星</t>
  </si>
  <si>
    <t>益民道以北、金星道以南、八干渠以西</t>
  </si>
  <si>
    <t>≥1.3,≤2.2</t>
  </si>
  <si>
    <t>祥云北道以南,艺术大道以北,经九路以东</t>
  </si>
  <si>
    <t>住宅用地</t>
  </si>
  <si>
    <t>2018-08-10</t>
  </si>
  <si>
    <t>河北中航盈科房地产置业有限公司</t>
  </si>
  <si>
    <t>3星</t>
  </si>
  <si>
    <t>南龙道以北、常青路以东、银河南路西侧</t>
  </si>
  <si>
    <t>≥1.3且≤2.5</t>
  </si>
  <si>
    <t>2017-12-27</t>
  </si>
  <si>
    <t>廊坊市中投置地房地产开发有限公司</t>
  </si>
  <si>
    <t>4星</t>
  </si>
  <si>
    <t>汇源道以北、建设路以西、六干渠以南</t>
  </si>
  <si>
    <t>≥1.3且≤1.8</t>
  </si>
  <si>
    <t>2017-10-31</t>
  </si>
  <si>
    <t>荣盛房地产发展股份有限公司</t>
  </si>
  <si>
    <t>东安路以东、规划东华南路以西</t>
  </si>
  <si>
    <t>≥1.2,≤1.85</t>
  </si>
  <si>
    <t>2017-06-07</t>
  </si>
  <si>
    <t>廊坊市金桥房地产开发有限公司</t>
  </si>
  <si>
    <t>六干渠以南、建设路以东</t>
  </si>
  <si>
    <t>2017-04-13</t>
  </si>
  <si>
    <t>廊坊市金海房地产开发有限公司</t>
  </si>
  <si>
    <t>2星</t>
  </si>
  <si>
    <t>八干渠以西、东安路以东、规划金光道东延线以南、俪水嘉园小区以北</t>
  </si>
  <si>
    <t>≥1.3且≤2.2</t>
  </si>
  <si>
    <t>2017-01-23</t>
  </si>
  <si>
    <t>廊坊市通轩房地产开发有限公司</t>
  </si>
  <si>
    <t>广阳道以北、中心血站以西</t>
  </si>
  <si>
    <t>廊坊市百年房地产开发有限公司</t>
  </si>
  <si>
    <t>新开路以东、金星道以南</t>
  </si>
  <si>
    <t>≥1.3且≤2.3</t>
  </si>
  <si>
    <t>2017-01-06</t>
  </si>
  <si>
    <t>廊坊市域泰府房地产开发有限公司</t>
  </si>
  <si>
    <t>5星</t>
  </si>
  <si>
    <t>银河北路以西,金光道以北,现状大中广场北侧</t>
  </si>
  <si>
    <t>2016-12-16</t>
  </si>
  <si>
    <t>廊坊市大中房地产开发有限公司</t>
  </si>
  <si>
    <t>新华路以西、解放道以北、建国道以南、文明路以东</t>
  </si>
  <si>
    <t>1.3-3.9</t>
  </si>
  <si>
    <t>2016-10-10</t>
  </si>
  <si>
    <t>廊坊市凯创房地产开发有限公司</t>
  </si>
  <si>
    <t>汇源道西延线以北,裕华路西侧</t>
  </si>
  <si>
    <t>1.2-1.8</t>
  </si>
  <si>
    <t>和平路以西,春阳路以东,尚都公馆小区以北</t>
  </si>
  <si>
    <t>1.3-2.2</t>
  </si>
  <si>
    <t>廊坊市昌德紫悦房地产开发有限公司</t>
  </si>
  <si>
    <t>八干渠以西,光明东道以北,原食品一厂</t>
  </si>
  <si>
    <t>廊坊瑞昌房地产开发有限公司</t>
  </si>
  <si>
    <t>汇源道西延线以北,裕华路东侧</t>
  </si>
  <si>
    <t>新开路以东,新源道以北</t>
  </si>
  <si>
    <t>住宅1.3-2.2;商服1.3-3.5</t>
  </si>
  <si>
    <t>廊坊市金盛达房地产开发有限公司</t>
  </si>
  <si>
    <t>汇源道以南,裕华路以东</t>
  </si>
  <si>
    <t>住宅1.3-2.0;商服1.3-3.0</t>
  </si>
  <si>
    <t>2016-09-14</t>
  </si>
  <si>
    <t>廊坊新奥房地产开发有限公司</t>
  </si>
  <si>
    <t>汇源道以南,丰盛路以东</t>
  </si>
  <si>
    <t>廊坊市万象房地产开发有限公司</t>
  </si>
  <si>
    <t>云鹏道以南,金运路以西</t>
  </si>
  <si>
    <t>≥1.5且≤2</t>
  </si>
  <si>
    <t>2016-06-29</t>
  </si>
  <si>
    <t>廊坊市远景房地产开发有限公司</t>
  </si>
  <si>
    <t>北凤道以北,丰盛路以西,经九路以东,祥云南道以南</t>
  </si>
  <si>
    <t>大于或等于1.3并且小于或等于2</t>
  </si>
  <si>
    <t>2016-03-03</t>
  </si>
  <si>
    <t>廊坊惠佳房地产开发有限公司</t>
  </si>
  <si>
    <r>
      <rPr>
        <sz val="11"/>
        <color theme="9" tint="-0.249977111117893"/>
        <rFont val="仿宋_GB2312"/>
        <family val="3"/>
        <charset val="134"/>
      </rPr>
      <t>估价对象名称</t>
    </r>
    <phoneticPr fontId="3" type="noConversion"/>
  </si>
  <si>
    <t>正常</t>
  </si>
  <si>
    <t>住宅、商业</t>
  </si>
  <si>
    <t>一般</t>
  </si>
  <si>
    <t>较好</t>
  </si>
  <si>
    <t>七通</t>
  </si>
  <si>
    <t>友谊路</t>
  </si>
  <si>
    <t>次干道</t>
  </si>
  <si>
    <t>三通</t>
  </si>
  <si>
    <t>70、40</t>
  </si>
  <si>
    <t>有运通花园、益民家园等住宅项目，较好</t>
  </si>
  <si>
    <t>有10、18、20等公交</t>
  </si>
  <si>
    <t>益民道</t>
  </si>
  <si>
    <t>孔雀城、四季家园等</t>
  </si>
  <si>
    <t>31、32、38等公交</t>
  </si>
  <si>
    <t>祥云大道</t>
  </si>
  <si>
    <t>花栖左岸等</t>
  </si>
  <si>
    <t>8路</t>
  </si>
  <si>
    <t>汇源道</t>
  </si>
  <si>
    <t>住宅、商业</t>
    <phoneticPr fontId="26" type="noConversion"/>
  </si>
  <si>
    <t>高速路</t>
  </si>
  <si>
    <t>快速路</t>
  </si>
  <si>
    <t>主干道</t>
  </si>
  <si>
    <t>支路</t>
  </si>
  <si>
    <t>商业繁华度</t>
  </si>
  <si>
    <t>办公集聚程度</t>
  </si>
  <si>
    <t>较好</t>
    <phoneticPr fontId="26" type="noConversion"/>
  </si>
  <si>
    <t>瑞泽家园</t>
    <phoneticPr fontId="3" type="noConversion"/>
  </si>
  <si>
    <t>60-70（含）</t>
  </si>
  <si>
    <t>住宅</t>
    <phoneticPr fontId="21" type="noConversion"/>
  </si>
  <si>
    <t>——</t>
    <phoneticPr fontId="21" type="noConversion"/>
  </si>
  <si>
    <t>押一</t>
  </si>
  <si>
    <t>钢混</t>
  </si>
  <si>
    <t>土地（套用方法）</t>
  </si>
  <si>
    <t>按租金收入计税</t>
  </si>
  <si>
    <t>自定义</t>
  </si>
  <si>
    <t>鸿坤·理想城</t>
    <phoneticPr fontId="3" type="noConversion"/>
  </si>
  <si>
    <t>荣盛·阿尔卡迪亚廊坊花语城</t>
    <phoneticPr fontId="3" type="noConversion"/>
  </si>
  <si>
    <t>——</t>
    <phoneticPr fontId="21" type="noConversion"/>
  </si>
  <si>
    <t>钢混</t>
    <phoneticPr fontId="21" type="noConversion"/>
  </si>
  <si>
    <t>一般</t>
    <phoneticPr fontId="21" type="noConversion"/>
  </si>
  <si>
    <t>毛坯</t>
  </si>
  <si>
    <t>毛坯</t>
    <phoneticPr fontId="21" type="noConversion"/>
  </si>
  <si>
    <t>专业</t>
    <phoneticPr fontId="21" type="noConversion"/>
  </si>
  <si>
    <t>七通</t>
    <phoneticPr fontId="21" type="noConversion"/>
  </si>
  <si>
    <t>精装修</t>
  </si>
  <si>
    <t>精装修</t>
    <phoneticPr fontId="21" type="noConversion"/>
  </si>
  <si>
    <t>高层板楼</t>
  </si>
  <si>
    <t>高层板楼</t>
    <phoneticPr fontId="21" type="noConversion"/>
  </si>
  <si>
    <t>物业管理</t>
  </si>
  <si>
    <t>估价对象周边居住用地比例、居住小区规模和社区发展完善程度，综合评价居住社区成熟度一般</t>
  </si>
  <si>
    <t>估价对象周边道路状况、公共交通通达情况、停车便捷程度，综合评价交通便捷度较好</t>
  </si>
  <si>
    <t>估价对象所在区域公共配套设施齐备情况</t>
  </si>
  <si>
    <t>估价对象所在区域基础设施水平</t>
  </si>
  <si>
    <t>区域自然环境：；人文环境；综合评价环境状况一般</t>
  </si>
  <si>
    <t>洋房</t>
    <phoneticPr fontId="21" type="noConversion"/>
  </si>
  <si>
    <t>高层板楼</t>
    <phoneticPr fontId="227" type="noConversion"/>
  </si>
  <si>
    <t>叠拼</t>
    <phoneticPr fontId="227" type="noConversion"/>
  </si>
  <si>
    <t>叠拼</t>
    <phoneticPr fontId="21" type="noConversion"/>
  </si>
  <si>
    <t>金银湾</t>
    <phoneticPr fontId="3" type="noConversion"/>
  </si>
  <si>
    <t>好</t>
  </si>
  <si>
    <t>新城·昕樾</t>
    <phoneticPr fontId="3" type="noConversion"/>
  </si>
  <si>
    <t>估价对象周边居住用地比例、居住小区规模和社区发展完善程度，综合评价居住社区成熟度好</t>
    <phoneticPr fontId="227" type="noConversion"/>
  </si>
  <si>
    <t>估价对象周边道路状况、公共交通通达情况、停车便捷程度，综合评价交通便捷度好</t>
    <phoneticPr fontId="227" type="noConversion"/>
  </si>
  <si>
    <t>区域自然环境：；人文环境；综合评价环境状况好</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</si>
</sst>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0" fontId="144" fillId="6" borderId="0" xfId="0" applyFont="1" applyFill="1" applyAlignment="1"/>
    <xf numFmtId="0" fontId="0" fillId="6" borderId="0" xfId="0" applyFill="1" applyAlignment="1"/>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143" fillId="2" borderId="11" xfId="0"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5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26</xdr:row>
      <xdr:rowOff>76200</xdr:rowOff>
    </xdr:from>
    <xdr:to>
      <xdr:col>7</xdr:col>
      <xdr:colOff>427490</xdr:colOff>
      <xdr:row>35</xdr:row>
      <xdr:rowOff>18864</xdr:rowOff>
    </xdr:to>
    <xdr:pic>
      <xdr:nvPicPr>
        <xdr:cNvPr id="3" name="图片 2"/>
        <xdr:cNvPicPr>
          <a:picLocks noChangeAspect="1"/>
        </xdr:cNvPicPr>
      </xdr:nvPicPr>
      <xdr:blipFill>
        <a:blip xmlns:r="http://schemas.openxmlformats.org/officeDocument/2006/relationships" r:embed="rId1"/>
        <a:stretch>
          <a:fillRect/>
        </a:stretch>
      </xdr:blipFill>
      <xdr:spPr>
        <a:xfrm>
          <a:off x="104775" y="4533900"/>
          <a:ext cx="9085715" cy="1485714"/>
        </a:xfrm>
        <a:prstGeom prst="rect">
          <a:avLst/>
        </a:prstGeom>
      </xdr:spPr>
    </xdr:pic>
    <xdr:clientData/>
  </xdr:twoCellAnchor>
  <xdr:twoCellAnchor editAs="oneCell">
    <xdr:from>
      <xdr:col>0</xdr:col>
      <xdr:colOff>0</xdr:colOff>
      <xdr:row>35</xdr:row>
      <xdr:rowOff>47625</xdr:rowOff>
    </xdr:from>
    <xdr:to>
      <xdr:col>7</xdr:col>
      <xdr:colOff>589382</xdr:colOff>
      <xdr:row>44</xdr:row>
      <xdr:rowOff>47432</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48375"/>
          <a:ext cx="9352382" cy="1542857"/>
        </a:xfrm>
        <a:prstGeom prst="rect">
          <a:avLst/>
        </a:prstGeom>
      </xdr:spPr>
    </xdr:pic>
    <xdr:clientData/>
  </xdr:twoCellAnchor>
  <xdr:twoCellAnchor editAs="oneCell">
    <xdr:from>
      <xdr:col>0</xdr:col>
      <xdr:colOff>19050</xdr:colOff>
      <xdr:row>44</xdr:row>
      <xdr:rowOff>19050</xdr:rowOff>
    </xdr:from>
    <xdr:to>
      <xdr:col>7</xdr:col>
      <xdr:colOff>675098</xdr:colOff>
      <xdr:row>52</xdr:row>
      <xdr:rowOff>133164</xdr:rowOff>
    </xdr:to>
    <xdr:pic>
      <xdr:nvPicPr>
        <xdr:cNvPr id="5" name="图片 4"/>
        <xdr:cNvPicPr>
          <a:picLocks noChangeAspect="1"/>
        </xdr:cNvPicPr>
      </xdr:nvPicPr>
      <xdr:blipFill>
        <a:blip xmlns:r="http://schemas.openxmlformats.org/officeDocument/2006/relationships" r:embed="rId3"/>
        <a:stretch>
          <a:fillRect/>
        </a:stretch>
      </xdr:blipFill>
      <xdr:spPr>
        <a:xfrm>
          <a:off x="19050" y="7562850"/>
          <a:ext cx="9419048" cy="14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38100</xdr:rowOff>
    </xdr:from>
    <xdr:to>
      <xdr:col>16</xdr:col>
      <xdr:colOff>333375</xdr:colOff>
      <xdr:row>35</xdr:row>
      <xdr:rowOff>47625</xdr:rowOff>
    </xdr:to>
    <xdr:pic>
      <xdr:nvPicPr>
        <xdr:cNvPr id="2" name="图片 1" descr="C:\Documents and Settings\Administrator\Application Data\Tencent\Users\2416965547\QQ\WinTemp\RichOle\R9BPM~3FL{XSRRA8M81~(2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8100"/>
          <a:ext cx="11153775" cy="601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66;&#22346;&#22823;&#38271;&#20141;&#35810;&#20215;/&#22823;&#38271;&#2014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收益法-底商"/>
      <sheetName val="酒店收入计算"/>
      <sheetName val="成本逼近法"/>
      <sheetName val="收益法-地下车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
          <cell r="A2" t="str">
            <v>益民道以北、金星道以南、八干渠以西</v>
          </cell>
        </row>
        <row r="5">
          <cell r="A5" t="str">
            <v>祥云北道以南,艺术大道以北,经九路以东</v>
          </cell>
        </row>
        <row r="9">
          <cell r="A9" t="str">
            <v>汇源道以北、建设路以西、六干渠以南</v>
          </cell>
        </row>
      </sheetData>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2615</v>
      </c>
      <c r="B1" s="2846" t="s">
        <v>2712</v>
      </c>
    </row>
    <row r="2" spans="1:55" s="2850" customFormat="1" ht="15" thickTop="1">
      <c r="A2" s="2848" t="s">
        <v>2619</v>
      </c>
      <c r="B2" s="2849" t="str">
        <f>'预评函-封皮'!B37</f>
        <v>出让国有建设用地使用权预评估</v>
      </c>
      <c r="AX2" s="2851"/>
      <c r="AZ2" s="2851"/>
      <c r="BA2" s="2852"/>
      <c r="BC2" s="2852"/>
    </row>
    <row r="3" spans="1:55" s="2853" customFormat="1">
      <c r="A3" s="2832" t="s">
        <v>2620</v>
      </c>
      <c r="B3" s="2835">
        <f>'预评函-封皮'!B40</f>
        <v>0</v>
      </c>
    </row>
    <row r="4" spans="1:55" s="2834" customFormat="1">
      <c r="A4" s="2832" t="s">
        <v>2621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2622</v>
      </c>
      <c r="B5" s="2855" t="str">
        <f>'预评函-封皮'!B49</f>
        <v>康正预评字号</v>
      </c>
    </row>
    <row r="6" spans="1:55" s="2856" customFormat="1" ht="15" thickTop="1">
      <c r="A6" s="2848" t="s">
        <v>2664</v>
      </c>
      <c r="B6" s="2849" t="str">
        <f>'预评函-1'!A4</f>
        <v>受贵公司委托，我公司对出让国有建设用地使用权进行了预评估。</v>
      </c>
      <c r="AM6" s="2857"/>
    </row>
    <row r="7" spans="1:55" s="2831" customFormat="1">
      <c r="A7" s="2832" t="s">
        <v>2616</v>
      </c>
      <c r="B7" s="2833" t="str">
        <f>'预评函-1'!A6</f>
        <v>估价对象为使用的、位于出让国有建设用地使用权。根据《国有土地使用证》[]，估价对象（分摊）出让国有建设用地使用权面积为42763.09平方米。根据《建设工程规划许可证》[]、《出让合同》[]，估价对象规划建筑面积为128024.2平方米。</v>
      </c>
    </row>
    <row r="8" spans="1:55" s="2831" customFormat="1">
      <c r="A8" s="2832" t="s">
        <v>2617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2667</v>
      </c>
      <c r="B9" s="2833" t="str">
        <f>'预评函-1'!A9</f>
        <v>本次评估为委托估价方了解标的物之市场价格提供参考依据而评估出让国有建设用地使用权市场价格。</v>
      </c>
    </row>
    <row r="10" spans="1:55" s="2831" customFormat="1">
      <c r="A10" s="2832" t="s">
        <v>2618</v>
      </c>
      <c r="B10" s="2833" t="str">
        <f>'预评函-1'!A11</f>
        <v>2019年5月16日</v>
      </c>
    </row>
    <row r="11" spans="1:55" s="2831" customFormat="1">
      <c r="A11" s="2832" t="s">
        <v>2624</v>
      </c>
      <c r="B11" s="2833" t="str">
        <f>'预评函-1'!A14</f>
        <v>根据《国有土地使用证》[]，本次评估估价对象证载（地类）用途为。</v>
      </c>
    </row>
    <row r="12" spans="1:55" s="2831" customFormat="1">
      <c r="A12" s="2832" t="s">
        <v>2625</v>
      </c>
      <c r="B12" s="2833" t="str">
        <f>'预评函-1'!A15</f>
        <v>本次评估设定用途即为证载用途。</v>
      </c>
    </row>
    <row r="13" spans="1:55" s="2831" customFormat="1">
      <c r="A13" s="2832" t="s">
        <v>2626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2627</v>
      </c>
      <c r="B14" s="2833" t="str">
        <f>'预评函-1'!A18</f>
        <v>。本次评估设定土地开发程度为红线外市政基础设施达“七通”、宗地红线内场地平整。</v>
      </c>
    </row>
    <row r="15" spans="1:55" s="2831" customFormat="1">
      <c r="A15" s="2832" t="s">
        <v>2623</v>
      </c>
      <c r="B15" s="2833" t="str">
        <f>'预评函-1'!A20</f>
        <v>根据《国有土地使用证》[]，估价对象（分摊）出让国有建设用地使用权面积为42763.09平方米。根据《建设工程规划许可证》[]、《出让合同》[]，估价对象规划建筑面积为128024.2平方米。</v>
      </c>
    </row>
    <row r="16" spans="1:55" s="2831" customFormat="1">
      <c r="A16" s="2832" t="s">
        <v>2628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17" spans="1:48" s="2831" customFormat="1">
      <c r="A17" s="2832" t="s">
        <v>2629</v>
      </c>
      <c r="B17" s="2833" t="str">
        <f>'预评函-1'!A23</f>
        <v>本次评估设定估价对象剩余土地使用年限为。</v>
      </c>
    </row>
    <row r="18" spans="1:48" s="2831" customFormat="1">
      <c r="A18" s="2832" t="s">
        <v>2630</v>
      </c>
      <c r="B18" s="2833" t="str">
        <f>'预评函-1'!A25</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19" spans="1:48" s="2831" customFormat="1">
      <c r="A19" s="2832" t="s">
        <v>2631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2632</v>
      </c>
      <c r="B20" s="2833" t="str">
        <f>'预评函-1'!A27</f>
        <v>——</v>
      </c>
    </row>
    <row r="21" spans="1:48" s="2847" customFormat="1" ht="15" thickBot="1">
      <c r="A21" s="2854" t="s">
        <v>2633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2635</v>
      </c>
      <c r="B23" s="2833" t="str">
        <f>'预评函-2'!K2</f>
        <v>估价期日：2019年5月16日</v>
      </c>
    </row>
    <row r="24" spans="1:48">
      <c r="A24" s="2832" t="s">
        <v>2636</v>
      </c>
      <c r="B24" s="2833" t="str">
        <f>'预评函-2'!R2</f>
        <v>估价期日的国有建设用地使用权性质：出让</v>
      </c>
    </row>
    <row r="25" spans="1:48">
      <c r="A25" s="2832" t="s">
        <v>2692</v>
      </c>
      <c r="B25" s="2833" t="str">
        <f>'预评函-2'!A3</f>
        <v>估价期日土地使用者</v>
      </c>
    </row>
    <row r="26" spans="1:48">
      <c r="A26" s="2832" t="s">
        <v>2668</v>
      </c>
      <c r="B26" s="2833" t="str">
        <f>'预评函-2'!A5</f>
        <v>中信开发</v>
      </c>
    </row>
    <row r="27" spans="1:48">
      <c r="A27" s="2832" t="s">
        <v>2693</v>
      </c>
      <c r="B27" s="2833" t="str">
        <f>'预评函-2'!B3</f>
        <v>宗地编号/不动产单元号</v>
      </c>
    </row>
    <row r="28" spans="1:48">
      <c r="A28" s="2832" t="s">
        <v>2669</v>
      </c>
      <c r="B28" s="2833" t="str">
        <f>'预评函-2'!B5</f>
        <v>11111111111</v>
      </c>
    </row>
    <row r="29" spans="1:48">
      <c r="A29" s="2832" t="s">
        <v>2695</v>
      </c>
      <c r="B29" s="2833">
        <f>'预评函-2'!C5</f>
        <v>22</v>
      </c>
    </row>
    <row r="30" spans="1:48">
      <c r="A30" s="2832" t="s">
        <v>2696</v>
      </c>
      <c r="B30" s="2833" t="str">
        <f>'预评函-2'!D3</f>
        <v>土地使用证编号/不动产权证书编号</v>
      </c>
    </row>
    <row r="31" spans="1:48">
      <c r="A31" s="2832" t="s">
        <v>2670</v>
      </c>
      <c r="B31" s="2833" t="str">
        <f>'预评函-2'!D5</f>
        <v>京国土字第111号</v>
      </c>
    </row>
    <row r="32" spans="1:48">
      <c r="A32" s="2832" t="s">
        <v>2671</v>
      </c>
      <c r="B32" s="2833">
        <f>'预评函-2'!E5</f>
        <v>0</v>
      </c>
      <c r="AV32" s="2837"/>
    </row>
    <row r="33" spans="1:2">
      <c r="A33" s="2832" t="s">
        <v>2672</v>
      </c>
      <c r="B33" s="2833">
        <f>'预评函-2'!F5</f>
        <v>258</v>
      </c>
    </row>
    <row r="34" spans="1:2">
      <c r="A34" s="2832" t="s">
        <v>2673</v>
      </c>
      <c r="B34" s="2833">
        <f>'预评函-2'!G5</f>
        <v>0</v>
      </c>
    </row>
    <row r="35" spans="1:2">
      <c r="A35" s="2832" t="s">
        <v>2674</v>
      </c>
      <c r="B35" s="2833">
        <f>'预评函-2'!H5</f>
        <v>1.5</v>
      </c>
    </row>
    <row r="36" spans="1:2">
      <c r="A36" s="2832" t="s">
        <v>2675</v>
      </c>
      <c r="B36" s="2833">
        <f>'预评函-2'!I5</f>
        <v>1.5</v>
      </c>
    </row>
    <row r="37" spans="1:2">
      <c r="A37" s="2832" t="s">
        <v>2676</v>
      </c>
      <c r="B37" s="2833">
        <f>'预评函-2'!J5</f>
        <v>1.5</v>
      </c>
    </row>
    <row r="38" spans="1:2">
      <c r="A38" s="2832" t="s">
        <v>2677</v>
      </c>
      <c r="B38" s="2833" t="str">
        <f>'预评函-2'!K5</f>
        <v>红线外七通、宗地红线内</v>
      </c>
    </row>
    <row r="39" spans="1:2">
      <c r="A39" s="2832" t="s">
        <v>2678</v>
      </c>
      <c r="B39" s="2833" t="str">
        <f>'预评函-2'!L5</f>
        <v>红线外七通、宗地红线内场地</v>
      </c>
    </row>
    <row r="40" spans="1:2">
      <c r="A40" s="2832" t="s">
        <v>2697</v>
      </c>
      <c r="B40" s="2833" t="str">
        <f>'预评函-2'!M3</f>
        <v>（剩余）土地使用年限/年</v>
      </c>
    </row>
    <row r="41" spans="1:2">
      <c r="A41" s="2832" t="s">
        <v>2679</v>
      </c>
      <c r="B41" s="2833">
        <f>'预评函-2'!M5</f>
        <v>0</v>
      </c>
    </row>
    <row r="42" spans="1:2">
      <c r="A42" s="2832" t="s">
        <v>2698</v>
      </c>
      <c r="B42" s="2833" t="str">
        <f>'预评函-2'!N3</f>
        <v>（分摊）出让国有建设用地使用权面积/㎡</v>
      </c>
    </row>
    <row r="43" spans="1:2">
      <c r="A43" s="2832" t="s">
        <v>2680</v>
      </c>
      <c r="B43" s="2833">
        <f>'预评函-2'!N5</f>
        <v>42763.09</v>
      </c>
    </row>
    <row r="44" spans="1:2">
      <c r="A44" s="2832" t="s">
        <v>2699</v>
      </c>
      <c r="B44" s="2833" t="str">
        <f>'预评函-2'!O3</f>
        <v>规划建筑面积/㎡</v>
      </c>
    </row>
    <row r="45" spans="1:2">
      <c r="A45" s="2832" t="s">
        <v>2681</v>
      </c>
      <c r="B45" s="2833">
        <f>'预评函-2'!O5</f>
        <v>128024.2</v>
      </c>
    </row>
    <row r="46" spans="1:2">
      <c r="A46" s="2832" t="s">
        <v>2682</v>
      </c>
      <c r="B46" s="2833">
        <f ca="1">'预评函-2'!P5</f>
        <v>11098</v>
      </c>
    </row>
    <row r="47" spans="1:2">
      <c r="A47" s="2832" t="s">
        <v>2683</v>
      </c>
      <c r="B47" s="2833">
        <f ca="1">'预评函-2'!Q5</f>
        <v>3707</v>
      </c>
    </row>
    <row r="48" spans="1:2">
      <c r="A48" s="2832" t="s">
        <v>2684</v>
      </c>
      <c r="B48" s="2833">
        <f ca="1">'预评函-2'!R5</f>
        <v>47458</v>
      </c>
    </row>
    <row r="49" spans="1:2">
      <c r="A49" s="2832" t="s">
        <v>2700</v>
      </c>
      <c r="B49" s="2833" t="str">
        <f>'预评函-2'!A6</f>
        <v>抵押价格</v>
      </c>
    </row>
    <row r="50" spans="1:2">
      <c r="A50" s="2832" t="s">
        <v>2685</v>
      </c>
      <c r="B50" s="2833" t="str">
        <f>'预评函-2'!R6</f>
        <v>——</v>
      </c>
    </row>
    <row r="51" spans="1:2">
      <c r="A51" s="2832" t="s">
        <v>2701</v>
      </c>
      <c r="B51" s="2833" t="str">
        <f>'预评函-2'!A7</f>
        <v>——</v>
      </c>
    </row>
    <row r="52" spans="1:2">
      <c r="A52" s="2832" t="s">
        <v>2686</v>
      </c>
      <c r="B52" s="2833" t="str">
        <f>'预评函-2'!R7</f>
        <v>——</v>
      </c>
    </row>
    <row r="53" spans="1:2">
      <c r="A53" s="2832" t="s">
        <v>2702</v>
      </c>
      <c r="B53" s="2833">
        <f>'预评函-2'!A8</f>
        <v>0</v>
      </c>
    </row>
    <row r="54" spans="1:2" s="2847" customFormat="1" ht="15" thickBot="1">
      <c r="A54" s="2854" t="s">
        <v>2687</v>
      </c>
      <c r="B54" s="2855" t="str">
        <f>'预评函-2'!R8</f>
        <v>——</v>
      </c>
    </row>
    <row r="55" spans="1:2" ht="15" thickTop="1">
      <c r="A55" s="2843" t="s">
        <v>2637</v>
      </c>
      <c r="B55" s="2844" t="str">
        <f>'预评函-3'!A2</f>
        <v>1.权利限制：根据估价对象《不动产权证书》原件、《国有土地使用权》复印件，截至估价期日，估价对象抵押权未见登记。未设定租赁等其他他项权利。</v>
      </c>
    </row>
    <row r="56" spans="1:2">
      <c r="A56" s="2832" t="s">
        <v>2638</v>
      </c>
      <c r="B56" s="2833" t="str">
        <f>'预评函-3'!A3</f>
        <v>2.基础设施条件：估价对象实际开发程度为红线外七通、宗地红线内；本次评估设定开发程度为红线外七通、宗地红线内场地。</v>
      </c>
    </row>
    <row r="57" spans="1:2">
      <c r="A57" s="2832" t="s">
        <v>2639</v>
      </c>
      <c r="B57" s="2833" t="str">
        <f>'预评函-3'!A4</f>
        <v>3.估价规划限制条件：详见《建设工程规划许可证》[]、《出让合同》[]。</v>
      </c>
    </row>
    <row r="58" spans="1:2" s="2847" customFormat="1" ht="15" thickBot="1">
      <c r="A58" s="2854" t="s">
        <v>2688</v>
      </c>
      <c r="B58" s="2855" t="str">
        <f>'预评函-3'!A5</f>
        <v>4.影响价格的其他限定条件：无。</v>
      </c>
    </row>
    <row r="59" spans="1:2" ht="15" thickTop="1">
      <c r="A59" s="2843" t="s">
        <v>2640</v>
      </c>
      <c r="B59" s="2844" t="str">
        <f>'预评函-3'!A8</f>
        <v>2.本次评估设定估价对象宗地权属无争议，未被查封或者以其他形式限制其房地产权利，未设定抵押权等他项权利，不涉及第三方权利义务。</v>
      </c>
    </row>
    <row r="60" spans="1:2">
      <c r="A60" s="2832" t="s">
        <v>2641</v>
      </c>
      <c r="B60" s="2833" t="str">
        <f>'预评函-3'!A9</f>
        <v>——</v>
      </c>
    </row>
    <row r="61" spans="1:2">
      <c r="A61" s="2832" t="s">
        <v>2643</v>
      </c>
      <c r="B61" s="2833" t="str">
        <f>'预评函-3'!A10</f>
        <v>——</v>
      </c>
    </row>
    <row r="62" spans="1:2">
      <c r="A62" s="2832" t="s">
        <v>2642</v>
      </c>
      <c r="B62" s="2833" t="str">
        <f>'预评函-3'!A11</f>
        <v>——</v>
      </c>
    </row>
    <row r="63" spans="1:2">
      <c r="A63" s="2832" t="s">
        <v>2644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2645</v>
      </c>
      <c r="B64" s="2838" t="str">
        <f>'预评函-3'!A13</f>
        <v>（3）。</v>
      </c>
    </row>
    <row r="65" spans="1:2">
      <c r="A65" s="2832" t="s">
        <v>2646</v>
      </c>
      <c r="B65" s="2839" t="str">
        <f>'预评函-3'!A14</f>
        <v>——</v>
      </c>
    </row>
    <row r="66" spans="1:2">
      <c r="A66" s="2832" t="s">
        <v>2647</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2648</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2651</v>
      </c>
      <c r="B68" s="2858">
        <f>'预评函-3'!D30</f>
        <v>42558</v>
      </c>
    </row>
    <row r="69" spans="1:2" ht="15" thickTop="1">
      <c r="A69" s="2843" t="s">
        <v>2649</v>
      </c>
      <c r="B69" s="2844" t="str">
        <f>'预评函-3'!A20</f>
        <v>土地估价师</v>
      </c>
    </row>
    <row r="70" spans="1:2">
      <c r="A70" s="2832" t="s">
        <v>2649</v>
      </c>
      <c r="B70" s="2839">
        <f>'预评函-3'!B20</f>
        <v>0</v>
      </c>
    </row>
    <row r="71" spans="1:2">
      <c r="A71" s="2832" t="s">
        <v>2650</v>
      </c>
      <c r="B71" s="2833" t="str">
        <f>'预评函-3'!A21</f>
        <v>土地估价师</v>
      </c>
    </row>
    <row r="72" spans="1:2" s="2847" customFormat="1" ht="15" thickBot="1">
      <c r="A72" s="2854" t="s">
        <v>2650</v>
      </c>
      <c r="B72" s="2860">
        <f>'预评函-3'!B21</f>
        <v>0</v>
      </c>
    </row>
    <row r="73" spans="1:2" ht="15" thickTop="1">
      <c r="A73" s="2843" t="s">
        <v>2709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2746</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1860</v>
      </c>
      <c r="B36" s="1639" t="s">
        <v>1861</v>
      </c>
    </row>
    <row r="37" spans="1:9" ht="28.5" customHeight="1">
      <c r="A37" s="1639"/>
      <c r="B37" s="3207" t="str">
        <f>项目基本情况!B1</f>
        <v>出让国有建设用地使用权预评估</v>
      </c>
      <c r="C37" s="3207"/>
      <c r="D37" s="3207"/>
      <c r="E37" s="3207"/>
      <c r="F37" s="3207"/>
      <c r="G37" s="3207"/>
      <c r="H37" s="3207"/>
      <c r="I37" s="3207"/>
    </row>
    <row r="38" spans="1:9">
      <c r="A38" s="1641"/>
      <c r="B38" s="1641"/>
    </row>
    <row r="39" spans="1:9">
      <c r="A39" s="1639" t="s">
        <v>1860</v>
      </c>
      <c r="B39" s="1639" t="s">
        <v>2005</v>
      </c>
    </row>
    <row r="40" spans="1:9">
      <c r="A40" s="1639"/>
      <c r="B40" s="1639">
        <f>项目基本情况!B5</f>
        <v>0</v>
      </c>
    </row>
    <row r="41" spans="1:9">
      <c r="A41" s="1639"/>
      <c r="B41" s="1639"/>
    </row>
    <row r="42" spans="1:9">
      <c r="A42" s="1639" t="s">
        <v>1860</v>
      </c>
      <c r="B42" s="1639" t="s">
        <v>2006</v>
      </c>
    </row>
    <row r="43" spans="1:9">
      <c r="A43" s="1639"/>
      <c r="B43" s="1639" t="s">
        <v>1862</v>
      </c>
    </row>
    <row r="44" spans="1:9">
      <c r="A44" s="1639"/>
      <c r="B44" s="1639"/>
    </row>
    <row r="45" spans="1:9">
      <c r="A45" s="1639" t="s">
        <v>1860</v>
      </c>
      <c r="B45" s="1639" t="s">
        <v>2004</v>
      </c>
    </row>
    <row r="46" spans="1:9" s="1639" customFormat="1" ht="12.75">
      <c r="B46" s="1639" t="str">
        <f>项目基本情况!K4</f>
        <v>土地估价师、土地估价师</v>
      </c>
    </row>
    <row r="47" spans="1:9">
      <c r="A47" s="1639"/>
      <c r="B47" s="1639"/>
    </row>
    <row r="48" spans="1:9">
      <c r="A48" s="1639" t="s">
        <v>1860</v>
      </c>
      <c r="B48" s="1639" t="s">
        <v>2007</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42763.09平方米。根据《建设工程规划许可证》[]、《出让合同》[]，估价对象规划建筑面积为128024.2平方米。</v>
      </c>
    </row>
    <row r="7" spans="1:4" ht="56.25">
      <c r="A7" s="1780" t="s">
        <v>2706</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2893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根据《国有土地使用证》[]，估价对象（分摊）出让国有建设用地使用权面积为42763.09平方米。根据《建设工程规划许可证》[]、《出让合同》[]，估价对象规划建筑面积为128024.2平方米。</v>
      </c>
    </row>
    <row r="21" spans="1:1" ht="18.75">
      <c r="A21" s="1776" t="s">
        <v>2033</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42763.09平方米。根据《建设工程规划许可证》[]、《出让合同》[]，估价对象规划建筑面积为128024.2平方米。</v>
      </c>
    </row>
    <row r="7" spans="1:4" ht="93.75">
      <c r="A7" s="2828" t="s">
        <v>2707</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2030</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根据《国有土地使用证》[]，估价对象（分摊）出让国有建设用地使用权面积为42763.09平方米。根据《建设工程规划许可证》[]、《出让合同》[]，估价对象规划建筑面积为128024.2平方米。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2033</v>
      </c>
    </row>
    <row r="23" spans="1:1" ht="18.75">
      <c r="A23" s="2830" t="s">
        <v>2708</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1997</v>
      </c>
      <c r="B1" s="3208"/>
      <c r="C1" s="3208"/>
      <c r="D1" s="3208"/>
      <c r="E1" s="3208"/>
      <c r="F1" s="3208"/>
      <c r="G1" s="3208"/>
      <c r="H1" s="3208"/>
      <c r="I1" s="3208"/>
      <c r="J1" s="3208"/>
      <c r="K1" s="3208"/>
      <c r="L1" s="3208"/>
      <c r="M1" s="3208"/>
      <c r="N1" s="3208"/>
      <c r="O1" s="3208"/>
      <c r="P1" s="3208"/>
      <c r="Q1" s="3208"/>
      <c r="R1" s="3208"/>
    </row>
    <row r="2" spans="1:18">
      <c r="A2" s="1792" t="s">
        <v>1999</v>
      </c>
      <c r="B2" s="1792"/>
      <c r="C2" s="1792"/>
      <c r="D2" s="1792"/>
      <c r="E2" s="1792"/>
      <c r="F2" s="1792"/>
      <c r="G2" s="1792"/>
      <c r="H2" s="1792"/>
      <c r="I2" s="1793"/>
      <c r="J2" s="1793"/>
      <c r="K2" s="1794" t="str">
        <f>"估价期日："&amp;TEXT(项目基本情况!D3,"yyyy年m月d日;;")</f>
        <v>估价期日：2019年5月16日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9" t="s">
        <v>1988</v>
      </c>
      <c r="B3" s="3209" t="s">
        <v>2690</v>
      </c>
      <c r="C3" s="3210" t="s">
        <v>1989</v>
      </c>
      <c r="D3" s="3209" t="s">
        <v>2694</v>
      </c>
      <c r="E3" s="3212" t="s">
        <v>1990</v>
      </c>
      <c r="F3" s="3212"/>
      <c r="G3" s="3212"/>
      <c r="H3" s="3212" t="s">
        <v>1991</v>
      </c>
      <c r="I3" s="3212"/>
      <c r="J3" s="3212"/>
      <c r="K3" s="3210" t="s">
        <v>1992</v>
      </c>
      <c r="L3" s="3210" t="s">
        <v>1993</v>
      </c>
      <c r="M3" s="3209" t="s">
        <v>2691</v>
      </c>
      <c r="N3" s="3211" t="str">
        <f>"（分摊）"&amp;项目基本情况!B16&amp;"国有建设用地使用权面积/㎡"</f>
        <v>（分摊）出让国有建设用地使用权面积/㎡</v>
      </c>
      <c r="O3" s="3209" t="s">
        <v>2022</v>
      </c>
      <c r="P3" s="3210" t="s">
        <v>2002</v>
      </c>
      <c r="Q3" s="3210" t="s">
        <v>2023</v>
      </c>
      <c r="R3" s="3210" t="s">
        <v>1994</v>
      </c>
    </row>
    <row r="4" spans="1:18" ht="36.75" customHeight="1">
      <c r="A4" s="3209"/>
      <c r="B4" s="3209"/>
      <c r="C4" s="3210"/>
      <c r="D4" s="3209"/>
      <c r="E4" s="2613" t="s">
        <v>2001</v>
      </c>
      <c r="F4" s="2613" t="s">
        <v>2703</v>
      </c>
      <c r="G4" s="2613" t="s">
        <v>1995</v>
      </c>
      <c r="H4" s="2613" t="s">
        <v>1996</v>
      </c>
      <c r="I4" s="2613" t="s">
        <v>2704</v>
      </c>
      <c r="J4" s="2613" t="s">
        <v>1995</v>
      </c>
      <c r="K4" s="3210"/>
      <c r="L4" s="3210"/>
      <c r="M4" s="3209"/>
      <c r="N4" s="3211"/>
      <c r="O4" s="3209"/>
      <c r="P4" s="3210"/>
      <c r="Q4" s="3210"/>
      <c r="R4" s="3210"/>
    </row>
    <row r="5" spans="1:18" ht="135" customHeight="1">
      <c r="A5" s="1928" t="s">
        <v>2614</v>
      </c>
      <c r="B5" s="2822" t="s">
        <v>2612</v>
      </c>
      <c r="C5" s="2612">
        <v>22</v>
      </c>
      <c r="D5" s="2611" t="s">
        <v>2613</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42763.09</v>
      </c>
      <c r="O5" s="1795">
        <f>项目基本情况!C21</f>
        <v>128024.2</v>
      </c>
      <c r="P5" s="1795">
        <f ca="1">结果表!E42</f>
        <v>11098</v>
      </c>
      <c r="Q5" s="1795">
        <f ca="1">结果表!D42</f>
        <v>3707</v>
      </c>
      <c r="R5" s="1796">
        <f ca="1">结果表!C42</f>
        <v>47458</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797" t="str">
        <f>结果表!O39</f>
        <v>——</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797" t="str">
        <f>结果表!O40</f>
        <v>——</v>
      </c>
    </row>
    <row r="8" spans="1:18">
      <c r="A8" s="3213">
        <f>IF(项目基本情况!B9="市场价格","——",项目基本情况!E9)</f>
        <v>0</v>
      </c>
      <c r="B8" s="3214"/>
      <c r="C8" s="3214"/>
      <c r="D8" s="3214"/>
      <c r="E8" s="3214"/>
      <c r="F8" s="3214"/>
      <c r="G8" s="3214"/>
      <c r="H8" s="3214"/>
      <c r="I8" s="3214"/>
      <c r="J8" s="3214"/>
      <c r="K8" s="3214"/>
      <c r="L8" s="3214"/>
      <c r="M8" s="3214"/>
      <c r="N8" s="3214"/>
      <c r="O8" s="3214"/>
      <c r="P8" s="3214"/>
      <c r="Q8" s="3215"/>
      <c r="R8" s="1797" t="str">
        <f>结果表!O41</f>
        <v>——</v>
      </c>
    </row>
    <row r="9" spans="1:18">
      <c r="A9" s="1798" t="s">
        <v>2000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6" t="s">
        <v>2024</v>
      </c>
      <c r="B1" s="3216"/>
      <c r="C1" s="3216"/>
      <c r="D1" s="3216"/>
    </row>
    <row r="2" spans="1:4" ht="47.25" customHeight="1">
      <c r="A2" s="3220" t="str">
        <f>"1.权利限制："&amp;项目基本情况!L24&amp;"未设定租赁等其他他项权利。"</f>
        <v>1.权利限制：根据估价对象《不动产权证书》原件、《国有土地使用权》复印件，截至估价期日，估价对象抵押权未见登记。未设定租赁等其他他项权利。</v>
      </c>
      <c r="B2" s="3220"/>
      <c r="C2" s="3220"/>
      <c r="D2" s="3220"/>
    </row>
    <row r="3" spans="1:4" ht="48" customHeight="1">
      <c r="A3" s="32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6"/>
      <c r="C3" s="3216"/>
      <c r="D3" s="3216"/>
    </row>
    <row r="4" spans="1:4" ht="36.75" customHeight="1">
      <c r="A4" s="3216" t="str">
        <f>"3.估价规划限制条件：详见"&amp;项目基本情况!E21&amp;"。"</f>
        <v>3.估价规划限制条件：详见《建设工程规划许可证》[]、《出让合同》[]。</v>
      </c>
      <c r="B4" s="3216"/>
      <c r="C4" s="3216"/>
      <c r="D4" s="3216"/>
    </row>
    <row r="5" spans="1:4">
      <c r="A5" s="3219" t="s">
        <v>2025</v>
      </c>
      <c r="B5" s="3219"/>
      <c r="C5" s="3219"/>
      <c r="D5" s="3219"/>
    </row>
    <row r="6" spans="1:4">
      <c r="A6" s="3216" t="s">
        <v>2003</v>
      </c>
      <c r="B6" s="3216"/>
      <c r="C6" s="3216"/>
      <c r="D6" s="3216"/>
    </row>
    <row r="7" spans="1:4" ht="33" customHeight="1">
      <c r="A7" s="3216" t="s">
        <v>2534</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6"/>
      <c r="C8" s="3216"/>
      <c r="D8" s="3216"/>
    </row>
    <row r="9" spans="1:4" ht="33.75" customHeight="1">
      <c r="A9" s="3216" t="str">
        <f>IF(项目基本情况!B8="抵押","3.抵押双方在办理抵押登记手续时，应使用本公司出具的正式《土地估价报告》，特提请报告使用者注意。","——")</f>
        <v>——</v>
      </c>
      <c r="B9" s="3216"/>
      <c r="C9" s="3216"/>
      <c r="D9" s="3216"/>
    </row>
    <row r="10" spans="1:4">
      <c r="A10" s="3216" t="str">
        <f>IF(项目基本情况!B8="抵押","4.估价师所知悉的法定优先受偿款情况为：","——")</f>
        <v>——</v>
      </c>
      <c r="B10" s="3216"/>
      <c r="C10" s="3216"/>
      <c r="D10" s="3216"/>
    </row>
    <row r="11" spans="1:4" ht="37.5" customHeight="1">
      <c r="A11" s="3218" t="str">
        <f>IF(项目基本情况!B8="抵押","（1）"&amp;CONCATENATE(项目基本情况!L24,项目基本情况!L25,项目基本情况!L26),"——")</f>
        <v>——</v>
      </c>
      <c r="B11" s="3218"/>
      <c r="C11" s="3218"/>
      <c r="D11" s="3218"/>
    </row>
    <row r="12" spans="1:4" ht="168" customHeight="1">
      <c r="A12" s="3219" t="s">
        <v>2027</v>
      </c>
      <c r="B12" s="3219"/>
      <c r="C12" s="3219"/>
      <c r="D12" s="3219"/>
    </row>
    <row r="13" spans="1:4">
      <c r="A13" s="3217" t="s">
        <v>2705</v>
      </c>
      <c r="B13" s="3217"/>
      <c r="C13" s="3217"/>
      <c r="D13" s="3217"/>
    </row>
    <row r="14" spans="1:4">
      <c r="A14" s="3218" t="str">
        <f>IF(项目基本情况!B8="抵押","综上，"&amp;结果表!K47,"——")</f>
        <v>——</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2661</v>
      </c>
      <c r="B17" s="3216"/>
      <c r="C17" s="3216"/>
      <c r="D17" s="3216"/>
    </row>
    <row r="18" spans="1:4">
      <c r="A18" s="3216" t="s">
        <v>2653</v>
      </c>
      <c r="B18" s="3216"/>
      <c r="C18" s="3216"/>
      <c r="D18" s="3216"/>
    </row>
    <row r="19" spans="1:4">
      <c r="A19" s="2823" t="s">
        <v>2654</v>
      </c>
      <c r="B19" s="2823" t="s">
        <v>2655</v>
      </c>
      <c r="C19" s="2823" t="s">
        <v>2656</v>
      </c>
      <c r="D19" s="2823" t="s">
        <v>2657</v>
      </c>
    </row>
    <row r="20" spans="1:4">
      <c r="A20" s="2823" t="str">
        <f>项目基本情况!B4</f>
        <v>土地估价师</v>
      </c>
      <c r="B20" s="2823">
        <f>项目基本情况!C4</f>
        <v>0</v>
      </c>
      <c r="C20" s="2825"/>
      <c r="D20" s="1785" t="s">
        <v>2662</v>
      </c>
    </row>
    <row r="21" spans="1:4">
      <c r="A21" s="2823" t="str">
        <f>项目基本情况!D4</f>
        <v>土地估价师</v>
      </c>
      <c r="B21" s="2823">
        <f>项目基本情况!E4</f>
        <v>0</v>
      </c>
      <c r="C21" s="2825"/>
      <c r="D21" s="1785" t="s">
        <v>2663</v>
      </c>
    </row>
    <row r="23" spans="1:4">
      <c r="A23" s="3216" t="s">
        <v>2658</v>
      </c>
      <c r="B23" s="3216"/>
      <c r="C23" s="3216"/>
      <c r="D23" s="3216"/>
    </row>
    <row r="24" spans="1:4">
      <c r="A24" s="2823" t="s">
        <v>2654</v>
      </c>
      <c r="B24" s="2823" t="s">
        <v>2659</v>
      </c>
      <c r="C24" s="2823" t="s">
        <v>2656</v>
      </c>
      <c r="D24" s="2823" t="s">
        <v>2657</v>
      </c>
    </row>
    <row r="25" spans="1:4">
      <c r="A25" s="2826" t="s">
        <v>2660</v>
      </c>
      <c r="B25" s="2823" t="s">
        <v>915</v>
      </c>
      <c r="C25" s="2825"/>
      <c r="D25" s="1785" t="s">
        <v>2663</v>
      </c>
    </row>
    <row r="29" spans="1:4">
      <c r="D29" s="2824" t="s">
        <v>1998</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835</v>
      </c>
    </row>
    <row r="13" spans="1:7">
      <c r="A13" s="1166" t="s">
        <v>51</v>
      </c>
    </row>
    <row r="15" spans="1:7" ht="14.25">
      <c r="A15" s="3228" t="s">
        <v>52</v>
      </c>
      <c r="B15" s="3229" t="s">
        <v>809</v>
      </c>
      <c r="C15" s="3225"/>
    </row>
    <row r="16" spans="1:7" ht="14.25">
      <c r="A16" s="3228"/>
      <c r="B16" s="3226" t="s">
        <v>53</v>
      </c>
      <c r="C16" s="1167" t="s">
        <v>52</v>
      </c>
    </row>
    <row r="17" spans="1:3" ht="14.25">
      <c r="A17" s="3228"/>
      <c r="B17" s="3226"/>
      <c r="C17" s="1167" t="s">
        <v>54</v>
      </c>
    </row>
    <row r="18" spans="1:3" ht="14.25">
      <c r="A18" s="3228"/>
      <c r="B18" s="3226"/>
      <c r="C18" s="1167" t="s">
        <v>55</v>
      </c>
    </row>
    <row r="19" spans="1:3" ht="14.25">
      <c r="A19" s="3228"/>
      <c r="B19" s="3224" t="s">
        <v>56</v>
      </c>
      <c r="C19" s="3225"/>
    </row>
    <row r="20" spans="1:3" ht="14.25">
      <c r="A20" s="1168" t="s">
        <v>57</v>
      </c>
      <c r="B20" s="1169"/>
      <c r="C20" s="1170"/>
    </row>
    <row r="21" spans="1:3" ht="14.25">
      <c r="A21" s="3227" t="s">
        <v>58</v>
      </c>
      <c r="B21" s="3224" t="s">
        <v>59</v>
      </c>
      <c r="C21" s="3225"/>
    </row>
    <row r="22" spans="1:3" ht="14.25">
      <c r="A22" s="3227"/>
      <c r="B22" s="3224" t="s">
        <v>60</v>
      </c>
      <c r="C22" s="3225"/>
    </row>
    <row r="23" spans="1:3" ht="14.25">
      <c r="A23" s="3227"/>
      <c r="B23" s="3224" t="s">
        <v>61</v>
      </c>
      <c r="C23" s="3225"/>
    </row>
    <row r="24" spans="1:3" ht="14.25">
      <c r="A24" s="3227"/>
      <c r="B24" s="3230" t="s">
        <v>62</v>
      </c>
      <c r="C24" s="1171" t="s">
        <v>800</v>
      </c>
    </row>
    <row r="25" spans="1:3" ht="14.25">
      <c r="A25" s="3227"/>
      <c r="B25" s="3231"/>
      <c r="C25" s="1171" t="s">
        <v>801</v>
      </c>
    </row>
    <row r="26" spans="1:3" ht="14.25">
      <c r="A26" s="3227"/>
      <c r="B26" s="3231"/>
      <c r="C26" s="1171" t="s">
        <v>802</v>
      </c>
    </row>
    <row r="27" spans="1:3" ht="14.25">
      <c r="A27" s="3227"/>
      <c r="B27" s="3231"/>
      <c r="C27" s="1171" t="s">
        <v>803</v>
      </c>
    </row>
    <row r="28" spans="1:3" ht="14.25">
      <c r="A28" s="3227"/>
      <c r="B28" s="3231"/>
      <c r="C28" s="1171" t="s">
        <v>804</v>
      </c>
    </row>
    <row r="29" spans="1:3" ht="14.25">
      <c r="A29" s="3227"/>
      <c r="B29" s="3231"/>
      <c r="C29" s="1171" t="s">
        <v>805</v>
      </c>
    </row>
    <row r="30" spans="1:3" ht="14.25">
      <c r="A30" s="3227"/>
      <c r="B30" s="3231"/>
      <c r="C30" s="1171" t="s">
        <v>806</v>
      </c>
    </row>
    <row r="31" spans="1:3" ht="14.25">
      <c r="A31" s="3227"/>
      <c r="B31" s="3231"/>
      <c r="C31" s="1171" t="s">
        <v>807</v>
      </c>
    </row>
    <row r="32" spans="1:3" ht="14.25">
      <c r="A32" s="3227"/>
      <c r="B32" s="3231"/>
      <c r="C32" s="1171" t="s">
        <v>1608</v>
      </c>
    </row>
    <row r="33" spans="1:3" ht="14.25">
      <c r="A33" s="3227"/>
      <c r="B33" s="3221" t="s">
        <v>1614</v>
      </c>
      <c r="C33" s="1171" t="s">
        <v>1609</v>
      </c>
    </row>
    <row r="34" spans="1:3" ht="14.25">
      <c r="A34" s="3227"/>
      <c r="B34" s="3222"/>
      <c r="C34" s="1176" t="s">
        <v>1610</v>
      </c>
    </row>
    <row r="35" spans="1:3" ht="14.25">
      <c r="A35" s="3227"/>
      <c r="B35" s="3222"/>
      <c r="C35" s="1177" t="s">
        <v>1611</v>
      </c>
    </row>
    <row r="36" spans="1:3" ht="14.25">
      <c r="A36" s="3227"/>
      <c r="B36" s="3222"/>
      <c r="C36" s="1177" t="s">
        <v>1612</v>
      </c>
    </row>
    <row r="37" spans="1:3" ht="14.25">
      <c r="A37" s="3227"/>
      <c r="B37" s="3223"/>
      <c r="C37" s="1178" t="s">
        <v>1613</v>
      </c>
    </row>
    <row r="38" spans="1:3">
      <c r="A38" s="1172" t="s">
        <v>808</v>
      </c>
    </row>
    <row r="41" spans="1:3">
      <c r="A41" s="1172" t="s">
        <v>67</v>
      </c>
    </row>
    <row r="42" spans="1:3" ht="14.25">
      <c r="A42" s="1173" t="s">
        <v>816</v>
      </c>
    </row>
    <row r="43" spans="1:3" ht="14.25">
      <c r="A43" s="1174" t="s">
        <v>68</v>
      </c>
    </row>
    <row r="44" spans="1:3" ht="14.25">
      <c r="A44" s="1173" t="s">
        <v>815</v>
      </c>
    </row>
    <row r="45" spans="1:3" ht="14.25">
      <c r="A45" s="1175" t="s">
        <v>817</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1866</v>
      </c>
      <c r="B2" s="3128">
        <f ca="1">TODAY()</f>
        <v>43606</v>
      </c>
      <c r="C2" s="3129" t="s">
        <v>1867</v>
      </c>
      <c r="D2" s="3129"/>
    </row>
    <row r="3" spans="1:6" ht="20.25" customHeight="1">
      <c r="A3" s="3131" t="s">
        <v>1868</v>
      </c>
      <c r="B3" s="3132" t="s">
        <v>1869</v>
      </c>
      <c r="C3" s="3132" t="s">
        <v>1870</v>
      </c>
      <c r="D3" s="3133" t="s">
        <v>1871</v>
      </c>
      <c r="E3" s="3132" t="s">
        <v>1872</v>
      </c>
      <c r="F3" s="3132" t="s">
        <v>1870</v>
      </c>
    </row>
    <row r="4" spans="1:6" ht="20.25" customHeight="1">
      <c r="A4" s="3132" t="s">
        <v>1873</v>
      </c>
      <c r="B4" s="3132">
        <f ca="1">IF(C4&lt;B2,"已过期",1119970066)</f>
        <v>1119970066</v>
      </c>
      <c r="C4" s="3134">
        <v>43849</v>
      </c>
      <c r="D4" s="3132" t="s">
        <v>1873</v>
      </c>
      <c r="E4" s="3132">
        <f ca="1">IF(F4&lt;B2,"已过期",96010014)</f>
        <v>96010014</v>
      </c>
      <c r="F4" s="3135">
        <v>47118</v>
      </c>
    </row>
    <row r="5" spans="1:6" ht="20.25" customHeight="1">
      <c r="A5" s="3132" t="s">
        <v>1874</v>
      </c>
      <c r="B5" s="3132">
        <f ca="1">IF(C5&lt;B2,"已过期",1119970074)</f>
        <v>1119970074</v>
      </c>
      <c r="C5" s="3134">
        <v>43849</v>
      </c>
      <c r="D5" s="3132" t="s">
        <v>1874</v>
      </c>
      <c r="E5" s="3132">
        <f ca="1">IF(F5&lt;B2,"已过期",2002110027)</f>
        <v>2002110027</v>
      </c>
      <c r="F5" s="3135">
        <v>46752</v>
      </c>
    </row>
    <row r="6" spans="1:6" ht="20.25" customHeight="1">
      <c r="A6" s="3132" t="s">
        <v>1875</v>
      </c>
      <c r="B6" s="3132">
        <f ca="1">IF(C6&lt;B2,"已过期",1119970111)</f>
        <v>1119970111</v>
      </c>
      <c r="C6" s="3134">
        <v>43849</v>
      </c>
      <c r="D6" s="3132" t="s">
        <v>1875</v>
      </c>
      <c r="E6" s="3132">
        <f ca="1">IF(F6&lt;B2,"已过期",94010078)</f>
        <v>94010078</v>
      </c>
      <c r="F6" s="3135">
        <v>46387</v>
      </c>
    </row>
    <row r="7" spans="1:6" ht="20.25" customHeight="1">
      <c r="A7" s="3132" t="s">
        <v>1876</v>
      </c>
      <c r="B7" s="3132">
        <f ca="1">IF(C7&lt;B2,"已过期",1120050019)</f>
        <v>1120050019</v>
      </c>
      <c r="C7" s="3134">
        <v>44395</v>
      </c>
      <c r="D7" s="3132" t="s">
        <v>1876</v>
      </c>
      <c r="E7" s="3132">
        <f ca="1">IF(F7&lt;B2,"已过期",2002110030)</f>
        <v>2002110030</v>
      </c>
      <c r="F7" s="3135">
        <v>46387</v>
      </c>
    </row>
    <row r="8" spans="1:6" ht="20.25" customHeight="1">
      <c r="A8" s="3132" t="s">
        <v>1877</v>
      </c>
      <c r="B8" s="3132">
        <f ca="1">IF(C8&lt;B2,"已过期",1120000080)</f>
        <v>1120000080</v>
      </c>
      <c r="C8" s="3134">
        <v>43849</v>
      </c>
      <c r="D8" s="3132" t="s">
        <v>1877</v>
      </c>
      <c r="E8" s="3132">
        <f ca="1">IF(F8&lt;B2,"已过期",2000110082)</f>
        <v>2000110082</v>
      </c>
      <c r="F8" s="3135">
        <v>46387</v>
      </c>
    </row>
    <row r="9" spans="1:6" ht="20.25" customHeight="1">
      <c r="A9" s="3132" t="s">
        <v>1878</v>
      </c>
      <c r="B9" s="3132">
        <f ca="1">IF(C9&lt;B2,"已过期",1419970001)</f>
        <v>1419970001</v>
      </c>
      <c r="C9" s="3134">
        <v>43867</v>
      </c>
      <c r="D9" s="3132" t="s">
        <v>1878</v>
      </c>
      <c r="E9" s="3132">
        <f ca="1">IF(F9&lt;B2,"已过期",2002110125)</f>
        <v>2002110125</v>
      </c>
      <c r="F9" s="3135">
        <v>47118</v>
      </c>
    </row>
    <row r="10" spans="1:6" ht="20.25" customHeight="1">
      <c r="A10" s="3132" t="s">
        <v>1879</v>
      </c>
      <c r="B10" s="3132" t="str">
        <f ca="1">IF(C10&lt;B2,"已过期",1120060040)</f>
        <v>已过期</v>
      </c>
      <c r="C10" s="3134">
        <v>43483</v>
      </c>
      <c r="D10" s="3132" t="s">
        <v>1879</v>
      </c>
      <c r="E10" s="3132">
        <f ca="1">IF(F10&lt;B2,"已过期",2004110096)</f>
        <v>2004110096</v>
      </c>
      <c r="F10" s="3135">
        <v>47118</v>
      </c>
    </row>
    <row r="11" spans="1:6" ht="20.25" customHeight="1">
      <c r="A11" s="3132" t="s">
        <v>1880</v>
      </c>
      <c r="B11" s="3132">
        <f ca="1">IF(C11&lt;B2,"已过期",1120100036)</f>
        <v>1120100036</v>
      </c>
      <c r="C11" s="3134">
        <v>43622</v>
      </c>
      <c r="D11" s="3132" t="s">
        <v>1880</v>
      </c>
      <c r="E11" s="3132">
        <f ca="1">IF(F11&lt;B2,"已过期",2010110070)</f>
        <v>2010110070</v>
      </c>
      <c r="F11" s="3135">
        <v>47907</v>
      </c>
    </row>
    <row r="12" spans="1:6" ht="20.25" customHeight="1">
      <c r="A12" s="3132"/>
      <c r="B12" s="3132"/>
      <c r="C12" s="3134"/>
      <c r="D12" s="3132"/>
      <c r="E12" s="3132"/>
      <c r="F12" s="3135"/>
    </row>
    <row r="13" spans="1:6" ht="20.25" customHeight="1">
      <c r="A13" s="3132" t="s">
        <v>1881</v>
      </c>
      <c r="B13" s="3132">
        <f ca="1">IF(C13&lt;B2,"已过期",1120070131)</f>
        <v>1120070131</v>
      </c>
      <c r="C13" s="3134">
        <v>43814</v>
      </c>
      <c r="D13" s="3132" t="s">
        <v>1881</v>
      </c>
      <c r="E13" s="3132">
        <f ca="1">IF(F13&lt;B2,"已过期",2014110011)</f>
        <v>2014110011</v>
      </c>
      <c r="F13" s="3135">
        <v>49302</v>
      </c>
    </row>
    <row r="14" spans="1:6" ht="20.25" customHeight="1">
      <c r="A14" s="3132" t="s">
        <v>2931</v>
      </c>
      <c r="B14" s="3132">
        <f ca="1">IF(C14&lt;B2,"已过期",1120040230)</f>
        <v>1120040230</v>
      </c>
      <c r="C14" s="3136">
        <v>43835</v>
      </c>
      <c r="D14" s="3137" t="s">
        <v>2932</v>
      </c>
      <c r="E14" s="3132">
        <f ca="1">IF(F14&lt;B2,"已过期",98030020)</f>
        <v>98030020</v>
      </c>
      <c r="F14" s="3135">
        <v>47118</v>
      </c>
    </row>
    <row r="15" spans="1:6" ht="20.25" customHeight="1">
      <c r="A15" s="3132" t="s">
        <v>2533</v>
      </c>
      <c r="B15" s="3132">
        <f ca="1">IF(C15&lt;B2,"已过期",1120070085)</f>
        <v>1120070085</v>
      </c>
      <c r="C15" s="3136">
        <v>43814</v>
      </c>
      <c r="D15" s="3132" t="s">
        <v>2933</v>
      </c>
      <c r="E15" s="3132">
        <f ca="1">IF(F15&lt;B2,"已过期",2004110128)</f>
        <v>2004110128</v>
      </c>
      <c r="F15" s="3138">
        <v>47118</v>
      </c>
    </row>
    <row r="16" spans="1:6" ht="20.25" customHeight="1">
      <c r="A16" s="3132" t="s">
        <v>1882</v>
      </c>
      <c r="B16" s="3132">
        <f ca="1">IF(C16&lt;B2,"已过期",1120140022)</f>
        <v>1120140022</v>
      </c>
      <c r="C16" s="3134">
        <v>44029</v>
      </c>
      <c r="D16" s="3132" t="s">
        <v>2934</v>
      </c>
      <c r="E16" s="3132">
        <f ca="1">IF(F16&lt;B2,"已过期",2008110059)</f>
        <v>2008110059</v>
      </c>
      <c r="F16" s="3135">
        <v>47177</v>
      </c>
    </row>
    <row r="17" spans="1:7" ht="20.25" customHeight="1">
      <c r="A17" s="3132"/>
      <c r="B17" s="3132"/>
      <c r="C17" s="3134"/>
      <c r="D17" s="3137" t="s">
        <v>2935</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1883</v>
      </c>
      <c r="E21" s="3132">
        <f ca="1">IF(F21&lt;B2,"已过期",2011110090)</f>
        <v>2011110090</v>
      </c>
      <c r="F21" s="3135">
        <v>48302</v>
      </c>
    </row>
    <row r="22" spans="1:7" ht="20.25" customHeight="1">
      <c r="A22" s="3132" t="s">
        <v>1884</v>
      </c>
      <c r="B22" s="3132">
        <f ca="1">IF(C22&lt;B2,"已过期",1120020033)</f>
        <v>1120020033</v>
      </c>
      <c r="C22" s="3134">
        <v>44339</v>
      </c>
      <c r="D22" s="3132" t="s">
        <v>1884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2012</v>
      </c>
      <c r="B24" s="3131" t="s">
        <v>2012</v>
      </c>
      <c r="C24" s="3134"/>
      <c r="D24" s="3139" t="s">
        <v>2012</v>
      </c>
      <c r="E24" s="3131" t="s">
        <v>2012</v>
      </c>
      <c r="F24" s="3138"/>
    </row>
    <row r="25" spans="1:7" ht="20.25" customHeight="1">
      <c r="A25" s="3232" t="s">
        <v>1885</v>
      </c>
      <c r="B25" s="3232"/>
      <c r="C25" s="3232"/>
      <c r="D25" s="3232"/>
      <c r="E25" s="3232"/>
      <c r="F25" s="3232"/>
      <c r="G25" s="3232"/>
    </row>
    <row r="26" spans="1:7" ht="20.25" customHeight="1">
      <c r="A26" s="3233" t="s">
        <v>1886</v>
      </c>
      <c r="B26" s="3233"/>
      <c r="C26" s="3233"/>
      <c r="D26" s="3233" t="s">
        <v>1887</v>
      </c>
      <c r="E26" s="3233"/>
      <c r="F26" s="3233"/>
    </row>
    <row r="27" spans="1:7" s="3127" customFormat="1" ht="20.25" customHeight="1">
      <c r="A27" s="3141" t="s">
        <v>1888</v>
      </c>
      <c r="B27" s="3142" t="s">
        <v>1889</v>
      </c>
      <c r="C27" s="3142" t="s">
        <v>1890</v>
      </c>
      <c r="D27" s="3132" t="s">
        <v>1888</v>
      </c>
      <c r="E27" s="3142" t="s">
        <v>1889</v>
      </c>
      <c r="F27" s="3142" t="s">
        <v>1890</v>
      </c>
    </row>
    <row r="28" spans="1:7" s="3127" customFormat="1" ht="20.25" customHeight="1">
      <c r="A28" s="3143" t="s">
        <v>1891</v>
      </c>
      <c r="B28" s="3143" t="s">
        <v>1892</v>
      </c>
      <c r="C28" s="3135">
        <v>43725</v>
      </c>
      <c r="D28" s="3143" t="s">
        <v>1893</v>
      </c>
      <c r="E28" s="3143" t="s">
        <v>1894</v>
      </c>
      <c r="F28" s="3144">
        <v>44377</v>
      </c>
    </row>
    <row r="29" spans="1:7" s="3127" customFormat="1" ht="20.25" customHeight="1">
      <c r="A29" s="3143"/>
      <c r="B29" s="3143"/>
      <c r="C29" s="3145"/>
      <c r="D29" s="3143" t="s">
        <v>1895</v>
      </c>
      <c r="E29" s="3146" t="s">
        <v>2895</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49" priority="113">
      <formula>AND($C24-TODAY()&lt;30,TODAY()&lt;$C24)</formula>
    </cfRule>
  </conditionalFormatting>
  <conditionalFormatting sqref="C28">
    <cfRule type="expression" dxfId="248" priority="112">
      <formula>AND($C28-TODAY()&lt;30,TODAY()&lt;$C28)</formula>
    </cfRule>
  </conditionalFormatting>
  <conditionalFormatting sqref="C28 F4">
    <cfRule type="cellIs" dxfId="247" priority="114" stopIfTrue="1" operator="lessThan">
      <formula>$B$2</formula>
    </cfRule>
  </conditionalFormatting>
  <conditionalFormatting sqref="F5">
    <cfRule type="cellIs" dxfId="246" priority="110" stopIfTrue="1" operator="lessThan">
      <formula>$B$2</formula>
    </cfRule>
  </conditionalFormatting>
  <conditionalFormatting sqref="F6 F8 F10">
    <cfRule type="cellIs" dxfId="245" priority="108" stopIfTrue="1" operator="lessThan">
      <formula>$B$2</formula>
    </cfRule>
  </conditionalFormatting>
  <conditionalFormatting sqref="C24:D24">
    <cfRule type="expression" dxfId="244" priority="106">
      <formula>AND($C24-TODAY()&lt;30,TODAY()&lt;$C24)</formula>
    </cfRule>
  </conditionalFormatting>
  <conditionalFormatting sqref="F7 F9 F11 C24:D24">
    <cfRule type="cellIs" dxfId="243" priority="107" stopIfTrue="1" operator="lessThan">
      <formula>$B$2</formula>
    </cfRule>
  </conditionalFormatting>
  <conditionalFormatting sqref="F18">
    <cfRule type="cellIs" dxfId="242" priority="79" stopIfTrue="1" operator="lessThan">
      <formula>$B$2</formula>
    </cfRule>
  </conditionalFormatting>
  <conditionalFormatting sqref="F22">
    <cfRule type="cellIs" dxfId="241" priority="78" stopIfTrue="1" operator="lessThan">
      <formula>$B$2</formula>
    </cfRule>
  </conditionalFormatting>
  <conditionalFormatting sqref="F21">
    <cfRule type="cellIs" dxfId="240" priority="77" stopIfTrue="1" operator="lessThan">
      <formula>$B$2</formula>
    </cfRule>
  </conditionalFormatting>
  <conditionalFormatting sqref="B4:B11 E4:E11 E18:E23 B17:B23 B13 E13">
    <cfRule type="cellIs" dxfId="239" priority="75" stopIfTrue="1" operator="equal">
      <formula>"已过期"</formula>
    </cfRule>
  </conditionalFormatting>
  <conditionalFormatting sqref="F28">
    <cfRule type="cellIs" dxfId="238" priority="72" stopIfTrue="1" operator="lessThan">
      <formula>$B$2</formula>
    </cfRule>
  </conditionalFormatting>
  <conditionalFormatting sqref="F29">
    <cfRule type="cellIs" dxfId="237" priority="70" stopIfTrue="1" operator="lessThan">
      <formula>$B$2</formula>
    </cfRule>
  </conditionalFormatting>
  <conditionalFormatting sqref="F28">
    <cfRule type="expression" dxfId="236" priority="116">
      <formula>AND($E28-TODAY()&lt;30,TODAY()&lt;$E28)</formula>
    </cfRule>
  </conditionalFormatting>
  <conditionalFormatting sqref="F29">
    <cfRule type="expression" dxfId="235" priority="117" stopIfTrue="1">
      <formula>AND($E29-TODAY()&lt;30,TODAY()&lt;$E29)</formula>
    </cfRule>
  </conditionalFormatting>
  <conditionalFormatting sqref="C5">
    <cfRule type="expression" dxfId="234" priority="67">
      <formula>AND($C5-TODAY()&lt;30,TODAY()&lt;$C5)</formula>
    </cfRule>
  </conditionalFormatting>
  <conditionalFormatting sqref="C5">
    <cfRule type="cellIs" dxfId="233" priority="68" stopIfTrue="1" operator="lessThan">
      <formula>$B$2</formula>
    </cfRule>
  </conditionalFormatting>
  <conditionalFormatting sqref="C4:C6">
    <cfRule type="expression" dxfId="232" priority="65">
      <formula>AND($C4-TODAY()&lt;30,TODAY()&lt;$C4)</formula>
    </cfRule>
  </conditionalFormatting>
  <conditionalFormatting sqref="C4:C6">
    <cfRule type="cellIs" dxfId="231" priority="66" stopIfTrue="1" operator="lessThan">
      <formula>$B$2</formula>
    </cfRule>
  </conditionalFormatting>
  <conditionalFormatting sqref="C8:C9">
    <cfRule type="expression" dxfId="230" priority="63">
      <formula>AND($C8-TODAY()&lt;30,TODAY()&lt;$C8)</formula>
    </cfRule>
  </conditionalFormatting>
  <conditionalFormatting sqref="C8:C9">
    <cfRule type="cellIs" dxfId="229" priority="64" stopIfTrue="1" operator="lessThan">
      <formula>$B$2</formula>
    </cfRule>
  </conditionalFormatting>
  <conditionalFormatting sqref="C7">
    <cfRule type="expression" dxfId="228" priority="46">
      <formula>AND($C7-TODAY()&lt;30,TODAY()&lt;$C7)</formula>
    </cfRule>
  </conditionalFormatting>
  <conditionalFormatting sqref="C7">
    <cfRule type="cellIs" dxfId="227" priority="47" stopIfTrue="1" operator="lessThan">
      <formula>$B$2</formula>
    </cfRule>
  </conditionalFormatting>
  <conditionalFormatting sqref="C10:C11 C13 C23 C17:C21">
    <cfRule type="expression" dxfId="226" priority="44">
      <formula>AND($C10-TODAY()&lt;30,TODAY()&lt;$C10)</formula>
    </cfRule>
  </conditionalFormatting>
  <conditionalFormatting sqref="C10:C11 C13 C23 C17:C21">
    <cfRule type="cellIs" dxfId="225" priority="45" stopIfTrue="1" operator="lessThan">
      <formula>$B$2</formula>
    </cfRule>
  </conditionalFormatting>
  <conditionalFormatting sqref="F13">
    <cfRule type="cellIs" dxfId="224" priority="43" stopIfTrue="1" operator="lessThan">
      <formula>$B$2</formula>
    </cfRule>
  </conditionalFormatting>
  <conditionalFormatting sqref="F12">
    <cfRule type="cellIs" dxfId="223" priority="35" stopIfTrue="1" operator="lessThan">
      <formula>$B$2</formula>
    </cfRule>
  </conditionalFormatting>
  <conditionalFormatting sqref="B12 E12">
    <cfRule type="cellIs" dxfId="222" priority="34" stopIfTrue="1" operator="equal">
      <formula>"已过期"</formula>
    </cfRule>
  </conditionalFormatting>
  <conditionalFormatting sqref="C12">
    <cfRule type="expression" dxfId="221" priority="32">
      <formula>AND($C12-TODAY()&lt;30,TODAY()&lt;$C12)</formula>
    </cfRule>
  </conditionalFormatting>
  <conditionalFormatting sqref="C12">
    <cfRule type="cellIs" dxfId="220" priority="33" stopIfTrue="1" operator="lessThan">
      <formula>$B$2</formula>
    </cfRule>
  </conditionalFormatting>
  <conditionalFormatting sqref="C22">
    <cfRule type="expression" dxfId="219" priority="24">
      <formula>AND($C22-TODAY()&lt;30,TODAY()&lt;$C22)</formula>
    </cfRule>
  </conditionalFormatting>
  <conditionalFormatting sqref="C22">
    <cfRule type="cellIs" dxfId="218" priority="25" stopIfTrue="1" operator="lessThan">
      <formula>$B$2</formula>
    </cfRule>
  </conditionalFormatting>
  <conditionalFormatting sqref="C16">
    <cfRule type="expression" dxfId="217" priority="22">
      <formula>AND($C16-TODAY()&lt;30,TODAY()&lt;$C16)</formula>
    </cfRule>
  </conditionalFormatting>
  <conditionalFormatting sqref="C16">
    <cfRule type="cellIs" dxfId="216" priority="23" stopIfTrue="1" operator="lessThan">
      <formula>$B$2</formula>
    </cfRule>
  </conditionalFormatting>
  <conditionalFormatting sqref="C16">
    <cfRule type="expression" dxfId="215" priority="20">
      <formula>AND($C16-TODAY()&lt;30,TODAY()&lt;$C16)</formula>
    </cfRule>
  </conditionalFormatting>
  <conditionalFormatting sqref="C16">
    <cfRule type="cellIs" dxfId="214" priority="21" stopIfTrue="1" operator="lessThan">
      <formula>$B$2</formula>
    </cfRule>
  </conditionalFormatting>
  <conditionalFormatting sqref="B16">
    <cfRule type="cellIs" dxfId="213" priority="19" stopIfTrue="1" operator="equal">
      <formula>"已过期"</formula>
    </cfRule>
  </conditionalFormatting>
  <conditionalFormatting sqref="C14:C15">
    <cfRule type="expression" dxfId="212" priority="17">
      <formula>AND($C14-TODAY()&lt;30,TODAY()&lt;$C14)</formula>
    </cfRule>
  </conditionalFormatting>
  <conditionalFormatting sqref="C14:C15">
    <cfRule type="cellIs" dxfId="211" priority="18" stopIfTrue="1" operator="lessThan">
      <formula>$B$2</formula>
    </cfRule>
  </conditionalFormatting>
  <conditionalFormatting sqref="C14">
    <cfRule type="expression" dxfId="210" priority="15">
      <formula>AND($C14-TODAY()&lt;30,TODAY()&lt;$C14)</formula>
    </cfRule>
  </conditionalFormatting>
  <conditionalFormatting sqref="C14">
    <cfRule type="cellIs" dxfId="209" priority="16" stopIfTrue="1" operator="lessThan">
      <formula>$B$2</formula>
    </cfRule>
  </conditionalFormatting>
  <conditionalFormatting sqref="C15">
    <cfRule type="expression" dxfId="208" priority="13">
      <formula>AND($C15-TODAY()&lt;30,TODAY()&lt;$C15)</formula>
    </cfRule>
  </conditionalFormatting>
  <conditionalFormatting sqref="C15">
    <cfRule type="cellIs" dxfId="207" priority="14" stopIfTrue="1" operator="lessThan">
      <formula>$B$2</formula>
    </cfRule>
  </conditionalFormatting>
  <conditionalFormatting sqref="B14">
    <cfRule type="cellIs" dxfId="206" priority="12" stopIfTrue="1" operator="equal">
      <formula>"已过期"</formula>
    </cfRule>
  </conditionalFormatting>
  <conditionalFormatting sqref="B15">
    <cfRule type="cellIs" dxfId="205" priority="11" stopIfTrue="1" operator="equal">
      <formula>"已过期"</formula>
    </cfRule>
  </conditionalFormatting>
  <conditionalFormatting sqref="A15">
    <cfRule type="cellIs" dxfId="204" priority="10" stopIfTrue="1" operator="equal">
      <formula>"已过期"</formula>
    </cfRule>
  </conditionalFormatting>
  <conditionalFormatting sqref="C15">
    <cfRule type="expression" dxfId="203" priority="9">
      <formula>AND($C15-TODAY()&lt;30,TODAY()&lt;$C15)</formula>
    </cfRule>
  </conditionalFormatting>
  <conditionalFormatting sqref="F16">
    <cfRule type="cellIs" dxfId="202" priority="8" stopIfTrue="1" operator="lessThan">
      <formula>$B$2</formula>
    </cfRule>
  </conditionalFormatting>
  <conditionalFormatting sqref="E16">
    <cfRule type="cellIs" dxfId="201" priority="7" stopIfTrue="1" operator="equal">
      <formula>"已过期"</formula>
    </cfRule>
  </conditionalFormatting>
  <conditionalFormatting sqref="E15">
    <cfRule type="cellIs" dxfId="200" priority="6" stopIfTrue="1" operator="equal">
      <formula>"已过期"</formula>
    </cfRule>
  </conditionalFormatting>
  <conditionalFormatting sqref="D15">
    <cfRule type="cellIs" dxfId="199" priority="5" stopIfTrue="1" operator="equal">
      <formula>"已过期"</formula>
    </cfRule>
  </conditionalFormatting>
  <conditionalFormatting sqref="F17">
    <cfRule type="cellIs" dxfId="198" priority="4" stopIfTrue="1" operator="lessThan">
      <formula>$B$2</formula>
    </cfRule>
  </conditionalFormatting>
  <conditionalFormatting sqref="E17">
    <cfRule type="cellIs" dxfId="197" priority="3" stopIfTrue="1" operator="equal">
      <formula>"已过期"</formula>
    </cfRule>
  </conditionalFormatting>
  <conditionalFormatting sqref="E14">
    <cfRule type="cellIs" dxfId="196" priority="2" stopIfTrue="1" operator="equal">
      <formula>"已过期"</formula>
    </cfRule>
  </conditionalFormatting>
  <conditionalFormatting sqref="F14">
    <cfRule type="cellIs" dxfId="19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16" sqref="AB16"/>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819</v>
      </c>
      <c r="B1" s="5" t="s">
        <v>105</v>
      </c>
      <c r="C1" s="1536" t="s">
        <v>1667</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2504</v>
      </c>
      <c r="R1" s="2546" t="s">
        <v>2498</v>
      </c>
      <c r="S1" s="6" t="s">
        <v>119</v>
      </c>
      <c r="T1" s="7" t="s">
        <v>120</v>
      </c>
      <c r="U1" s="6" t="s">
        <v>121</v>
      </c>
      <c r="V1" s="6" t="s">
        <v>122</v>
      </c>
      <c r="W1" s="1003" t="s">
        <v>837</v>
      </c>
    </row>
    <row r="2" spans="1:23">
      <c r="A2" s="1144" t="s">
        <v>2944</v>
      </c>
      <c r="B2" s="8" t="s">
        <v>2945</v>
      </c>
      <c r="C2" s="1537" t="s">
        <v>1668</v>
      </c>
      <c r="D2" s="9" t="s">
        <v>72</v>
      </c>
      <c r="E2" s="9" t="s">
        <v>100</v>
      </c>
      <c r="F2" s="9" t="s">
        <v>101</v>
      </c>
      <c r="G2" s="9">
        <v>40</v>
      </c>
      <c r="H2" s="9" t="s">
        <v>102</v>
      </c>
      <c r="I2" s="9" t="s">
        <v>103</v>
      </c>
      <c r="J2" s="9" t="s">
        <v>104</v>
      </c>
      <c r="K2" s="9" t="s">
        <v>73</v>
      </c>
      <c r="L2" s="9" t="s">
        <v>73</v>
      </c>
      <c r="M2" s="9" t="s">
        <v>73</v>
      </c>
      <c r="N2" s="9" t="s">
        <v>73</v>
      </c>
      <c r="O2" s="9" t="s">
        <v>73</v>
      </c>
      <c r="P2" s="1005" t="s">
        <v>843</v>
      </c>
      <c r="Q2" s="9" t="s">
        <v>73</v>
      </c>
      <c r="R2" s="1005" t="s">
        <v>2499</v>
      </c>
      <c r="S2" s="9" t="s">
        <v>73</v>
      </c>
      <c r="T2" s="9" t="s">
        <v>74</v>
      </c>
      <c r="U2" s="9" t="s">
        <v>73</v>
      </c>
      <c r="V2" s="9" t="s">
        <v>75</v>
      </c>
      <c r="W2" s="9" t="s">
        <v>838</v>
      </c>
    </row>
    <row r="3" spans="1:23">
      <c r="A3" s="3064" t="s">
        <v>2946</v>
      </c>
      <c r="B3" s="8" t="s">
        <v>2947</v>
      </c>
      <c r="C3" s="1538" t="s">
        <v>1669</v>
      </c>
      <c r="D3" s="9" t="s">
        <v>76</v>
      </c>
      <c r="E3" s="9" t="s">
        <v>6</v>
      </c>
      <c r="F3" s="9" t="s">
        <v>77</v>
      </c>
      <c r="G3" s="9">
        <v>50</v>
      </c>
      <c r="H3" s="9" t="s">
        <v>78</v>
      </c>
      <c r="I3" s="9" t="s">
        <v>79</v>
      </c>
      <c r="J3" s="9" t="s">
        <v>80</v>
      </c>
      <c r="K3" s="9" t="s">
        <v>81</v>
      </c>
      <c r="L3" s="9" t="s">
        <v>81</v>
      </c>
      <c r="M3" s="9" t="s">
        <v>81</v>
      </c>
      <c r="N3" s="9" t="s">
        <v>81</v>
      </c>
      <c r="O3" s="9" t="s">
        <v>81</v>
      </c>
      <c r="P3" s="1005" t="s">
        <v>563</v>
      </c>
      <c r="Q3" s="9" t="s">
        <v>81</v>
      </c>
      <c r="R3" s="1005" t="s">
        <v>2500</v>
      </c>
      <c r="S3" s="9" t="s">
        <v>81</v>
      </c>
      <c r="T3" s="9" t="s">
        <v>82</v>
      </c>
      <c r="U3" s="9" t="s">
        <v>81</v>
      </c>
      <c r="V3" s="9" t="s">
        <v>83</v>
      </c>
      <c r="W3" s="9" t="s">
        <v>839</v>
      </c>
    </row>
    <row r="4" spans="1:23">
      <c r="A4" s="1144" t="s">
        <v>2948</v>
      </c>
      <c r="B4" s="3190" t="s">
        <v>2949</v>
      </c>
      <c r="C4" s="1537" t="s">
        <v>1670</v>
      </c>
      <c r="D4" s="9" t="s">
        <v>1953</v>
      </c>
      <c r="E4" s="9" t="s">
        <v>84</v>
      </c>
      <c r="F4" s="9" t="s">
        <v>85</v>
      </c>
      <c r="G4" s="9">
        <v>70</v>
      </c>
      <c r="H4" s="9" t="s">
        <v>86</v>
      </c>
      <c r="I4" s="9" t="s">
        <v>87</v>
      </c>
      <c r="K4" s="9" t="s">
        <v>88</v>
      </c>
      <c r="L4" s="9" t="s">
        <v>88</v>
      </c>
      <c r="M4" s="9" t="s">
        <v>88</v>
      </c>
      <c r="N4" s="9" t="s">
        <v>88</v>
      </c>
      <c r="O4" s="9" t="s">
        <v>88</v>
      </c>
      <c r="P4" s="1005" t="s">
        <v>723</v>
      </c>
      <c r="Q4" s="9" t="s">
        <v>88</v>
      </c>
      <c r="R4" s="1005" t="s">
        <v>2501</v>
      </c>
      <c r="S4" s="9" t="s">
        <v>88</v>
      </c>
      <c r="T4" s="9" t="s">
        <v>89</v>
      </c>
      <c r="U4" s="9" t="s">
        <v>88</v>
      </c>
      <c r="W4" s="9" t="s">
        <v>840</v>
      </c>
    </row>
    <row r="5" spans="1:23">
      <c r="A5" s="3064" t="s">
        <v>2950</v>
      </c>
      <c r="B5" s="3190" t="s">
        <v>2951</v>
      </c>
      <c r="C5" s="1537" t="s">
        <v>1671</v>
      </c>
      <c r="F5" s="9" t="s">
        <v>90</v>
      </c>
      <c r="H5" s="9" t="s">
        <v>69</v>
      </c>
      <c r="I5" s="9" t="s">
        <v>91</v>
      </c>
      <c r="K5" s="9" t="s">
        <v>92</v>
      </c>
      <c r="L5" s="9" t="s">
        <v>92</v>
      </c>
      <c r="M5" s="9" t="s">
        <v>92</v>
      </c>
      <c r="N5" s="9" t="s">
        <v>92</v>
      </c>
      <c r="O5" s="9" t="s">
        <v>92</v>
      </c>
      <c r="P5" s="1005" t="s">
        <v>509</v>
      </c>
      <c r="Q5" s="9" t="s">
        <v>92</v>
      </c>
      <c r="R5" s="1005" t="s">
        <v>2502</v>
      </c>
      <c r="S5" s="9" t="s">
        <v>92</v>
      </c>
      <c r="T5" s="9" t="s">
        <v>93</v>
      </c>
      <c r="U5" s="9" t="s">
        <v>92</v>
      </c>
      <c r="W5" s="9" t="s">
        <v>841</v>
      </c>
    </row>
    <row r="6" spans="1:23">
      <c r="A6" s="3064" t="s">
        <v>2952</v>
      </c>
      <c r="B6" s="3190" t="s">
        <v>2953</v>
      </c>
      <c r="C6" s="1539" t="s">
        <v>1672</v>
      </c>
      <c r="F6" s="9" t="s">
        <v>70</v>
      </c>
      <c r="H6" s="9" t="s">
        <v>71</v>
      </c>
      <c r="I6" s="9" t="s">
        <v>94</v>
      </c>
      <c r="K6" s="9" t="s">
        <v>95</v>
      </c>
      <c r="L6" s="9" t="s">
        <v>95</v>
      </c>
      <c r="M6" s="9" t="s">
        <v>95</v>
      </c>
      <c r="N6" s="9" t="s">
        <v>95</v>
      </c>
      <c r="O6" s="9" t="s">
        <v>95</v>
      </c>
      <c r="P6" s="1005" t="s">
        <v>844</v>
      </c>
      <c r="Q6" s="9" t="s">
        <v>95</v>
      </c>
      <c r="R6" s="1005" t="s">
        <v>2503</v>
      </c>
      <c r="S6" s="9" t="s">
        <v>95</v>
      </c>
      <c r="T6" s="9"/>
      <c r="U6" s="9" t="s">
        <v>95</v>
      </c>
      <c r="W6" s="9" t="s">
        <v>842</v>
      </c>
    </row>
    <row r="7" spans="1:23">
      <c r="A7" s="8"/>
      <c r="B7" s="3190" t="s">
        <v>2954</v>
      </c>
      <c r="C7" s="1537" t="s">
        <v>1673</v>
      </c>
      <c r="F7" s="9" t="s">
        <v>123</v>
      </c>
      <c r="H7" s="9" t="s">
        <v>96</v>
      </c>
      <c r="I7" s="9" t="s">
        <v>97</v>
      </c>
    </row>
    <row r="8" spans="1:23">
      <c r="A8" s="8"/>
      <c r="B8" s="3190" t="s">
        <v>2955</v>
      </c>
      <c r="C8" s="1537" t="s">
        <v>1674</v>
      </c>
      <c r="F8" s="9" t="s">
        <v>124</v>
      </c>
      <c r="H8" s="9"/>
      <c r="I8" s="9" t="s">
        <v>98</v>
      </c>
    </row>
    <row r="9" spans="1:23">
      <c r="A9" s="8"/>
      <c r="B9" s="8"/>
      <c r="C9" s="1537" t="s">
        <v>1675</v>
      </c>
      <c r="F9" s="9" t="s">
        <v>99</v>
      </c>
      <c r="H9" s="9"/>
    </row>
    <row r="10" spans="1:23">
      <c r="A10" s="8"/>
      <c r="B10" s="8"/>
      <c r="C10" s="1537" t="s">
        <v>1676</v>
      </c>
      <c r="F10" s="9" t="s">
        <v>6</v>
      </c>
    </row>
    <row r="11" spans="1:23">
      <c r="A11" s="8"/>
      <c r="B11" s="8"/>
      <c r="C11" s="1537" t="s">
        <v>1677</v>
      </c>
    </row>
    <row r="12" spans="1:23">
      <c r="A12" s="8"/>
      <c r="B12" s="8"/>
      <c r="C12" s="1537" t="s">
        <v>1678</v>
      </c>
    </row>
    <row r="13" spans="1:23">
      <c r="A13" s="8"/>
      <c r="B13" s="8"/>
      <c r="C13" s="1537" t="s">
        <v>1679</v>
      </c>
    </row>
    <row r="14" spans="1:23">
      <c r="A14" s="8"/>
      <c r="B14" s="8"/>
      <c r="C14" s="1540" t="s">
        <v>1855</v>
      </c>
    </row>
    <row r="15" spans="1:23">
      <c r="A15" s="8"/>
      <c r="B15" s="8"/>
      <c r="C15" s="1540"/>
    </row>
    <row r="16" spans="1:23">
      <c r="A16" s="8"/>
      <c r="B16" s="8"/>
      <c r="C16" s="1540"/>
    </row>
    <row r="17" spans="1:3">
      <c r="A17" s="8"/>
      <c r="B17" s="8"/>
      <c r="C17" s="1540"/>
    </row>
    <row r="18" spans="1:3">
      <c r="A18" s="8"/>
      <c r="B18" s="3064"/>
      <c r="C18" s="1540"/>
    </row>
    <row r="19" spans="1:3">
      <c r="A19" s="8"/>
      <c r="B19" s="3064"/>
      <c r="C19" s="1540"/>
    </row>
    <row r="20" spans="1:3">
      <c r="A20" s="8"/>
      <c r="B20" s="8"/>
      <c r="C20" s="1540"/>
    </row>
    <row r="21" spans="1:3">
      <c r="A21" s="8"/>
      <c r="B21" s="8"/>
      <c r="C21" s="1540"/>
    </row>
    <row r="22" spans="1:3">
      <c r="A22" s="8"/>
      <c r="B22" s="8"/>
      <c r="C22" s="1540"/>
    </row>
    <row r="23" spans="1:3">
      <c r="A23" s="8"/>
      <c r="B23" s="8"/>
      <c r="C23" s="1540"/>
    </row>
    <row r="24" spans="1:3">
      <c r="A24" s="8"/>
      <c r="B24" s="8"/>
      <c r="C24" s="1540"/>
    </row>
    <row r="25" spans="1:3">
      <c r="A25" s="8"/>
      <c r="B25" s="8"/>
      <c r="C25" s="1540"/>
    </row>
    <row r="26" spans="1:3">
      <c r="A26" s="8"/>
      <c r="B26" s="8"/>
      <c r="C26" s="1540"/>
    </row>
    <row r="27" spans="1:3">
      <c r="A27" s="8" t="s">
        <v>1603</v>
      </c>
      <c r="B27" s="8" t="s">
        <v>1603</v>
      </c>
      <c r="C27" s="1540"/>
    </row>
    <row r="28" spans="1:3">
      <c r="A28" s="8" t="s">
        <v>1603</v>
      </c>
      <c r="B28" s="8" t="s">
        <v>1603</v>
      </c>
      <c r="C28" s="1540"/>
    </row>
    <row r="29" spans="1:3">
      <c r="A29" s="8" t="s">
        <v>1603</v>
      </c>
      <c r="B29" s="8" t="s">
        <v>1603</v>
      </c>
      <c r="C29" s="1540"/>
    </row>
    <row r="30" spans="1:3">
      <c r="A30" s="8" t="s">
        <v>1603</v>
      </c>
      <c r="B30" s="8" t="s">
        <v>1603</v>
      </c>
      <c r="C30" s="1540"/>
    </row>
    <row r="31" spans="1:3">
      <c r="A31" s="8" t="s">
        <v>1603</v>
      </c>
      <c r="B31" s="8" t="s">
        <v>1603</v>
      </c>
      <c r="C31" s="1540"/>
    </row>
    <row r="32" spans="1:3">
      <c r="A32" s="8" t="s">
        <v>1603</v>
      </c>
      <c r="B32" s="8" t="s">
        <v>1603</v>
      </c>
      <c r="C32" s="1540"/>
    </row>
    <row r="33" spans="1:3">
      <c r="A33" s="8" t="s">
        <v>1603</v>
      </c>
      <c r="B33" s="8" t="s">
        <v>1603</v>
      </c>
      <c r="C33" s="1540"/>
    </row>
    <row r="34" spans="1:3">
      <c r="A34" s="8" t="s">
        <v>1603</v>
      </c>
      <c r="B34" s="8" t="s">
        <v>1603</v>
      </c>
      <c r="C34" s="1540"/>
    </row>
    <row r="35" spans="1:3">
      <c r="A35" s="8" t="s">
        <v>1603</v>
      </c>
      <c r="B35" s="8" t="s">
        <v>1603</v>
      </c>
      <c r="C35" s="1540"/>
    </row>
    <row r="36" spans="1:3">
      <c r="A36" s="8" t="s">
        <v>1603</v>
      </c>
      <c r="B36" s="8" t="s">
        <v>1603</v>
      </c>
      <c r="C36" s="1540"/>
    </row>
    <row r="37" spans="1:3">
      <c r="A37" s="8" t="s">
        <v>1603</v>
      </c>
      <c r="B37" s="8" t="s">
        <v>1603</v>
      </c>
      <c r="C37" s="1540"/>
    </row>
    <row r="38" spans="1:3">
      <c r="A38" s="8" t="s">
        <v>1603</v>
      </c>
      <c r="B38" s="8" t="s">
        <v>1603</v>
      </c>
      <c r="C38" s="1540"/>
    </row>
    <row r="39" spans="1:3">
      <c r="A39" s="8" t="s">
        <v>1603</v>
      </c>
      <c r="B39" s="8" t="s">
        <v>1603</v>
      </c>
      <c r="C39" s="1540"/>
    </row>
    <row r="40" spans="1:3">
      <c r="A40" s="8" t="s">
        <v>1603</v>
      </c>
      <c r="B40" s="8" t="s">
        <v>1603</v>
      </c>
      <c r="C40" s="1540"/>
    </row>
    <row r="41" spans="1:3">
      <c r="A41" s="8" t="s">
        <v>1603</v>
      </c>
      <c r="B41" s="8" t="s">
        <v>1603</v>
      </c>
      <c r="C41" s="1540"/>
    </row>
    <row r="42" spans="1:3">
      <c r="A42" s="8" t="s">
        <v>1603</v>
      </c>
      <c r="B42" s="8" t="s">
        <v>1603</v>
      </c>
      <c r="C42" s="1540"/>
    </row>
    <row r="43" spans="1:3">
      <c r="A43" s="8" t="s">
        <v>1603</v>
      </c>
      <c r="B43" s="8" t="s">
        <v>1603</v>
      </c>
      <c r="C43" s="1540"/>
    </row>
    <row r="44" spans="1:3">
      <c r="A44" s="8" t="s">
        <v>1603</v>
      </c>
      <c r="B44" s="8" t="s">
        <v>1603</v>
      </c>
      <c r="C44" s="1540"/>
    </row>
    <row r="45" spans="1:3">
      <c r="A45" s="8" t="s">
        <v>1603</v>
      </c>
      <c r="B45" s="8" t="s">
        <v>1603</v>
      </c>
      <c r="C45" s="1540"/>
    </row>
    <row r="46" spans="1:3">
      <c r="A46" s="8" t="s">
        <v>1603</v>
      </c>
      <c r="B46" s="8" t="s">
        <v>1603</v>
      </c>
      <c r="C46" s="1540"/>
    </row>
    <row r="47" spans="1:3">
      <c r="A47" s="8" t="s">
        <v>1603</v>
      </c>
      <c r="B47" s="8" t="s">
        <v>1603</v>
      </c>
      <c r="C47" s="1540"/>
    </row>
    <row r="48" spans="1:3">
      <c r="A48" s="8" t="s">
        <v>1603</v>
      </c>
      <c r="B48" s="8" t="s">
        <v>1603</v>
      </c>
      <c r="C48" s="1540"/>
    </row>
    <row r="49" spans="1:5">
      <c r="A49" s="8" t="s">
        <v>1603</v>
      </c>
      <c r="B49" s="8" t="s">
        <v>1603</v>
      </c>
      <c r="C49" s="1540"/>
    </row>
    <row r="50" spans="1:5">
      <c r="A50" s="8" t="s">
        <v>1603</v>
      </c>
      <c r="B50" s="8" t="s">
        <v>1603</v>
      </c>
      <c r="C50" s="1540"/>
    </row>
    <row r="51" spans="1:5">
      <c r="A51" s="1750" t="s">
        <v>1901</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1945</v>
      </c>
      <c r="B52" s="1753" t="s">
        <v>1946</v>
      </c>
      <c r="C52" s="1751" t="s">
        <v>1947</v>
      </c>
      <c r="D52" s="1751" t="s">
        <v>1948</v>
      </c>
      <c r="E52" s="1752"/>
    </row>
    <row r="53" spans="1:5">
      <c r="A53" s="3234" t="s">
        <v>1949</v>
      </c>
      <c r="B53" s="1751" t="s">
        <v>1955</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c r="D53" s="1752"/>
      <c r="E53" s="1752"/>
    </row>
    <row r="54" spans="1:5">
      <c r="A54" s="3234"/>
      <c r="B54" s="1751" t="s">
        <v>1956</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4"/>
      <c r="B55" s="1751" t="s">
        <v>1950</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4"/>
      <c r="B56" s="1751" t="s">
        <v>1951</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4"/>
      <c r="B57" s="1751" t="s">
        <v>1952</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2008</v>
      </c>
      <c r="B58" s="1751" t="s">
        <v>2009</v>
      </c>
      <c r="C58" s="10" t="s">
        <v>2010</v>
      </c>
      <c r="D58" s="1314"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M20" sqref="M20"/>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1896</v>
      </c>
      <c r="B1" s="3237" t="str">
        <f>IF(B10="北京市","北京市",C10)&amp;F10&amp;B16&amp;"国有建设用地使用权"&amp;B9&amp;"预评估"</f>
        <v>出让国有建设用地使用权预评估</v>
      </c>
      <c r="C1" s="3238"/>
      <c r="D1" s="3238"/>
      <c r="E1" s="3238"/>
      <c r="F1" s="3238"/>
      <c r="G1" s="3238"/>
      <c r="H1" s="3238"/>
      <c r="I1" s="3239"/>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1897</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1898</v>
      </c>
      <c r="B3" s="1645"/>
      <c r="C3" s="1646" t="s">
        <v>1954</v>
      </c>
      <c r="D3" s="1645">
        <v>43601</v>
      </c>
      <c r="E3" s="1677"/>
      <c r="F3" s="1677"/>
      <c r="G3" s="1677"/>
      <c r="H3" s="1643"/>
      <c r="I3" s="1678"/>
      <c r="J3" s="1677"/>
      <c r="K3" s="1757"/>
      <c r="L3" s="1706"/>
      <c r="M3" s="1706"/>
      <c r="N3" s="1677"/>
      <c r="O3" s="1678"/>
      <c r="P3" s="1677"/>
      <c r="Q3" s="1677"/>
      <c r="R3" s="1677"/>
      <c r="S3" s="1677"/>
      <c r="T3" s="1677"/>
      <c r="U3" s="1677"/>
    </row>
    <row r="4" spans="1:21" ht="29.25" thickBot="1">
      <c r="A4" s="1647" t="s">
        <v>1899</v>
      </c>
      <c r="B4" s="1826" t="s">
        <v>2848</v>
      </c>
      <c r="C4" s="1829">
        <f>SUMIF(土地估价师,B4,估价师及机构信息!E3:E24)</f>
        <v>0</v>
      </c>
      <c r="D4" s="1826" t="s">
        <v>2848</v>
      </c>
      <c r="E4" s="1829">
        <f>SUMIF(土地估价师,D4,估价师及机构信息!E3:E24)</f>
        <v>0</v>
      </c>
      <c r="F4" s="1826" t="s">
        <v>915</v>
      </c>
      <c r="G4" s="1829">
        <f>SUMIF(土地估价师,F4,估价师及机构信息!E3:E24)</f>
        <v>0</v>
      </c>
      <c r="H4" s="1826" t="s">
        <v>915</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1900</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2665</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2666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1901</v>
      </c>
      <c r="B8" s="1653"/>
      <c r="C8" s="1654"/>
      <c r="D8" s="3243" t="s">
        <v>1903</v>
      </c>
      <c r="E8" s="1827"/>
      <c r="F8" s="1655"/>
      <c r="G8" s="1643"/>
      <c r="H8" s="1643"/>
      <c r="I8" s="1690"/>
      <c r="J8" s="1677"/>
      <c r="K8" s="1757"/>
      <c r="L8" s="1706"/>
      <c r="M8" s="1706"/>
      <c r="N8" s="1677"/>
      <c r="O8" s="1678"/>
      <c r="P8" s="1677"/>
      <c r="Q8" s="1677"/>
      <c r="R8" s="1677"/>
      <c r="S8" s="1677"/>
      <c r="T8" s="1677"/>
      <c r="U8" s="1677"/>
    </row>
    <row r="9" spans="1:21" ht="15" thickBot="1">
      <c r="A9" s="1656" t="s">
        <v>1902</v>
      </c>
      <c r="B9" s="1657"/>
      <c r="C9" s="1658"/>
      <c r="D9" s="3244"/>
      <c r="E9" s="1657"/>
      <c r="F9" s="1730"/>
      <c r="G9" s="1725"/>
      <c r="H9" s="1725"/>
      <c r="I9" s="1726"/>
      <c r="J9" s="1677"/>
      <c r="K9" s="1757"/>
      <c r="L9" s="1706"/>
      <c r="M9" s="1706"/>
      <c r="N9" s="1677"/>
      <c r="O9" s="1678"/>
      <c r="P9" s="1677"/>
      <c r="Q9" s="1677"/>
      <c r="R9" s="1677"/>
      <c r="S9" s="1677"/>
      <c r="T9" s="1677"/>
      <c r="U9" s="1677"/>
    </row>
    <row r="10" spans="1:21" ht="15" thickTop="1">
      <c r="A10" s="1727" t="s">
        <v>1958</v>
      </c>
      <c r="B10" s="1702"/>
      <c r="C10" s="1659"/>
      <c r="D10" s="1650"/>
      <c r="E10" s="1660" t="s">
        <v>1905</v>
      </c>
      <c r="F10" s="1661"/>
      <c r="G10" s="1728"/>
      <c r="H10" s="1729"/>
      <c r="I10" s="1650"/>
      <c r="J10" s="1677"/>
      <c r="K10" s="1757"/>
      <c r="L10" s="1706"/>
      <c r="M10" s="1706"/>
      <c r="N10" s="1677"/>
      <c r="O10" s="1678"/>
      <c r="P10" s="1677"/>
      <c r="Q10" s="1677"/>
      <c r="R10" s="1677"/>
      <c r="S10" s="1677"/>
      <c r="T10" s="1677"/>
      <c r="U10" s="1677"/>
    </row>
    <row r="11" spans="1:21">
      <c r="A11" s="1680" t="s">
        <v>1959</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2017</v>
      </c>
      <c r="B12" s="3240"/>
      <c r="C12" s="3241"/>
      <c r="D12" s="3242"/>
      <c r="E12" s="1682" t="s">
        <v>2020</v>
      </c>
      <c r="F12" s="3258" t="s">
        <v>2849</v>
      </c>
      <c r="G12" s="3259"/>
      <c r="H12" s="3259"/>
      <c r="I12" s="3260"/>
      <c r="J12" s="1677"/>
      <c r="K12" s="1757"/>
      <c r="L12" s="1706"/>
      <c r="M12" s="1706"/>
      <c r="N12" s="1677"/>
      <c r="O12" s="1678"/>
      <c r="P12" s="1677"/>
      <c r="Q12" s="1677"/>
      <c r="R12" s="1677"/>
      <c r="S12" s="1677"/>
      <c r="T12" s="1677"/>
      <c r="U12" s="1677"/>
    </row>
    <row r="13" spans="1:21">
      <c r="A13" s="1670" t="s">
        <v>2018</v>
      </c>
      <c r="B13" s="3240"/>
      <c r="C13" s="3241"/>
      <c r="D13" s="3242"/>
      <c r="E13" s="1682" t="s">
        <v>2020</v>
      </c>
      <c r="F13" s="3258" t="s">
        <v>2850</v>
      </c>
      <c r="G13" s="3259"/>
      <c r="H13" s="3259"/>
      <c r="I13" s="3260"/>
      <c r="J13" s="1677"/>
      <c r="K13" s="1757"/>
      <c r="L13" s="1706"/>
      <c r="M13" s="1706"/>
      <c r="N13" s="1677"/>
      <c r="O13" s="1678"/>
      <c r="P13" s="1677"/>
      <c r="Q13" s="1677"/>
      <c r="R13" s="1677"/>
      <c r="S13" s="1677"/>
      <c r="T13" s="1677"/>
      <c r="U13" s="1677"/>
    </row>
    <row r="14" spans="1:21">
      <c r="A14" s="1644" t="s">
        <v>2021</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1908</v>
      </c>
      <c r="E15" s="1749" t="s">
        <v>1909</v>
      </c>
      <c r="F15" s="1749" t="s">
        <v>1910</v>
      </c>
      <c r="G15" s="1669" t="s">
        <v>1911</v>
      </c>
      <c r="H15" s="1669" t="s">
        <v>1912</v>
      </c>
      <c r="I15" s="1669" t="s">
        <v>1913</v>
      </c>
      <c r="J15" s="1677"/>
      <c r="K15" s="1757"/>
      <c r="L15" s="1706"/>
      <c r="M15" s="1706"/>
      <c r="N15" s="1677"/>
      <c r="O15" s="1678"/>
      <c r="P15" s="1677"/>
      <c r="Q15" s="1677"/>
      <c r="R15" s="1677"/>
      <c r="S15" s="1677"/>
      <c r="T15" s="1677"/>
      <c r="U15" s="1677"/>
    </row>
    <row r="16" spans="1:21" ht="42.75">
      <c r="A16" s="1663" t="s">
        <v>1906</v>
      </c>
      <c r="B16" s="1664" t="s">
        <v>2940</v>
      </c>
      <c r="C16" s="1682" t="s">
        <v>1907</v>
      </c>
      <c r="D16" s="2609" t="s">
        <v>1908</v>
      </c>
      <c r="E16" s="1705" t="s">
        <v>2961</v>
      </c>
      <c r="F16" s="1705"/>
      <c r="G16" s="1705" t="s">
        <v>34</v>
      </c>
      <c r="H16" s="1705"/>
      <c r="I16" s="1669" t="s">
        <v>1913</v>
      </c>
      <c r="J16" s="1677"/>
      <c r="K16" s="2419" t="str">
        <f>IF(D17="","",D16&amp;TEXT(D17,"yyyy年m月d日;;"))</f>
        <v>住宅2089年5月16日</v>
      </c>
      <c r="L16" s="1682" t="str">
        <f>IF(OR(K16="",M16=""),"","、")</f>
        <v>、</v>
      </c>
      <c r="M16" s="2419" t="str">
        <f>IF(E17="","",E16&amp;TEXT(E17,"yyyy年m月d日;;"))</f>
        <v>商业2059年5月16日</v>
      </c>
      <c r="N16" s="1682" t="str">
        <f>IF(OR(M16="",O16=""),"","、")</f>
        <v/>
      </c>
      <c r="O16" s="2419" t="str">
        <f>IF(F17="","",F16&amp;TEXT(F17,"yyyy年m月d日;;"))</f>
        <v/>
      </c>
      <c r="P16" s="1682" t="str">
        <f>IF(OR(O16="",Q16=""),"","、")</f>
        <v/>
      </c>
      <c r="Q16" s="2419" t="str">
        <f>IF(G17="","",G16&amp;TEXT(G17,"yyyy年m月d日;;"))</f>
        <v>地下车库2069年5月16日</v>
      </c>
      <c r="R16" s="1682" t="str">
        <f>IF(OR(Q16="",S16=""),"","、")</f>
        <v/>
      </c>
      <c r="S16" s="2419" t="str">
        <f>IF(H17="","",H16&amp;TEXT(H17,"yyyy年m月d日;;"))</f>
        <v/>
      </c>
      <c r="T16" s="1682" t="str">
        <f>IF(OR(S16="",U16=""),"","、")</f>
        <v/>
      </c>
      <c r="U16" s="2419" t="str">
        <f>IF(I17="","",I16&amp;TEXT(I17,"yyyy年m月d日;;"))</f>
        <v/>
      </c>
    </row>
    <row r="17" spans="1:21">
      <c r="A17" s="1746"/>
      <c r="B17" s="1665"/>
      <c r="C17" s="1666" t="s">
        <v>1914</v>
      </c>
      <c r="D17" s="1683">
        <v>69169</v>
      </c>
      <c r="E17" s="1683">
        <v>58211</v>
      </c>
      <c r="F17" s="1683"/>
      <c r="G17" s="1683">
        <v>61864</v>
      </c>
      <c r="H17" s="1683"/>
      <c r="I17" s="1683"/>
      <c r="J17" s="1677"/>
      <c r="K17" s="2418" t="str">
        <f>CONCATENATE(K16,L16,M16,N16,O16,P16,Q16,R16,S16,T16,,U16)</f>
        <v>住宅2089年5月16日、商业2059年5月16日地下车库2069年5月16日</v>
      </c>
      <c r="L17" s="1706"/>
      <c r="M17" s="1706"/>
      <c r="N17" s="1677"/>
      <c r="O17" s="1678"/>
      <c r="P17" s="1677"/>
      <c r="Q17" s="1677"/>
      <c r="R17" s="1677"/>
      <c r="S17" s="1677"/>
      <c r="T17" s="1677"/>
      <c r="U17" s="1677"/>
    </row>
    <row r="18" spans="1:21">
      <c r="A18" s="1746"/>
      <c r="B18" s="1665"/>
      <c r="C18" s="1666" t="s">
        <v>1915</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1916</v>
      </c>
      <c r="D19" s="1741">
        <f>IF(B16="出让",IF(D17="","",ROUNDDOWN(MIN((D17-$D$3)/365,D18),2)),D18)</f>
        <v>70</v>
      </c>
      <c r="E19" s="1668">
        <f>IF(B16="出让",IF(E17="","",ROUNDDOWN(MIN((E17-$D$3)/365,E18),2)),E18)</f>
        <v>40</v>
      </c>
      <c r="F19" s="1668" t="str">
        <f>IF(B16="出让",IF(F17="","",ROUNDDOWN(MIN((F17-$D$3)/365,F18),2)),F18)</f>
        <v/>
      </c>
      <c r="G19" s="1668">
        <f>IF(B16="出让",IF(G17="","",ROUNDDOWN(MIN((G17-$D$3)/365,G18),2)),G18)</f>
        <v>50</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2019</v>
      </c>
      <c r="D20" s="3255"/>
      <c r="E20" s="3256"/>
      <c r="F20" s="3256"/>
      <c r="G20" s="3256"/>
      <c r="H20" s="3256"/>
      <c r="I20" s="3257"/>
      <c r="J20" s="1677"/>
      <c r="K20" s="1757"/>
      <c r="L20" s="1706"/>
      <c r="M20" s="1706"/>
      <c r="N20" s="1677"/>
      <c r="O20" s="1678"/>
      <c r="P20" s="1677"/>
      <c r="Q20" s="1677"/>
      <c r="R20" s="1677"/>
      <c r="S20" s="1677"/>
      <c r="T20" s="1677"/>
      <c r="U20" s="1677"/>
    </row>
    <row r="21" spans="1:21">
      <c r="A21" s="1746" t="s">
        <v>1917</v>
      </c>
      <c r="B21" s="1747" t="s">
        <v>1918</v>
      </c>
      <c r="C21" s="1742">
        <f>'数据-汇总表'!E3</f>
        <v>128024.2</v>
      </c>
      <c r="D21" s="1743" t="s">
        <v>1919</v>
      </c>
      <c r="E21" s="3245" t="s">
        <v>1957</v>
      </c>
      <c r="F21" s="3246"/>
      <c r="G21" s="3246"/>
      <c r="H21" s="3246"/>
      <c r="I21" s="3247"/>
      <c r="J21" s="1677"/>
      <c r="K21" s="1757"/>
      <c r="L21" s="1706"/>
      <c r="M21" s="1706"/>
      <c r="N21" s="1677"/>
      <c r="O21" s="1678"/>
      <c r="P21" s="1677"/>
      <c r="Q21" s="1677"/>
      <c r="R21" s="1677"/>
      <c r="S21" s="1677"/>
      <c r="T21" s="1677"/>
      <c r="U21" s="1677"/>
    </row>
    <row r="22" spans="1:21">
      <c r="A22" s="3096" t="s">
        <v>915</v>
      </c>
      <c r="B22" s="1644" t="s">
        <v>1920</v>
      </c>
      <c r="C22" s="1669">
        <f>'数据-汇总表'!D3</f>
        <v>42763.09</v>
      </c>
      <c r="D22" s="1670" t="s">
        <v>1919</v>
      </c>
      <c r="E22" s="3245" t="s">
        <v>2851</v>
      </c>
      <c r="F22" s="3246"/>
      <c r="G22" s="3246"/>
      <c r="H22" s="3246"/>
      <c r="I22" s="3247"/>
      <c r="J22" s="1677"/>
      <c r="K22" s="1757"/>
      <c r="L22" s="1706"/>
      <c r="M22" s="1706"/>
      <c r="N22" s="1677"/>
      <c r="O22" s="1678"/>
      <c r="P22" s="1677"/>
      <c r="Q22" s="1677"/>
      <c r="R22" s="1677"/>
      <c r="S22" s="1677"/>
      <c r="T22" s="1677"/>
      <c r="U22" s="1677"/>
    </row>
    <row r="23" spans="1:21" ht="43.5" thickBot="1">
      <c r="A23" s="1748" t="s">
        <v>1921</v>
      </c>
      <c r="B23" s="1684" t="s">
        <v>1922</v>
      </c>
      <c r="C23" s="1685"/>
      <c r="D23" s="1686" t="s">
        <v>1923</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1924</v>
      </c>
      <c r="B24" s="3248" t="s">
        <v>1925</v>
      </c>
      <c r="C24" s="3249"/>
      <c r="D24" s="3250" t="s">
        <v>1926</v>
      </c>
      <c r="E24" s="3251"/>
      <c r="F24" s="1691" t="s">
        <v>1927</v>
      </c>
      <c r="G24" s="1677"/>
      <c r="H24" s="1677"/>
      <c r="I24" s="1690"/>
      <c r="J24" s="1677"/>
      <c r="K24" s="3236" t="s">
        <v>1928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2284</v>
      </c>
      <c r="C25" s="1692" t="s">
        <v>1929</v>
      </c>
      <c r="D25" s="1693"/>
      <c r="E25" s="1694" t="s">
        <v>915</v>
      </c>
      <c r="F25" s="1695"/>
      <c r="G25" s="1677"/>
      <c r="H25" s="1677"/>
      <c r="I25" s="1690"/>
      <c r="J25" s="1677"/>
      <c r="K25" s="3236"/>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1930</v>
      </c>
      <c r="C26" s="1692" t="s">
        <v>2285</v>
      </c>
      <c r="D26" s="1643"/>
      <c r="E26" s="1643"/>
      <c r="F26" s="1671"/>
      <c r="G26" s="1677"/>
      <c r="H26" s="1677"/>
      <c r="I26" s="1690"/>
      <c r="J26" s="1677"/>
      <c r="K26" s="3236"/>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1931</v>
      </c>
      <c r="B27" s="1736" t="s">
        <v>1932</v>
      </c>
      <c r="C27" s="1696"/>
      <c r="D27" s="2614" t="s">
        <v>1932</v>
      </c>
      <c r="E27" s="1697"/>
      <c r="F27" s="1671"/>
      <c r="G27" s="1677"/>
      <c r="H27" s="1677"/>
      <c r="I27" s="1690"/>
      <c r="J27" s="1677"/>
      <c r="K27" s="1757"/>
      <c r="L27" s="1706"/>
      <c r="M27" s="1706"/>
      <c r="N27" s="1677"/>
      <c r="O27" s="1678"/>
      <c r="P27" s="1677"/>
      <c r="Q27" s="1677"/>
      <c r="R27" s="1677"/>
      <c r="S27" s="1677"/>
      <c r="T27" s="1677"/>
      <c r="U27" s="1677"/>
    </row>
    <row r="28" spans="1:21">
      <c r="A28" s="1739"/>
      <c r="B28" s="1736" t="s">
        <v>1933</v>
      </c>
      <c r="C28" s="1698"/>
      <c r="D28" s="2615" t="s">
        <v>1933</v>
      </c>
      <c r="E28" s="1699"/>
      <c r="F28" s="1671"/>
      <c r="G28" s="1677"/>
      <c r="H28" s="1677"/>
      <c r="I28" s="1690"/>
      <c r="J28" s="1677"/>
      <c r="K28" s="1757"/>
      <c r="L28" s="1706"/>
      <c r="M28" s="1706"/>
      <c r="N28" s="1677"/>
      <c r="O28" s="1678"/>
      <c r="P28" s="1677"/>
      <c r="Q28" s="1677"/>
      <c r="R28" s="1677"/>
      <c r="S28" s="1677"/>
      <c r="T28" s="1677"/>
      <c r="U28" s="1677"/>
    </row>
    <row r="29" spans="1:21">
      <c r="A29" s="1739"/>
      <c r="B29" s="1736" t="s">
        <v>1934</v>
      </c>
      <c r="C29" s="1698"/>
      <c r="D29" s="2615" t="s">
        <v>1934</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1935</v>
      </c>
      <c r="C30" s="1700"/>
      <c r="D30" s="2616" t="s">
        <v>1935</v>
      </c>
      <c r="E30" s="1701"/>
      <c r="F30" s="1672"/>
      <c r="G30" s="1725"/>
      <c r="H30" s="1725"/>
      <c r="I30" s="1726"/>
      <c r="J30" s="1677"/>
      <c r="K30" s="1757"/>
      <c r="L30" s="1706"/>
      <c r="M30" s="1706"/>
      <c r="N30" s="1677"/>
      <c r="O30" s="1678"/>
      <c r="P30" s="1677"/>
      <c r="Q30" s="1677"/>
      <c r="R30" s="1677"/>
      <c r="S30" s="1677"/>
      <c r="T30" s="1677"/>
      <c r="U30" s="1677"/>
    </row>
    <row r="31" spans="1:21" ht="15" thickTop="1">
      <c r="A31" s="3263" t="s">
        <v>1960</v>
      </c>
      <c r="B31" s="1747" t="s">
        <v>1961</v>
      </c>
      <c r="C31" s="3261"/>
      <c r="D31" s="3262"/>
      <c r="E31" s="1677"/>
      <c r="F31" s="1677"/>
      <c r="G31" s="1677"/>
      <c r="H31" s="1677"/>
      <c r="I31" s="1690"/>
      <c r="J31" s="1677"/>
      <c r="K31" s="2421"/>
      <c r="L31" s="1677"/>
      <c r="M31" s="1677"/>
      <c r="N31" s="1677"/>
      <c r="O31" s="1677"/>
      <c r="P31" s="1677"/>
      <c r="Q31" s="1677"/>
      <c r="R31" s="1677"/>
      <c r="S31" s="1677"/>
      <c r="T31" s="1677"/>
      <c r="U31" s="1677"/>
    </row>
    <row r="32" spans="1:21">
      <c r="A32" s="3263"/>
      <c r="B32" s="1644" t="s">
        <v>1962</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63"/>
      <c r="B33" s="1644" t="s">
        <v>1963</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64"/>
      <c r="B34" s="1644" t="s">
        <v>1964</v>
      </c>
      <c r="C34" s="3265"/>
      <c r="D34" s="3266"/>
      <c r="E34" s="1677"/>
      <c r="F34" s="1677"/>
      <c r="G34" s="1677"/>
      <c r="H34" s="1677"/>
      <c r="I34" s="1690"/>
      <c r="J34" s="1677"/>
      <c r="K34" s="2421"/>
      <c r="L34" s="1677"/>
      <c r="M34" s="1677"/>
      <c r="N34" s="1677"/>
      <c r="O34" s="1677"/>
      <c r="P34" s="1677"/>
      <c r="Q34" s="1677"/>
      <c r="R34" s="1677"/>
      <c r="S34" s="1677"/>
      <c r="T34" s="1677"/>
      <c r="U34" s="1677"/>
    </row>
    <row r="35" spans="1:21">
      <c r="A35" s="3267" t="s">
        <v>810</v>
      </c>
      <c r="B35" s="1705"/>
      <c r="C35" s="1759" t="str">
        <f>IF(B35="场地平整","——","具体情况：")</f>
        <v>具体情况：</v>
      </c>
      <c r="D35" s="3269"/>
      <c r="E35" s="3270"/>
      <c r="F35" s="3270"/>
      <c r="G35" s="3270"/>
      <c r="H35" s="3270"/>
      <c r="I35" s="3271"/>
      <c r="J35" s="1677"/>
      <c r="K35" s="1758"/>
      <c r="L35" s="1706"/>
      <c r="M35" s="1706"/>
      <c r="N35" s="1677"/>
      <c r="O35" s="1678"/>
      <c r="P35" s="1677"/>
      <c r="Q35" s="1677"/>
      <c r="R35" s="1677"/>
      <c r="S35" s="1677"/>
      <c r="T35" s="1677"/>
      <c r="U35" s="1677"/>
    </row>
    <row r="36" spans="1:21">
      <c r="A36" s="3263"/>
      <c r="B36" s="3272" t="s">
        <v>2013</v>
      </c>
      <c r="C36" s="3273"/>
      <c r="D36" s="1775"/>
      <c r="E36" s="3274"/>
      <c r="F36" s="3274"/>
      <c r="G36" s="1670" t="str">
        <f>IF(B35="场地未平整","估价结果处理","")</f>
        <v/>
      </c>
      <c r="H36" s="3275"/>
      <c r="I36" s="3275"/>
      <c r="J36" s="1677"/>
      <c r="K36" s="1758"/>
      <c r="L36" s="1706"/>
      <c r="M36" s="1706"/>
      <c r="N36" s="1677"/>
      <c r="O36" s="1678"/>
      <c r="P36" s="1677"/>
      <c r="Q36" s="1677"/>
      <c r="R36" s="1677"/>
      <c r="S36" s="1677"/>
      <c r="T36" s="1677"/>
      <c r="U36" s="1677"/>
    </row>
    <row r="37" spans="1:21" ht="28.5">
      <c r="A37" s="3263"/>
      <c r="B37" s="3252" t="s">
        <v>811</v>
      </c>
      <c r="C37" s="1707" t="s">
        <v>812</v>
      </c>
      <c r="D37" s="1708"/>
      <c r="E37" s="1709"/>
      <c r="F37" s="1677"/>
      <c r="G37" s="1677"/>
      <c r="H37" s="1677"/>
      <c r="I37" s="1690"/>
      <c r="J37" s="1677"/>
      <c r="K37" s="1758"/>
      <c r="L37" s="1677"/>
      <c r="M37" s="1677"/>
      <c r="N37" s="1677"/>
      <c r="O37" s="1677"/>
      <c r="P37" s="1677"/>
      <c r="Q37" s="1677"/>
      <c r="R37" s="1677"/>
      <c r="S37" s="1677"/>
      <c r="T37" s="1677"/>
      <c r="U37" s="1677"/>
    </row>
    <row r="38" spans="1:21">
      <c r="A38" s="3263"/>
      <c r="B38" s="3253"/>
      <c r="C38" s="1652" t="s">
        <v>813</v>
      </c>
      <c r="D38" s="1774">
        <f>ROUNDDOWN(MIN(('数据-取费表'!$B$2-D37)/365,D34),1)</f>
        <v>119.4</v>
      </c>
      <c r="E38" s="1710" t="s">
        <v>814</v>
      </c>
      <c r="F38" s="1677"/>
      <c r="G38" s="1677"/>
      <c r="H38" s="1677"/>
      <c r="I38" s="1690"/>
      <c r="J38" s="1677"/>
      <c r="K38" s="1758"/>
      <c r="L38" s="1677"/>
      <c r="M38" s="1677"/>
      <c r="N38" s="1677"/>
      <c r="O38" s="1677"/>
      <c r="P38" s="1677"/>
      <c r="Q38" s="1677"/>
      <c r="R38" s="1677"/>
      <c r="S38" s="1677"/>
      <c r="T38" s="1677"/>
      <c r="U38" s="1677"/>
    </row>
    <row r="39" spans="1:21">
      <c r="A39" s="3264"/>
      <c r="B39" s="3254"/>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1936</v>
      </c>
      <c r="B40" s="1673"/>
      <c r="C40" s="1673"/>
      <c r="D40" s="1673"/>
      <c r="E40" s="1673"/>
      <c r="F40" s="1673"/>
      <c r="G40" s="1673"/>
      <c r="H40" s="1673"/>
      <c r="I40" s="1690"/>
      <c r="J40" s="1677"/>
      <c r="K40" s="1713">
        <f>COUNTIF(B40:H40,"——")</f>
        <v>0</v>
      </c>
      <c r="L40" s="1682" t="s">
        <v>1937</v>
      </c>
      <c r="M40" s="1679" t="s">
        <v>1938</v>
      </c>
      <c r="N40" s="1679" t="s">
        <v>1939</v>
      </c>
      <c r="O40" s="1679" t="s">
        <v>1940</v>
      </c>
      <c r="P40" s="1679" t="s">
        <v>1941</v>
      </c>
      <c r="Q40" s="1679" t="s">
        <v>1942</v>
      </c>
      <c r="R40" s="1679" t="s">
        <v>1943</v>
      </c>
      <c r="S40" s="3235" t="s">
        <v>1944</v>
      </c>
      <c r="T40" s="1714" t="str">
        <f>NUMBERSTRING(7-K40,1)&amp;"通"</f>
        <v>七通</v>
      </c>
      <c r="U40" s="1677"/>
    </row>
    <row r="41" spans="1:21">
      <c r="A41" s="1646"/>
      <c r="B41" s="3268" t="s">
        <v>1680</v>
      </c>
      <c r="C41" s="3268"/>
      <c r="D41" s="3268"/>
      <c r="E41" s="3268"/>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35"/>
      <c r="T41" s="1716" t="str">
        <f>IF(T40="一通",L41,IF(T40="二通",M41,IF(T40="三通",N41,IF(T40="四通",O41,IF(T40="五通",P41,IF(T40="六通",Q41,R41))))))</f>
        <v>、、、、、、</v>
      </c>
      <c r="U41" s="1677"/>
    </row>
    <row r="42" spans="1:21">
      <c r="A42" s="1718"/>
      <c r="B42" s="1749" t="s">
        <v>1856</v>
      </c>
      <c r="C42" s="1749" t="s">
        <v>1857</v>
      </c>
      <c r="D42" s="1749" t="s">
        <v>1858</v>
      </c>
      <c r="E42" s="1682" t="s">
        <v>1859</v>
      </c>
      <c r="F42" s="1719"/>
      <c r="G42" s="1677"/>
      <c r="H42" s="1677"/>
      <c r="I42" s="1690"/>
      <c r="J42" s="1677"/>
      <c r="K42" s="1757"/>
      <c r="L42" s="1706"/>
      <c r="M42" s="1706"/>
      <c r="N42" s="1677"/>
      <c r="O42" s="1678"/>
      <c r="P42" s="1677"/>
      <c r="Q42" s="1677"/>
      <c r="R42" s="1677"/>
      <c r="S42" s="1677"/>
      <c r="T42" s="1677"/>
      <c r="U42" s="1677"/>
    </row>
    <row r="43" spans="1:21">
      <c r="A43" s="1720" t="s">
        <v>1665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2852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1966</v>
      </c>
      <c r="B48" s="1669" t="s">
        <v>1967</v>
      </c>
      <c r="C48" s="1669" t="s">
        <v>1968</v>
      </c>
      <c r="D48" s="1669" t="s">
        <v>1969</v>
      </c>
      <c r="E48" s="1669" t="s">
        <v>1970</v>
      </c>
      <c r="F48" s="1669" t="s">
        <v>1971</v>
      </c>
      <c r="G48" s="1669" t="s">
        <v>1972</v>
      </c>
      <c r="H48" s="1669" t="s">
        <v>1973</v>
      </c>
      <c r="I48" s="1669" t="s">
        <v>1974</v>
      </c>
      <c r="J48" s="1755" t="s">
        <v>1975</v>
      </c>
      <c r="K48" s="1749" t="s">
        <v>1976</v>
      </c>
      <c r="L48" s="1749" t="s">
        <v>1977</v>
      </c>
      <c r="M48" s="1749" t="s">
        <v>1978</v>
      </c>
      <c r="N48" s="1669" t="s">
        <v>1979</v>
      </c>
      <c r="O48" s="1669" t="s">
        <v>1980</v>
      </c>
      <c r="P48" s="1669" t="s">
        <v>1981</v>
      </c>
      <c r="Q48" s="1682" t="s">
        <v>1982</v>
      </c>
      <c r="R48" s="1682" t="s">
        <v>1983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125</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129</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126</v>
      </c>
      <c r="B2" s="16" t="s">
        <v>127</v>
      </c>
      <c r="C2" s="16" t="s">
        <v>128</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130</v>
      </c>
      <c r="AZ2" s="2323" t="s">
        <v>2292</v>
      </c>
      <c r="BA2" s="2324" t="s">
        <v>2291</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42763.09</v>
      </c>
      <c r="B3" s="21">
        <f>IF(C3="否",G5-AT5,G5)</f>
        <v>128024.2</v>
      </c>
      <c r="C3" s="22" t="s">
        <v>2956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131</v>
      </c>
      <c r="B5" s="988"/>
      <c r="C5" s="988"/>
      <c r="D5" s="995"/>
      <c r="E5" s="26" t="s">
        <v>1</v>
      </c>
      <c r="F5" s="26">
        <f>SUM(F13:F572)</f>
        <v>0</v>
      </c>
      <c r="G5" s="26">
        <f>SUM(G13:G572)</f>
        <v>136318</v>
      </c>
      <c r="H5" s="26">
        <f t="shared" ref="H5:AT5" si="0">SUM(H13:H641)</f>
        <v>109157.2</v>
      </c>
      <c r="I5" s="26">
        <f t="shared" si="0"/>
        <v>67743</v>
      </c>
      <c r="J5" s="26">
        <f t="shared" si="0"/>
        <v>0</v>
      </c>
      <c r="K5" s="26">
        <f t="shared" si="0"/>
        <v>5000</v>
      </c>
      <c r="L5" s="26">
        <f t="shared" si="0"/>
        <v>0</v>
      </c>
      <c r="M5" s="26">
        <f t="shared" si="0"/>
        <v>7548</v>
      </c>
      <c r="N5" s="26">
        <f t="shared" si="0"/>
        <v>0</v>
      </c>
      <c r="O5" s="26">
        <f t="shared" si="0"/>
        <v>1100</v>
      </c>
      <c r="P5" s="26">
        <f t="shared" si="0"/>
        <v>0</v>
      </c>
      <c r="Q5" s="26">
        <f t="shared" si="0"/>
        <v>27766.2</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18867</v>
      </c>
      <c r="AD5" s="26">
        <f t="shared" si="0"/>
        <v>4135</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14732</v>
      </c>
      <c r="AO5" s="26">
        <f t="shared" si="0"/>
        <v>0</v>
      </c>
      <c r="AP5" s="26">
        <f t="shared" si="0"/>
        <v>0</v>
      </c>
      <c r="AQ5" s="26">
        <f t="shared" si="0"/>
        <v>0</v>
      </c>
      <c r="AR5" s="26">
        <f t="shared" si="0"/>
        <v>0</v>
      </c>
      <c r="AS5" s="26">
        <f t="shared" si="0"/>
        <v>0</v>
      </c>
      <c r="AT5" s="26">
        <f t="shared" si="0"/>
        <v>8293.7999999999993</v>
      </c>
      <c r="AU5" s="987"/>
      <c r="AV5" s="25" t="s">
        <v>131</v>
      </c>
      <c r="AW5" s="988"/>
      <c r="AX5" s="988"/>
      <c r="AY5" s="27" t="s">
        <v>3</v>
      </c>
      <c r="AZ5" s="28">
        <f t="shared" ref="AZ5:BT5" si="1">SUM(AZ13:AZ641)</f>
        <v>128024.2</v>
      </c>
      <c r="BA5" s="28">
        <f t="shared" si="1"/>
        <v>109157.2</v>
      </c>
      <c r="BB5" s="28">
        <f t="shared" si="1"/>
        <v>67743</v>
      </c>
      <c r="BC5" s="28">
        <f t="shared" si="1"/>
        <v>5000</v>
      </c>
      <c r="BD5" s="28">
        <f t="shared" si="1"/>
        <v>7548</v>
      </c>
      <c r="BE5" s="28">
        <f t="shared" si="1"/>
        <v>1100</v>
      </c>
      <c r="BF5" s="28">
        <f t="shared" si="1"/>
        <v>27766.2</v>
      </c>
      <c r="BG5" s="28">
        <f t="shared" si="1"/>
        <v>0</v>
      </c>
      <c r="BH5" s="28">
        <f t="shared" si="1"/>
        <v>0</v>
      </c>
      <c r="BI5" s="28">
        <f t="shared" si="1"/>
        <v>0</v>
      </c>
      <c r="BJ5" s="28">
        <f t="shared" si="1"/>
        <v>0</v>
      </c>
      <c r="BK5" s="28">
        <f t="shared" si="1"/>
        <v>0</v>
      </c>
      <c r="BL5" s="28">
        <f t="shared" si="1"/>
        <v>18867</v>
      </c>
      <c r="BM5" s="28">
        <f t="shared" si="1"/>
        <v>4135</v>
      </c>
      <c r="BN5" s="28">
        <f t="shared" si="1"/>
        <v>0</v>
      </c>
      <c r="BO5" s="28">
        <f t="shared" si="1"/>
        <v>0</v>
      </c>
      <c r="BP5" s="28">
        <f t="shared" si="1"/>
        <v>0</v>
      </c>
      <c r="BQ5" s="28">
        <f t="shared" si="1"/>
        <v>0</v>
      </c>
      <c r="BR5" s="28">
        <f t="shared" si="1"/>
        <v>14732</v>
      </c>
      <c r="BS5" s="28">
        <f t="shared" si="1"/>
        <v>0</v>
      </c>
      <c r="BT5" s="29">
        <f t="shared" si="1"/>
        <v>0</v>
      </c>
    </row>
    <row r="6" spans="1:72" s="36" customFormat="1" ht="12.75">
      <c r="A6" s="25" t="s">
        <v>132</v>
      </c>
      <c r="B6" s="30"/>
      <c r="C6" s="30"/>
      <c r="D6" s="31"/>
      <c r="E6" s="26">
        <f>H6+AC6+AT6</f>
        <v>42763.09</v>
      </c>
      <c r="F6" s="26" t="s">
        <v>1</v>
      </c>
      <c r="G6" s="26" t="s">
        <v>2</v>
      </c>
      <c r="H6" s="32">
        <f>SUMIF(I$12:AB$12,"总值",I6:AB6)</f>
        <v>36461.07</v>
      </c>
      <c r="I6" s="26">
        <f t="shared" ref="I6:AB6" si="2">ROUND($A$3*I5/$B$3,2)</f>
        <v>22627.75</v>
      </c>
      <c r="J6" s="26">
        <f t="shared" si="2"/>
        <v>0</v>
      </c>
      <c r="K6" s="26">
        <f t="shared" si="2"/>
        <v>1670.12</v>
      </c>
      <c r="L6" s="26">
        <f t="shared" si="2"/>
        <v>0</v>
      </c>
      <c r="M6" s="26">
        <f t="shared" si="2"/>
        <v>2521.21</v>
      </c>
      <c r="N6" s="26">
        <f t="shared" si="2"/>
        <v>0</v>
      </c>
      <c r="O6" s="26">
        <f t="shared" si="2"/>
        <v>367.43</v>
      </c>
      <c r="P6" s="26">
        <f t="shared" si="2"/>
        <v>0</v>
      </c>
      <c r="Q6" s="26">
        <f t="shared" si="2"/>
        <v>9274.56</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6302.02</v>
      </c>
      <c r="AD6" s="26">
        <f t="shared" ref="AD6:AS6" si="3">ROUND($A$3*AD5/$B$3,2)</f>
        <v>1381.19</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4920.83</v>
      </c>
      <c r="AO6" s="26">
        <f t="shared" si="3"/>
        <v>0</v>
      </c>
      <c r="AP6" s="26">
        <f t="shared" si="3"/>
        <v>0</v>
      </c>
      <c r="AQ6" s="26">
        <f t="shared" si="3"/>
        <v>0</v>
      </c>
      <c r="AR6" s="26">
        <f t="shared" si="3"/>
        <v>0</v>
      </c>
      <c r="AS6" s="26">
        <f t="shared" si="3"/>
        <v>0</v>
      </c>
      <c r="AT6" s="32">
        <f>IF(C3="是",ROUND($A$3*AT5/$B$3,2),0)</f>
        <v>0</v>
      </c>
      <c r="AU6" s="33"/>
      <c r="AV6" s="25" t="s">
        <v>132</v>
      </c>
      <c r="AW6" s="30"/>
      <c r="AX6" s="30"/>
      <c r="AY6" s="34">
        <f>IF(AY3&gt;0,AY3,ROUND($A$3*AZ5/$B$3,2))</f>
        <v>42763.09</v>
      </c>
      <c r="AZ6" s="26" t="s">
        <v>3</v>
      </c>
      <c r="BA6" s="26">
        <f>ROUND($AY$6*BA5/$AZ$5,2)</f>
        <v>36461.07</v>
      </c>
      <c r="BB6" s="26">
        <f>ROUND($AY$6*BB5/$AZ$5,2)</f>
        <v>22627.75</v>
      </c>
      <c r="BC6" s="26">
        <f t="shared" ref="BC6:BH6" si="4">ROUND($AY$6*BC5/$AZ$5,2)</f>
        <v>1670.12</v>
      </c>
      <c r="BD6" s="26">
        <f t="shared" si="4"/>
        <v>2521.21</v>
      </c>
      <c r="BE6" s="26">
        <f t="shared" si="4"/>
        <v>367.43</v>
      </c>
      <c r="BF6" s="26">
        <f t="shared" si="4"/>
        <v>9274.56</v>
      </c>
      <c r="BG6" s="26">
        <f t="shared" si="4"/>
        <v>0</v>
      </c>
      <c r="BH6" s="26">
        <f t="shared" si="4"/>
        <v>0</v>
      </c>
      <c r="BI6" s="26">
        <f t="shared" ref="BI6:BT6" si="5">ROUND($AY$6*BI5/$AZ$5,2)</f>
        <v>0</v>
      </c>
      <c r="BJ6" s="26">
        <f t="shared" si="5"/>
        <v>0</v>
      </c>
      <c r="BK6" s="26">
        <f t="shared" si="5"/>
        <v>0</v>
      </c>
      <c r="BL6" s="26">
        <f t="shared" si="5"/>
        <v>6302.02</v>
      </c>
      <c r="BM6" s="26">
        <f t="shared" si="5"/>
        <v>1381.19</v>
      </c>
      <c r="BN6" s="26">
        <f t="shared" si="5"/>
        <v>0</v>
      </c>
      <c r="BO6" s="26">
        <f t="shared" si="5"/>
        <v>0</v>
      </c>
      <c r="BP6" s="26">
        <f t="shared" si="5"/>
        <v>0</v>
      </c>
      <c r="BQ6" s="26">
        <f t="shared" si="5"/>
        <v>0</v>
      </c>
      <c r="BR6" s="26">
        <f t="shared" si="5"/>
        <v>4920.83</v>
      </c>
      <c r="BS6" s="26">
        <f t="shared" si="5"/>
        <v>0</v>
      </c>
      <c r="BT6" s="35">
        <f t="shared" si="5"/>
        <v>0</v>
      </c>
    </row>
    <row r="7" spans="1:72" s="17" customFormat="1" ht="24.75">
      <c r="A7" s="37" t="s">
        <v>133</v>
      </c>
      <c r="B7" s="37" t="s">
        <v>134</v>
      </c>
      <c r="C7" s="37" t="s">
        <v>135</v>
      </c>
      <c r="D7" s="37" t="s">
        <v>136</v>
      </c>
      <c r="E7" s="37" t="s">
        <v>137</v>
      </c>
      <c r="F7" s="37" t="s">
        <v>138</v>
      </c>
      <c r="G7" s="38" t="s">
        <v>139</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140</v>
      </c>
      <c r="AV7" s="40" t="s">
        <v>141</v>
      </c>
      <c r="AW7" s="41" t="s">
        <v>142</v>
      </c>
      <c r="AX7" s="40" t="s">
        <v>143</v>
      </c>
      <c r="AY7" s="988" t="s">
        <v>144</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145</v>
      </c>
      <c r="H8" s="46" t="s">
        <v>146</v>
      </c>
      <c r="I8" s="47"/>
      <c r="J8" s="1000"/>
      <c r="K8" s="1000"/>
      <c r="L8" s="1000"/>
      <c r="M8" s="1000"/>
      <c r="N8" s="1000"/>
      <c r="O8" s="1000"/>
      <c r="P8" s="1000"/>
      <c r="Q8" s="1000"/>
      <c r="R8" s="1000"/>
      <c r="S8" s="1000"/>
      <c r="T8" s="1000"/>
      <c r="U8" s="1000"/>
      <c r="V8" s="48"/>
      <c r="W8" s="1000"/>
      <c r="X8" s="1000"/>
      <c r="Y8" s="1000"/>
      <c r="Z8" s="1000"/>
      <c r="AA8" s="48"/>
      <c r="AB8" s="49"/>
      <c r="AC8" s="50" t="s">
        <v>147</v>
      </c>
      <c r="AD8" s="51"/>
      <c r="AE8" s="42"/>
      <c r="AF8" s="1000"/>
      <c r="AG8" s="1000"/>
      <c r="AH8" s="1000"/>
      <c r="AI8" s="1000"/>
      <c r="AJ8" s="1000"/>
      <c r="AK8" s="1000"/>
      <c r="AL8" s="1000"/>
      <c r="AM8" s="1000"/>
      <c r="AN8" s="1000"/>
      <c r="AO8" s="1000"/>
      <c r="AP8" s="1000"/>
      <c r="AQ8" s="1000"/>
      <c r="AR8" s="1000"/>
      <c r="AS8" s="2281"/>
      <c r="AT8" s="2312" t="s">
        <v>818</v>
      </c>
      <c r="AU8" s="44" t="s">
        <v>148</v>
      </c>
      <c r="AV8" s="54"/>
      <c r="AW8" s="1002"/>
      <c r="AX8" s="54"/>
      <c r="AY8" s="41" t="s">
        <v>149</v>
      </c>
      <c r="AZ8" s="999" t="s">
        <v>150</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151</v>
      </c>
      <c r="I9" s="2970" t="s">
        <v>2957</v>
      </c>
      <c r="J9" s="50"/>
      <c r="K9" s="2970" t="s">
        <v>2957</v>
      </c>
      <c r="L9" s="50"/>
      <c r="M9" s="2970" t="s">
        <v>2957</v>
      </c>
      <c r="N9" s="50"/>
      <c r="O9" s="58" t="s">
        <v>2957</v>
      </c>
      <c r="P9" s="50"/>
      <c r="Q9" s="58" t="s">
        <v>2963</v>
      </c>
      <c r="R9" s="50"/>
      <c r="S9" s="58"/>
      <c r="T9" s="50"/>
      <c r="U9" s="58"/>
      <c r="V9" s="50"/>
      <c r="W9" s="58"/>
      <c r="X9" s="59"/>
      <c r="Y9" s="58"/>
      <c r="Z9" s="50"/>
      <c r="AA9" s="58"/>
      <c r="AB9" s="50"/>
      <c r="AC9" s="45" t="s">
        <v>151</v>
      </c>
      <c r="AD9" s="25" t="s">
        <v>152</v>
      </c>
      <c r="AE9" s="60"/>
      <c r="AF9" s="25" t="s">
        <v>153</v>
      </c>
      <c r="AG9" s="60"/>
      <c r="AH9" s="25" t="s">
        <v>154</v>
      </c>
      <c r="AI9" s="60"/>
      <c r="AJ9" s="25" t="s">
        <v>155</v>
      </c>
      <c r="AK9" s="60"/>
      <c r="AL9" s="25" t="s">
        <v>154</v>
      </c>
      <c r="AM9" s="60"/>
      <c r="AN9" s="25" t="s">
        <v>155</v>
      </c>
      <c r="AO9" s="60"/>
      <c r="AP9" s="1182" t="s">
        <v>154</v>
      </c>
      <c r="AQ9" s="1184"/>
      <c r="AR9" s="1182" t="s">
        <v>155</v>
      </c>
      <c r="AS9" s="2313"/>
      <c r="AT9" s="44"/>
      <c r="AU9" s="44" t="s">
        <v>157</v>
      </c>
      <c r="AV9" s="54"/>
      <c r="AW9" s="1002"/>
      <c r="AX9" s="54"/>
      <c r="AY9" s="61"/>
      <c r="AZ9" s="61" t="s">
        <v>158</v>
      </c>
      <c r="BA9" s="62" t="s">
        <v>159</v>
      </c>
      <c r="BB9" s="63"/>
      <c r="BC9" s="994"/>
      <c r="BD9" s="994"/>
      <c r="BE9" s="994"/>
      <c r="BF9" s="994"/>
      <c r="BG9" s="994"/>
      <c r="BH9" s="994"/>
      <c r="BI9" s="994"/>
      <c r="BJ9" s="994"/>
      <c r="BK9" s="64"/>
      <c r="BL9" s="25" t="s">
        <v>160</v>
      </c>
      <c r="BM9" s="1000"/>
      <c r="BN9" s="47"/>
      <c r="BO9" s="1000"/>
      <c r="BP9" s="1000"/>
      <c r="BQ9" s="1000"/>
      <c r="BR9" s="1000"/>
      <c r="BS9" s="1000"/>
      <c r="BT9" s="55"/>
    </row>
    <row r="10" spans="1:72" s="56" customFormat="1" ht="12.75">
      <c r="A10" s="44"/>
      <c r="B10" s="44"/>
      <c r="C10" s="44"/>
      <c r="D10" s="44"/>
      <c r="E10" s="44"/>
      <c r="F10" s="44"/>
      <c r="G10" s="54"/>
      <c r="H10" s="61"/>
      <c r="I10" s="2970" t="s">
        <v>886</v>
      </c>
      <c r="J10" s="50"/>
      <c r="K10" s="2972" t="s">
        <v>886</v>
      </c>
      <c r="L10" s="50"/>
      <c r="M10" s="2972" t="s">
        <v>886</v>
      </c>
      <c r="N10" s="50"/>
      <c r="O10" s="65" t="s">
        <v>2961</v>
      </c>
      <c r="P10" s="50"/>
      <c r="Q10" s="65" t="s">
        <v>2964</v>
      </c>
      <c r="R10" s="50"/>
      <c r="S10" s="65"/>
      <c r="T10" s="50"/>
      <c r="U10" s="65"/>
      <c r="V10" s="50"/>
      <c r="W10" s="65"/>
      <c r="X10" s="50"/>
      <c r="Y10" s="65"/>
      <c r="Z10" s="50"/>
      <c r="AA10" s="65"/>
      <c r="AB10" s="50"/>
      <c r="AC10" s="54"/>
      <c r="AD10" s="2298" t="s">
        <v>2276</v>
      </c>
      <c r="AE10" s="2320"/>
      <c r="AF10" s="2298" t="s">
        <v>2276</v>
      </c>
      <c r="AG10" s="2320"/>
      <c r="AH10" s="2298" t="s">
        <v>2277</v>
      </c>
      <c r="AI10" s="2320"/>
      <c r="AJ10" s="25" t="s">
        <v>2290</v>
      </c>
      <c r="AK10" s="2317"/>
      <c r="AL10" s="2298" t="s">
        <v>2278</v>
      </c>
      <c r="AM10" s="2299"/>
      <c r="AN10" s="25" t="s">
        <v>161</v>
      </c>
      <c r="AO10" s="60"/>
      <c r="AP10" s="1182" t="s">
        <v>162</v>
      </c>
      <c r="AQ10" s="1184"/>
      <c r="AR10" s="1182" t="s">
        <v>162</v>
      </c>
      <c r="AS10" s="1184"/>
      <c r="AT10" s="44"/>
      <c r="AU10" s="44"/>
      <c r="AV10" s="54"/>
      <c r="AW10" s="1002"/>
      <c r="AX10" s="54"/>
      <c r="AY10" s="61"/>
      <c r="AZ10" s="61"/>
      <c r="BA10" s="66" t="s">
        <v>156</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156</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1" t="s">
        <v>2958</v>
      </c>
      <c r="J11" s="70"/>
      <c r="K11" s="2971" t="s">
        <v>2959</v>
      </c>
      <c r="L11" s="70"/>
      <c r="M11" s="69" t="s">
        <v>2960</v>
      </c>
      <c r="N11" s="70"/>
      <c r="O11" s="69" t="s">
        <v>2962</v>
      </c>
      <c r="P11" s="70"/>
      <c r="Q11" s="69" t="s">
        <v>2965</v>
      </c>
      <c r="R11" s="70"/>
      <c r="S11" s="69"/>
      <c r="T11" s="70"/>
      <c r="U11" s="69"/>
      <c r="V11" s="70"/>
      <c r="W11" s="69"/>
      <c r="X11" s="70"/>
      <c r="Y11" s="69"/>
      <c r="Z11" s="70"/>
      <c r="AA11" s="69"/>
      <c r="AB11" s="70"/>
      <c r="AC11" s="54"/>
      <c r="AD11" s="2318" t="s">
        <v>2289</v>
      </c>
      <c r="AE11" s="1001"/>
      <c r="AF11" s="2318" t="s">
        <v>2289</v>
      </c>
      <c r="AG11" s="1001"/>
      <c r="AH11" s="2318" t="s">
        <v>2288</v>
      </c>
      <c r="AI11" s="2319"/>
      <c r="AJ11" s="2318" t="s">
        <v>2288</v>
      </c>
      <c r="AK11" s="2317"/>
      <c r="AL11" s="999"/>
      <c r="AM11" s="1001"/>
      <c r="AN11" s="999"/>
      <c r="AO11" s="1001"/>
      <c r="AP11" s="1183"/>
      <c r="AQ11" s="1185"/>
      <c r="AR11" s="1183"/>
      <c r="AS11" s="1185"/>
      <c r="AT11" s="1002"/>
      <c r="AU11" s="44"/>
      <c r="AV11" s="54"/>
      <c r="AW11" s="1002"/>
      <c r="AX11" s="54"/>
      <c r="AY11" s="61"/>
      <c r="AZ11" s="61"/>
      <c r="BA11" s="61"/>
      <c r="BB11" s="49" t="str">
        <f>I10</f>
        <v>住宅</v>
      </c>
      <c r="BC11" s="49" t="str">
        <f>K10</f>
        <v>住宅</v>
      </c>
      <c r="BD11" s="49" t="str">
        <f>M10</f>
        <v>住宅</v>
      </c>
      <c r="BE11" s="49" t="str">
        <f>O10</f>
        <v>商业</v>
      </c>
      <c r="BF11" s="49" t="str">
        <f>Q10</f>
        <v>车库</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163</v>
      </c>
      <c r="J12" s="16" t="s">
        <v>164</v>
      </c>
      <c r="K12" s="16" t="s">
        <v>163</v>
      </c>
      <c r="L12" s="16" t="s">
        <v>164</v>
      </c>
      <c r="M12" s="16" t="s">
        <v>163</v>
      </c>
      <c r="N12" s="16" t="s">
        <v>164</v>
      </c>
      <c r="O12" s="16" t="s">
        <v>163</v>
      </c>
      <c r="P12" s="16" t="s">
        <v>164</v>
      </c>
      <c r="Q12" s="16" t="s">
        <v>163</v>
      </c>
      <c r="R12" s="16" t="s">
        <v>164</v>
      </c>
      <c r="S12" s="16" t="s">
        <v>163</v>
      </c>
      <c r="T12" s="16" t="s">
        <v>164</v>
      </c>
      <c r="U12" s="16" t="s">
        <v>163</v>
      </c>
      <c r="V12" s="987" t="s">
        <v>164</v>
      </c>
      <c r="W12" s="16" t="s">
        <v>163</v>
      </c>
      <c r="X12" s="16" t="s">
        <v>164</v>
      </c>
      <c r="Y12" s="16" t="s">
        <v>163</v>
      </c>
      <c r="Z12" s="16" t="s">
        <v>164</v>
      </c>
      <c r="AA12" s="16" t="s">
        <v>163</v>
      </c>
      <c r="AB12" s="16" t="s">
        <v>164</v>
      </c>
      <c r="AC12" s="74"/>
      <c r="AD12" s="995" t="s">
        <v>163</v>
      </c>
      <c r="AE12" s="16" t="s">
        <v>164</v>
      </c>
      <c r="AF12" s="16" t="s">
        <v>163</v>
      </c>
      <c r="AG12" s="16" t="s">
        <v>164</v>
      </c>
      <c r="AH12" s="16" t="s">
        <v>163</v>
      </c>
      <c r="AI12" s="16" t="s">
        <v>164</v>
      </c>
      <c r="AJ12" s="16" t="s">
        <v>163</v>
      </c>
      <c r="AK12" s="16" t="s">
        <v>164</v>
      </c>
      <c r="AL12" s="16" t="s">
        <v>163</v>
      </c>
      <c r="AM12" s="16" t="s">
        <v>164</v>
      </c>
      <c r="AN12" s="16" t="s">
        <v>163</v>
      </c>
      <c r="AO12" s="16" t="s">
        <v>164</v>
      </c>
      <c r="AP12" s="1181" t="s">
        <v>163</v>
      </c>
      <c r="AQ12" s="1181" t="s">
        <v>164</v>
      </c>
      <c r="AR12" s="1187" t="s">
        <v>163</v>
      </c>
      <c r="AS12" s="1186" t="s">
        <v>164</v>
      </c>
      <c r="AT12" s="75"/>
      <c r="AU12" s="71"/>
      <c r="AV12" s="76"/>
      <c r="AW12" s="41"/>
      <c r="AX12" s="76"/>
      <c r="AY12" s="77"/>
      <c r="AZ12" s="61"/>
      <c r="BA12" s="66"/>
      <c r="BB12" s="52" t="str">
        <f>I11</f>
        <v>普通住宅</v>
      </c>
      <c r="BC12" s="78" t="str">
        <f>K11</f>
        <v>洋房</v>
      </c>
      <c r="BD12" s="78" t="str">
        <f>M11</f>
        <v>叠拼</v>
      </c>
      <c r="BE12" s="49" t="str">
        <f>O11</f>
        <v>底商</v>
      </c>
      <c r="BF12" s="49" t="str">
        <f>Q11</f>
        <v>地下车库用房</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1640</v>
      </c>
      <c r="E13" s="26">
        <f t="shared" ref="E13:E20" si="6">IF($C$3="是",ROUND($A$3*G13/$B$3,2),ROUND($A$3*(G13-AT13)/$B$3,2))</f>
        <v>42763.09</v>
      </c>
      <c r="F13" s="80"/>
      <c r="G13" s="81">
        <f t="shared" ref="G13:G20" si="7">H13+AC13+AT13</f>
        <v>136318</v>
      </c>
      <c r="H13" s="32">
        <f t="shared" ref="H13:H20" si="8">SUMIF(I$12:AB$12,"总值",I13:AB13)</f>
        <v>109157.2</v>
      </c>
      <c r="I13" s="2969">
        <v>67743</v>
      </c>
      <c r="J13" s="2969"/>
      <c r="K13" s="2969">
        <v>5000</v>
      </c>
      <c r="L13" s="2969"/>
      <c r="M13" s="2969">
        <v>7548</v>
      </c>
      <c r="N13" s="82"/>
      <c r="O13" s="82">
        <v>1100</v>
      </c>
      <c r="P13" s="82"/>
      <c r="Q13" s="82">
        <v>27766.2</v>
      </c>
      <c r="R13" s="82"/>
      <c r="S13" s="82"/>
      <c r="T13" s="82"/>
      <c r="U13" s="82"/>
      <c r="V13" s="82"/>
      <c r="W13" s="82"/>
      <c r="X13" s="82"/>
      <c r="Y13" s="82"/>
      <c r="Z13" s="82"/>
      <c r="AA13" s="82"/>
      <c r="AB13" s="82"/>
      <c r="AC13" s="26">
        <f t="shared" ref="AC13:AC20" si="9">SUMIF(AD$12:AS$12,"总值",AD13:AS13)</f>
        <v>18867</v>
      </c>
      <c r="AD13" s="2973">
        <v>4135</v>
      </c>
      <c r="AE13" s="2973"/>
      <c r="AF13" s="2973"/>
      <c r="AG13" s="2973"/>
      <c r="AH13" s="2973"/>
      <c r="AI13" s="2973"/>
      <c r="AJ13" s="2973"/>
      <c r="AK13" s="2973"/>
      <c r="AL13" s="2973"/>
      <c r="AM13" s="2973"/>
      <c r="AN13" s="2973">
        <v>14732</v>
      </c>
      <c r="AO13" s="2973"/>
      <c r="AP13" s="2973"/>
      <c r="AQ13" s="2973"/>
      <c r="AR13" s="2973"/>
      <c r="AS13" s="2973"/>
      <c r="AT13" s="2974">
        <v>8293.7999999999993</v>
      </c>
      <c r="AU13" s="2975"/>
      <c r="AV13" s="16">
        <f t="shared" ref="AV13:AX20" si="10">A13</f>
        <v>0</v>
      </c>
      <c r="AW13" s="16">
        <f t="shared" si="10"/>
        <v>0</v>
      </c>
      <c r="AX13" s="16">
        <f t="shared" si="10"/>
        <v>0</v>
      </c>
      <c r="AY13" s="995">
        <f t="shared" ref="AY13:AY20" si="11">ROUND($AY$6*AZ13/$AZ$5,2)</f>
        <v>42763.09</v>
      </c>
      <c r="AZ13" s="26">
        <f t="shared" ref="AZ13:AZ20" si="12">BA13+BL13</f>
        <v>128024.2</v>
      </c>
      <c r="BA13" s="26">
        <f t="shared" ref="BA13:BA20" si="13">SUM(BB13:BK13)</f>
        <v>109157.2</v>
      </c>
      <c r="BB13" s="26">
        <f t="shared" ref="BB13:BB20" si="14">IF($D13="是",I13-J13,0)</f>
        <v>67743</v>
      </c>
      <c r="BC13" s="26">
        <f t="shared" ref="BC13:BC20" si="15">IF($D13="是",K13-L13,0)</f>
        <v>5000</v>
      </c>
      <c r="BD13" s="26">
        <f t="shared" ref="BD13:BD20" si="16">IF($D13="是",M13-N13,0)</f>
        <v>7548</v>
      </c>
      <c r="BE13" s="26">
        <f t="shared" ref="BE13:BE20" si="17">IF($D13="是",O13-P13,0)</f>
        <v>1100</v>
      </c>
      <c r="BF13" s="26">
        <f t="shared" ref="BF13:BF20" si="18">IF($D13="是",Q13-R13,0)</f>
        <v>27766.2</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18867</v>
      </c>
      <c r="BM13" s="26">
        <f t="shared" ref="BM13:BM20" si="25">IF($D13="是",AD13-AE13,0)</f>
        <v>4135</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14732</v>
      </c>
      <c r="BS13" s="26">
        <f t="shared" ref="BS13:BS20" si="31">IF($D13="是",AP13-AQ13,0)</f>
        <v>0</v>
      </c>
      <c r="BT13" s="35">
        <f t="shared" ref="BT13:BT20" si="32">IF($D13="是",AR13-AS13,0)</f>
        <v>0</v>
      </c>
    </row>
    <row r="14" spans="1:72" s="17" customFormat="1" ht="12.75">
      <c r="A14" s="2965"/>
      <c r="B14" s="2965"/>
      <c r="C14" s="2967"/>
      <c r="D14" s="2966"/>
      <c r="E14" s="26">
        <f t="shared" si="6"/>
        <v>0</v>
      </c>
      <c r="F14" s="80"/>
      <c r="G14" s="81">
        <f t="shared" si="7"/>
        <v>0</v>
      </c>
      <c r="H14" s="32">
        <f t="shared" si="8"/>
        <v>0</v>
      </c>
      <c r="I14" s="2969"/>
      <c r="J14" s="2969"/>
      <c r="K14" s="2969"/>
      <c r="L14" s="2969"/>
      <c r="M14" s="2969"/>
      <c r="N14" s="82"/>
      <c r="O14" s="82"/>
      <c r="P14" s="82"/>
      <c r="Q14" s="82"/>
      <c r="R14" s="82"/>
      <c r="S14" s="82"/>
      <c r="T14" s="82"/>
      <c r="U14" s="82"/>
      <c r="V14" s="82"/>
      <c r="W14" s="82"/>
      <c r="X14" s="82"/>
      <c r="Y14" s="82"/>
      <c r="Z14" s="82"/>
      <c r="AA14" s="82"/>
      <c r="AB14" s="82"/>
      <c r="AC14" s="26">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7"/>
      <c r="D15" s="2966"/>
      <c r="E15" s="26">
        <f t="shared" si="6"/>
        <v>0</v>
      </c>
      <c r="F15" s="80"/>
      <c r="G15" s="81">
        <f t="shared" si="7"/>
        <v>0</v>
      </c>
      <c r="H15" s="32">
        <f t="shared" si="8"/>
        <v>0</v>
      </c>
      <c r="I15" s="2969"/>
      <c r="J15" s="2969"/>
      <c r="K15" s="2969"/>
      <c r="L15" s="2969"/>
      <c r="M15" s="2969"/>
      <c r="N15" s="82"/>
      <c r="O15" s="82"/>
      <c r="P15" s="82"/>
      <c r="Q15" s="82"/>
      <c r="R15" s="82"/>
      <c r="S15" s="82"/>
      <c r="T15" s="82"/>
      <c r="U15" s="82"/>
      <c r="V15" s="82"/>
      <c r="W15" s="82"/>
      <c r="X15" s="82"/>
      <c r="Y15" s="82"/>
      <c r="Z15" s="82"/>
      <c r="AA15" s="82"/>
      <c r="AB15" s="82"/>
      <c r="AC15" s="26">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7"/>
      <c r="D16" s="2966"/>
      <c r="E16" s="26">
        <f t="shared" si="6"/>
        <v>0</v>
      </c>
      <c r="F16" s="80"/>
      <c r="G16" s="81">
        <f t="shared" si="7"/>
        <v>0</v>
      </c>
      <c r="H16" s="32">
        <f t="shared" si="8"/>
        <v>0</v>
      </c>
      <c r="I16" s="2969"/>
      <c r="J16" s="2969"/>
      <c r="K16" s="2969"/>
      <c r="L16" s="2969"/>
      <c r="M16" s="2969"/>
      <c r="N16" s="82"/>
      <c r="O16" s="82"/>
      <c r="P16" s="82"/>
      <c r="Q16" s="82"/>
      <c r="R16" s="82"/>
      <c r="S16" s="82"/>
      <c r="T16" s="82"/>
      <c r="U16" s="82"/>
      <c r="V16" s="82"/>
      <c r="W16" s="82"/>
      <c r="X16" s="82"/>
      <c r="Y16" s="82"/>
      <c r="Z16" s="82"/>
      <c r="AA16" s="82"/>
      <c r="AB16" s="82"/>
      <c r="AC16" s="26">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7"/>
      <c r="D17" s="2966"/>
      <c r="E17" s="26">
        <f t="shared" si="6"/>
        <v>0</v>
      </c>
      <c r="F17" s="80"/>
      <c r="G17" s="81">
        <f t="shared" si="7"/>
        <v>0</v>
      </c>
      <c r="H17" s="32">
        <f t="shared" si="8"/>
        <v>0</v>
      </c>
      <c r="I17" s="2969"/>
      <c r="J17" s="2969"/>
      <c r="K17" s="2969"/>
      <c r="L17" s="2969"/>
      <c r="M17" s="2969"/>
      <c r="N17" s="82"/>
      <c r="O17" s="82"/>
      <c r="P17" s="82"/>
      <c r="Q17" s="82"/>
      <c r="R17" s="82"/>
      <c r="S17" s="82"/>
      <c r="T17" s="82"/>
      <c r="U17" s="82"/>
      <c r="V17" s="82"/>
      <c r="W17" s="82"/>
      <c r="X17" s="82"/>
      <c r="Y17" s="82"/>
      <c r="Z17" s="82"/>
      <c r="AA17" s="82"/>
      <c r="AB17" s="82"/>
      <c r="AC17" s="26">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8"/>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6" t="s">
        <v>0</v>
      </c>
      <c r="B1" s="3276" t="s">
        <v>4</v>
      </c>
      <c r="C1" s="3276" t="s">
        <v>5</v>
      </c>
      <c r="D1" s="3277" t="s">
        <v>39</v>
      </c>
      <c r="E1" s="3277" t="s">
        <v>40</v>
      </c>
      <c r="F1" s="3277"/>
      <c r="G1" s="3277"/>
      <c r="H1" s="3277"/>
      <c r="I1" s="3277"/>
      <c r="J1" s="3277"/>
      <c r="K1" s="3277"/>
      <c r="L1" s="3277"/>
      <c r="M1" s="3277"/>
    </row>
    <row r="2" spans="1:13" ht="27" customHeight="1">
      <c r="A2" s="3276"/>
      <c r="B2" s="3276"/>
      <c r="C2" s="3276"/>
      <c r="D2" s="3277"/>
      <c r="E2" s="3277" t="s">
        <v>23</v>
      </c>
      <c r="F2" s="3277" t="s">
        <v>24</v>
      </c>
      <c r="G2" s="3277"/>
      <c r="H2" s="3277"/>
      <c r="I2" s="3277"/>
      <c r="J2" s="3277" t="s">
        <v>25</v>
      </c>
      <c r="K2" s="3277"/>
      <c r="L2" s="3277"/>
      <c r="M2" s="3277"/>
    </row>
    <row r="3" spans="1:13" ht="28.5">
      <c r="A3" s="3276"/>
      <c r="B3" s="3276"/>
      <c r="C3" s="3276"/>
      <c r="D3" s="3277"/>
      <c r="E3" s="327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7" t="s">
        <v>41</v>
      </c>
      <c r="B9" s="3277"/>
      <c r="C9" s="32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165</v>
      </c>
      <c r="B1" s="1968"/>
      <c r="C1" s="1968"/>
      <c r="D1" s="1968"/>
      <c r="E1" s="1968"/>
      <c r="F1" s="1968"/>
      <c r="G1" s="1968"/>
      <c r="H1" s="1968"/>
      <c r="I1" s="1968"/>
      <c r="J1" s="1968"/>
      <c r="K1" s="1968"/>
      <c r="L1" s="1968"/>
    </row>
    <row r="2" spans="1:16" ht="15">
      <c r="A2" s="3287" t="s">
        <v>166</v>
      </c>
      <c r="B2" s="3287"/>
      <c r="C2" s="3287"/>
      <c r="D2" s="1959" t="s">
        <v>167</v>
      </c>
      <c r="E2" s="105" t="s">
        <v>168</v>
      </c>
      <c r="F2" s="1968"/>
      <c r="G2" s="1193"/>
      <c r="H2" s="1194"/>
      <c r="I2" s="1195" t="s">
        <v>820</v>
      </c>
      <c r="J2" s="1968"/>
      <c r="K2" s="1968"/>
      <c r="L2" s="1968"/>
    </row>
    <row r="3" spans="1:16" ht="15.75" thickBot="1">
      <c r="A3" s="3288" t="s">
        <v>169</v>
      </c>
      <c r="B3" s="3288"/>
      <c r="C3" s="3288"/>
      <c r="D3" s="106">
        <f>'数据-基础表'!AY6</f>
        <v>42763.09</v>
      </c>
      <c r="E3" s="106">
        <f>'数据-基础表'!AZ5</f>
        <v>128024.2</v>
      </c>
      <c r="F3" s="1968"/>
      <c r="G3" s="279" t="s">
        <v>821</v>
      </c>
      <c r="H3" s="274" t="s">
        <v>822</v>
      </c>
      <c r="I3" s="1960">
        <f>ROUND('数据-基础表'!B3/'数据-基础表'!A3,2)</f>
        <v>2.99</v>
      </c>
      <c r="J3" s="1968"/>
      <c r="K3" s="1968"/>
      <c r="L3" s="1968"/>
    </row>
    <row r="4" spans="1:16" ht="15">
      <c r="A4" s="3289"/>
      <c r="B4" s="3290"/>
      <c r="C4" s="3291"/>
      <c r="D4" s="107" t="s">
        <v>167</v>
      </c>
      <c r="E4" s="108" t="s">
        <v>168</v>
      </c>
      <c r="F4" s="1968"/>
      <c r="G4" s="1196"/>
      <c r="H4" s="274" t="s">
        <v>823</v>
      </c>
      <c r="I4" s="1960">
        <f>ROUND(SUMIF('数据-基础表'!I9:AS9,"地上",'数据-基础表'!I5:AS5)/'数据-基础表'!A3,2)</f>
        <v>2</v>
      </c>
      <c r="J4" s="1968"/>
      <c r="K4" s="1968"/>
      <c r="L4" s="1968"/>
    </row>
    <row r="5" spans="1:16">
      <c r="A5" s="109" t="s">
        <v>170</v>
      </c>
      <c r="B5" s="3292" t="s">
        <v>193</v>
      </c>
      <c r="C5" s="3292"/>
      <c r="D5" s="110">
        <f>ROUND($D$3*E5/$E$3,2)</f>
        <v>26819.08</v>
      </c>
      <c r="E5" s="111">
        <f>SUMIF('数据-基础表'!$11:$11,"住宅",'数据-基础表'!$5:$5)</f>
        <v>80291</v>
      </c>
      <c r="F5" s="1968"/>
      <c r="G5" s="279" t="s">
        <v>824</v>
      </c>
      <c r="H5" s="274" t="s">
        <v>822</v>
      </c>
      <c r="I5" s="1960">
        <f>ROUND(E31/D31,2)</f>
        <v>2.99</v>
      </c>
      <c r="J5" s="1968"/>
      <c r="K5" s="1968"/>
      <c r="L5" s="1968"/>
    </row>
    <row r="6" spans="1:16" ht="15" thickBot="1">
      <c r="A6" s="112"/>
      <c r="B6" s="3292" t="s">
        <v>171</v>
      </c>
      <c r="C6" s="3292"/>
      <c r="D6" s="110">
        <f>ROUND($D$3*E6/$E$3,2)</f>
        <v>15944.01</v>
      </c>
      <c r="E6" s="111">
        <f>E3-E5</f>
        <v>47733.2</v>
      </c>
      <c r="F6" s="1968"/>
      <c r="G6" s="1196"/>
      <c r="H6" s="274" t="s">
        <v>823</v>
      </c>
      <c r="I6" s="1960">
        <f>ROUND(F31/D31,2)</f>
        <v>2</v>
      </c>
      <c r="J6" s="1968"/>
      <c r="K6" s="1968"/>
      <c r="L6" s="1968"/>
    </row>
    <row r="7" spans="1:16" ht="15">
      <c r="A7" s="3284"/>
      <c r="B7" s="3285"/>
      <c r="C7" s="3286"/>
      <c r="D7" s="107" t="s">
        <v>167</v>
      </c>
      <c r="E7" s="113" t="s">
        <v>194</v>
      </c>
      <c r="F7" s="1968"/>
      <c r="G7" s="1151" t="s">
        <v>1607</v>
      </c>
      <c r="H7" s="1152"/>
      <c r="I7" s="1830"/>
      <c r="J7" s="1968"/>
      <c r="K7" s="1968"/>
      <c r="L7" s="1968"/>
    </row>
    <row r="8" spans="1:16">
      <c r="A8" s="109" t="s">
        <v>172</v>
      </c>
      <c r="B8" s="114" t="s">
        <v>173</v>
      </c>
      <c r="C8" s="110" t="s">
        <v>174</v>
      </c>
      <c r="D8" s="110">
        <f t="shared" ref="D8:D15" si="0">ROUND($D$3*E8/$E$3,2)</f>
        <v>27186.51</v>
      </c>
      <c r="E8" s="115">
        <f>SUMIF('数据-基础表'!BB10:BK10,"地上",'数据-基础表'!BB5:BK5)</f>
        <v>81391</v>
      </c>
      <c r="F8" s="1968"/>
      <c r="G8" s="1970"/>
      <c r="H8" s="1970"/>
      <c r="I8" s="1968"/>
      <c r="J8" s="1968"/>
      <c r="K8" s="1968"/>
      <c r="L8" s="1968"/>
    </row>
    <row r="9" spans="1:16">
      <c r="A9" s="116"/>
      <c r="B9" s="117"/>
      <c r="C9" s="110" t="s">
        <v>175</v>
      </c>
      <c r="D9" s="110">
        <f t="shared" si="0"/>
        <v>0</v>
      </c>
      <c r="E9" s="118">
        <v>0</v>
      </c>
      <c r="F9" s="1968"/>
      <c r="G9" s="1970"/>
      <c r="H9" s="1970"/>
      <c r="I9" s="1968"/>
      <c r="J9" s="1968"/>
      <c r="K9" s="1968"/>
      <c r="L9" s="1968"/>
    </row>
    <row r="10" spans="1:16">
      <c r="A10" s="116"/>
      <c r="B10" s="117"/>
      <c r="C10" s="110" t="s">
        <v>176</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5" t="s">
        <v>2286</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177</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2293</v>
      </c>
      <c r="D13" s="110">
        <f t="shared" si="0"/>
        <v>9274.56</v>
      </c>
      <c r="E13" s="115">
        <f>SUMPRODUCT(('数据-基础表'!BB10:BK10="地下")*('数据-基础表'!BB11:BK11="车库")*('数据-基础表'!BB5:BK5))</f>
        <v>27766.2</v>
      </c>
      <c r="F13" s="1968"/>
      <c r="G13" s="1970"/>
      <c r="H13" s="1970"/>
      <c r="I13" s="1968"/>
      <c r="J13" s="1968"/>
      <c r="K13" s="1968"/>
      <c r="L13" s="1968"/>
    </row>
    <row r="14" spans="1:16">
      <c r="A14" s="116"/>
      <c r="B14" s="117"/>
      <c r="C14" s="110" t="s">
        <v>195</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196</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178</v>
      </c>
      <c r="D16" s="114">
        <f>SUM(D8:D15)</f>
        <v>36461.07</v>
      </c>
      <c r="E16" s="119">
        <f>SUM(E8:E15)</f>
        <v>109157.2</v>
      </c>
      <c r="F16" s="1968"/>
      <c r="G16" s="1970"/>
      <c r="H16" s="967" t="s">
        <v>182</v>
      </c>
      <c r="I16" s="968"/>
      <c r="J16" s="1968"/>
      <c r="K16" s="3278" t="s">
        <v>2525</v>
      </c>
      <c r="L16" s="3279"/>
      <c r="M16" s="3279"/>
      <c r="N16" s="3279"/>
      <c r="O16" s="3279"/>
      <c r="P16" s="3280"/>
    </row>
    <row r="17" spans="1:19" ht="15">
      <c r="A17" s="120" t="s">
        <v>179</v>
      </c>
      <c r="B17" s="121" t="s">
        <v>180</v>
      </c>
      <c r="C17" s="2282" t="s">
        <v>2272</v>
      </c>
      <c r="D17" s="107" t="s">
        <v>167</v>
      </c>
      <c r="E17" s="123" t="s">
        <v>168</v>
      </c>
      <c r="F17" s="124"/>
      <c r="G17" s="1361"/>
      <c r="H17" s="969" t="s">
        <v>181</v>
      </c>
      <c r="I17" s="970" t="s">
        <v>2271</v>
      </c>
      <c r="J17" s="1968"/>
      <c r="K17" s="3281" t="s">
        <v>2526</v>
      </c>
      <c r="L17" s="3282"/>
      <c r="M17" s="3283"/>
      <c r="N17" s="3281" t="s">
        <v>2527</v>
      </c>
      <c r="O17" s="3282"/>
      <c r="P17" s="3283"/>
      <c r="R17" s="2283" t="s">
        <v>2270</v>
      </c>
      <c r="S17" s="143"/>
    </row>
    <row r="18" spans="1:19" ht="15">
      <c r="A18" s="116"/>
      <c r="B18" s="127"/>
      <c r="C18" s="128"/>
      <c r="D18" s="2605"/>
      <c r="E18" s="129" t="s">
        <v>183</v>
      </c>
      <c r="F18" s="130" t="s">
        <v>184</v>
      </c>
      <c r="G18" s="1362" t="s">
        <v>185</v>
      </c>
      <c r="H18" s="971" t="s">
        <v>186</v>
      </c>
      <c r="I18" s="972" t="s">
        <v>187</v>
      </c>
      <c r="J18" s="1968"/>
      <c r="K18" s="2568" t="s">
        <v>2528</v>
      </c>
      <c r="L18" s="2569" t="s">
        <v>2529</v>
      </c>
      <c r="M18" s="2570" t="s">
        <v>2530</v>
      </c>
      <c r="N18" s="2568" t="s">
        <v>2528</v>
      </c>
      <c r="O18" s="2569" t="s">
        <v>2529</v>
      </c>
      <c r="P18" s="2570" t="s">
        <v>2530</v>
      </c>
      <c r="R18" s="2284" t="s">
        <v>2268</v>
      </c>
      <c r="S18" s="2284" t="s">
        <v>2269</v>
      </c>
    </row>
    <row r="19" spans="1:19">
      <c r="A19" s="132"/>
      <c r="B19" s="114" t="s">
        <v>188</v>
      </c>
      <c r="C19" s="2976" t="s">
        <v>2958</v>
      </c>
      <c r="D19" s="110">
        <f t="shared" ref="D19:D26" si="1">ROUND($D$3*E19/$E$3,2)</f>
        <v>22627.75</v>
      </c>
      <c r="E19" s="133">
        <f t="shared" ref="E19:E26" si="2">SUM(F19:G19)</f>
        <v>67743</v>
      </c>
      <c r="F19" s="134">
        <v>67743</v>
      </c>
      <c r="G19" s="1363"/>
      <c r="H19" s="973">
        <f>ROUND($D$3*I19/$E$3,2)</f>
        <v>4435.0600000000004</v>
      </c>
      <c r="I19" s="115">
        <f>IF($I$17="自定义",P19,M19)</f>
        <v>13277.68</v>
      </c>
      <c r="J19" s="1968"/>
      <c r="K19" s="2571">
        <f t="shared" ref="K19:K26" si="3">ROUND(E$28*E19/E$27,2)</f>
        <v>9142.68</v>
      </c>
      <c r="L19" s="274">
        <f t="shared" ref="L19:L26" si="4">ROUND(IF(COUNTIF(C19,"*住宅*")&gt;0,E$29*E19/E$32,0),2)</f>
        <v>4135</v>
      </c>
      <c r="M19" s="2572">
        <f>K19+L19</f>
        <v>13277.68</v>
      </c>
      <c r="N19" s="2573"/>
      <c r="O19" s="2574"/>
      <c r="P19" s="2575">
        <f>N19+O19</f>
        <v>0</v>
      </c>
      <c r="R19" s="274">
        <f t="shared" ref="R19:S26" si="5">D19+H19</f>
        <v>27062.81</v>
      </c>
      <c r="S19" s="2285">
        <f t="shared" si="5"/>
        <v>81020.679999999993</v>
      </c>
    </row>
    <row r="20" spans="1:19">
      <c r="A20" s="137"/>
      <c r="B20" s="114" t="s">
        <v>189</v>
      </c>
      <c r="C20" s="2976" t="s">
        <v>2959</v>
      </c>
      <c r="D20" s="110">
        <f t="shared" si="1"/>
        <v>1670.12</v>
      </c>
      <c r="E20" s="133">
        <f t="shared" si="2"/>
        <v>5000</v>
      </c>
      <c r="F20" s="134">
        <v>5000</v>
      </c>
      <c r="G20" s="1363"/>
      <c r="H20" s="973">
        <f t="shared" ref="H20:H26" si="6">ROUND($D$3*I20/$E$3,2)</f>
        <v>225.4</v>
      </c>
      <c r="I20" s="115">
        <f t="shared" ref="I20:I26" si="7">IF($I$17="自定义",P20,M20)</f>
        <v>674.81</v>
      </c>
      <c r="J20" s="1968"/>
      <c r="K20" s="2571">
        <f t="shared" si="3"/>
        <v>674.81</v>
      </c>
      <c r="L20" s="274">
        <f t="shared" si="4"/>
        <v>0</v>
      </c>
      <c r="M20" s="2572">
        <f t="shared" ref="M20:M26" si="8">K20+L20</f>
        <v>674.81</v>
      </c>
      <c r="N20" s="2573"/>
      <c r="O20" s="2574"/>
      <c r="P20" s="2575">
        <f t="shared" ref="P20:P26" si="9">N20+O20</f>
        <v>0</v>
      </c>
      <c r="R20" s="274">
        <f t="shared" si="5"/>
        <v>1895.52</v>
      </c>
      <c r="S20" s="2285">
        <f t="shared" si="5"/>
        <v>5674.8099999999995</v>
      </c>
    </row>
    <row r="21" spans="1:19">
      <c r="A21" s="137"/>
      <c r="B21" s="114" t="s">
        <v>189</v>
      </c>
      <c r="C21" s="2976" t="s">
        <v>2960</v>
      </c>
      <c r="D21" s="110">
        <f t="shared" si="1"/>
        <v>2521.21</v>
      </c>
      <c r="E21" s="133">
        <f t="shared" si="2"/>
        <v>7548</v>
      </c>
      <c r="F21" s="134">
        <v>7548</v>
      </c>
      <c r="G21" s="1363"/>
      <c r="H21" s="973">
        <f t="shared" si="6"/>
        <v>340.27</v>
      </c>
      <c r="I21" s="115">
        <f t="shared" si="7"/>
        <v>1018.69</v>
      </c>
      <c r="J21" s="1968"/>
      <c r="K21" s="2571">
        <f t="shared" si="3"/>
        <v>1018.69</v>
      </c>
      <c r="L21" s="274">
        <f t="shared" si="4"/>
        <v>0</v>
      </c>
      <c r="M21" s="2572">
        <f t="shared" si="8"/>
        <v>1018.69</v>
      </c>
      <c r="N21" s="2573"/>
      <c r="O21" s="2574"/>
      <c r="P21" s="2575">
        <f t="shared" si="9"/>
        <v>0</v>
      </c>
      <c r="R21" s="274">
        <f t="shared" si="5"/>
        <v>2861.48</v>
      </c>
      <c r="S21" s="2285">
        <f t="shared" si="5"/>
        <v>8566.69</v>
      </c>
    </row>
    <row r="22" spans="1:19">
      <c r="A22" s="137"/>
      <c r="B22" s="114" t="s">
        <v>189</v>
      </c>
      <c r="C22" s="1360" t="s">
        <v>2962</v>
      </c>
      <c r="D22" s="110">
        <f t="shared" si="1"/>
        <v>367.43</v>
      </c>
      <c r="E22" s="133">
        <f t="shared" si="2"/>
        <v>1100</v>
      </c>
      <c r="F22" s="139">
        <v>1100</v>
      </c>
      <c r="G22" s="1364"/>
      <c r="H22" s="973">
        <f t="shared" si="6"/>
        <v>49.59</v>
      </c>
      <c r="I22" s="115">
        <f t="shared" si="7"/>
        <v>148.46</v>
      </c>
      <c r="J22" s="1968"/>
      <c r="K22" s="2571">
        <f t="shared" si="3"/>
        <v>148.46</v>
      </c>
      <c r="L22" s="274">
        <f t="shared" si="4"/>
        <v>0</v>
      </c>
      <c r="M22" s="2572">
        <f t="shared" si="8"/>
        <v>148.46</v>
      </c>
      <c r="N22" s="2573"/>
      <c r="O22" s="2574"/>
      <c r="P22" s="2575">
        <f t="shared" si="9"/>
        <v>0</v>
      </c>
      <c r="R22" s="274">
        <f t="shared" si="5"/>
        <v>417.02</v>
      </c>
      <c r="S22" s="2285">
        <f t="shared" si="5"/>
        <v>1248.46</v>
      </c>
    </row>
    <row r="23" spans="1:19">
      <c r="A23" s="137"/>
      <c r="B23" s="114" t="s">
        <v>189</v>
      </c>
      <c r="C23" s="138" t="s">
        <v>34</v>
      </c>
      <c r="D23" s="110">
        <f>ROUND($D$3*E23/$E$3,2)</f>
        <v>9274.56</v>
      </c>
      <c r="E23" s="133">
        <f>SUM(F23:G23)</f>
        <v>27766.2</v>
      </c>
      <c r="F23" s="139"/>
      <c r="G23" s="1364">
        <v>27766.2</v>
      </c>
      <c r="H23" s="973">
        <f>ROUND($D$3*I23/$E$3,2)</f>
        <v>1251.71</v>
      </c>
      <c r="I23" s="115">
        <f t="shared" si="7"/>
        <v>3747.36</v>
      </c>
      <c r="J23" s="1968"/>
      <c r="K23" s="2571">
        <f t="shared" si="3"/>
        <v>3747.36</v>
      </c>
      <c r="L23" s="274">
        <f t="shared" si="4"/>
        <v>0</v>
      </c>
      <c r="M23" s="2572">
        <f t="shared" si="8"/>
        <v>3747.36</v>
      </c>
      <c r="N23" s="2573"/>
      <c r="O23" s="2574"/>
      <c r="P23" s="2575">
        <f t="shared" si="9"/>
        <v>0</v>
      </c>
      <c r="R23" s="274">
        <f t="shared" si="5"/>
        <v>10526.27</v>
      </c>
      <c r="S23" s="2285">
        <f t="shared" si="5"/>
        <v>31513.56</v>
      </c>
    </row>
    <row r="24" spans="1:19">
      <c r="A24" s="137"/>
      <c r="B24" s="114" t="s">
        <v>189</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189</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189</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15.75" thickBot="1">
      <c r="A27" s="137"/>
      <c r="B27" s="110"/>
      <c r="C27" s="126" t="s">
        <v>178</v>
      </c>
      <c r="D27" s="133">
        <f>SUM(D19:D26)</f>
        <v>36461.07</v>
      </c>
      <c r="E27" s="142">
        <f>IF(SUM(E19:E26)='数据-基础表'!BA5,SUM(E19:E26),IF(F27="地上面积有误","面积有误","地下面积有误"))</f>
        <v>109157.2</v>
      </c>
      <c r="F27" s="133">
        <f>IF(SUM(F19:F26)=E8,SUM(F19:F26),"地上面积有误")</f>
        <v>81391</v>
      </c>
      <c r="G27" s="111">
        <f>SUM(G19:G26)</f>
        <v>27766.2</v>
      </c>
      <c r="H27" s="974">
        <f>SUM(H19:H26)</f>
        <v>6302.03</v>
      </c>
      <c r="I27" s="975">
        <f>SUM(I19:I26)</f>
        <v>18867</v>
      </c>
      <c r="J27" s="1968"/>
      <c r="K27" s="2580">
        <f>SUM(K19:K26)</f>
        <v>14732</v>
      </c>
      <c r="L27" s="2581">
        <f>SUM(L19:L26)</f>
        <v>4135</v>
      </c>
      <c r="M27" s="2582">
        <f>SUM(M19:M26)</f>
        <v>18867</v>
      </c>
      <c r="N27" s="2580">
        <f t="shared" ref="N27:O27" si="10">SUM(N19:N26)</f>
        <v>0</v>
      </c>
      <c r="O27" s="2581">
        <f t="shared" si="10"/>
        <v>0</v>
      </c>
      <c r="P27" s="2583">
        <f>SUM(P19:P26)</f>
        <v>0</v>
      </c>
      <c r="R27" s="2289" t="str">
        <f>IF(SUM(R19:R26)=$D$3,SUM(R19:R26),SUM(R19:R26)&amp;"误差"&amp;ROUND(SUM(R19:R26)-$D$3,2))</f>
        <v>42763.1误差0.01</v>
      </c>
      <c r="S27" s="274">
        <f>IF(SUM(S19:S26)=$E$3,SUM(S19:S26),SUM(S19:S26)&amp;"误差"&amp;ROUND(SUM(S19:S26)-E3,2))</f>
        <v>128024.2</v>
      </c>
    </row>
    <row r="28" spans="1:19">
      <c r="A28" s="137"/>
      <c r="B28" s="114" t="s">
        <v>190</v>
      </c>
      <c r="C28" s="135" t="s">
        <v>191</v>
      </c>
      <c r="D28" s="110">
        <f>ROUND($D$3*E28/$E$3,2)</f>
        <v>4920.83</v>
      </c>
      <c r="E28" s="133">
        <f>SUM(F28:G28)</f>
        <v>14732</v>
      </c>
      <c r="F28" s="143">
        <f>'数据-基础表'!BQ5+'数据-基础表'!BS5</f>
        <v>0</v>
      </c>
      <c r="G28" s="144">
        <f>'数据-基础表'!BR5+'数据-基础表'!BT5</f>
        <v>14732</v>
      </c>
      <c r="H28" s="1968"/>
      <c r="I28" s="1968"/>
      <c r="J28" s="1968"/>
      <c r="K28" s="1968"/>
      <c r="L28" s="1968"/>
    </row>
    <row r="29" spans="1:19">
      <c r="A29" s="137"/>
      <c r="B29" s="114" t="s">
        <v>190</v>
      </c>
      <c r="C29" s="2297" t="s">
        <v>2279</v>
      </c>
      <c r="D29" s="110">
        <f>ROUND($D$3*E29/$E$3,2)</f>
        <v>1381.19</v>
      </c>
      <c r="E29" s="133">
        <f>SUM(F29:G29)</f>
        <v>4135</v>
      </c>
      <c r="F29" s="143">
        <f>'数据-基础表'!BM5+'数据-基础表'!BO5</f>
        <v>4135</v>
      </c>
      <c r="G29" s="145">
        <f>'数据-基础表'!BN5+'数据-基础表'!BP5</f>
        <v>0</v>
      </c>
      <c r="H29" s="1968"/>
      <c r="I29" s="1968"/>
      <c r="J29" s="1968"/>
      <c r="K29" s="1968"/>
      <c r="L29" s="1968"/>
    </row>
    <row r="30" spans="1:19">
      <c r="A30" s="137"/>
      <c r="B30" s="110"/>
      <c r="C30" s="146" t="s">
        <v>178</v>
      </c>
      <c r="D30" s="133">
        <f>SUM(D28:D29)</f>
        <v>6302.02</v>
      </c>
      <c r="E30" s="133">
        <f>SUM(E28:E29)</f>
        <v>18867</v>
      </c>
      <c r="F30" s="133">
        <f>SUM(F28:F29)</f>
        <v>4135</v>
      </c>
      <c r="G30" s="111">
        <f>SUM(G28:G29)</f>
        <v>14732</v>
      </c>
      <c r="H30" s="1968"/>
      <c r="I30" s="1968"/>
      <c r="J30" s="1968"/>
      <c r="K30" s="1968"/>
      <c r="L30" s="1968"/>
    </row>
    <row r="31" spans="1:19" ht="32.25" customHeight="1" thickBot="1">
      <c r="A31" s="1365"/>
      <c r="B31" s="1366" t="s">
        <v>192</v>
      </c>
      <c r="C31" s="2314" t="s">
        <v>2281</v>
      </c>
      <c r="D31" s="1367">
        <f>D27+D30</f>
        <v>42763.09</v>
      </c>
      <c r="E31" s="1367">
        <f>E27+E30</f>
        <v>128024.2</v>
      </c>
      <c r="F31" s="1368">
        <f>F27+F30</f>
        <v>85526</v>
      </c>
      <c r="G31" s="1369">
        <f>G27+G30</f>
        <v>42498.2</v>
      </c>
      <c r="H31" s="1968"/>
      <c r="I31" s="1968"/>
      <c r="J31" s="1968"/>
      <c r="K31" s="1968"/>
      <c r="L31" s="1968"/>
    </row>
    <row r="32" spans="1:19">
      <c r="A32" s="1968"/>
      <c r="B32" s="2326" t="s">
        <v>2280</v>
      </c>
      <c r="C32" s="2610"/>
      <c r="D32" s="1196"/>
      <c r="E32" s="1196">
        <f>SUMIF(C19:C26,"*住宅*",E19:E26)</f>
        <v>67743</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4" sqref="M24"/>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197</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198</v>
      </c>
      <c r="B2" s="2322">
        <f>项目基本情况!D3</f>
        <v>43601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827</v>
      </c>
      <c r="B4" s="151"/>
      <c r="C4" s="152"/>
      <c r="D4" s="1203"/>
      <c r="E4" s="1204" t="s">
        <v>828</v>
      </c>
      <c r="F4" s="152"/>
      <c r="G4" s="152"/>
      <c r="H4" s="152"/>
      <c r="I4" s="152"/>
      <c r="J4" s="153"/>
      <c r="K4" s="1205"/>
      <c r="L4" s="1206"/>
      <c r="M4" s="152"/>
      <c r="N4" s="1204" t="s">
        <v>829</v>
      </c>
      <c r="O4" s="152"/>
      <c r="P4" s="152"/>
      <c r="Q4" s="152"/>
      <c r="R4" s="152"/>
      <c r="S4" s="153"/>
      <c r="T4" s="976" t="str">
        <f>'数据-汇总表'!I17</f>
        <v>按面积比例</v>
      </c>
      <c r="U4" s="151" t="s">
        <v>830</v>
      </c>
      <c r="V4" s="152"/>
      <c r="W4" s="152"/>
      <c r="X4" s="152"/>
      <c r="Y4" s="153"/>
      <c r="Z4" s="122" t="s">
        <v>831</v>
      </c>
      <c r="AA4" s="122"/>
      <c r="AB4" s="122"/>
      <c r="AC4" s="122"/>
      <c r="AD4" s="122"/>
      <c r="AE4" s="120" t="s">
        <v>832</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2283</v>
      </c>
      <c r="B5" s="155" t="s">
        <v>199</v>
      </c>
      <c r="C5" s="156" t="s">
        <v>200</v>
      </c>
      <c r="D5" s="157" t="s">
        <v>201</v>
      </c>
      <c r="E5" s="158" t="s">
        <v>202</v>
      </c>
      <c r="F5" s="159" t="s">
        <v>203</v>
      </c>
      <c r="G5" s="158" t="s">
        <v>204</v>
      </c>
      <c r="H5" s="158" t="s">
        <v>825</v>
      </c>
      <c r="I5" s="158" t="s">
        <v>826</v>
      </c>
      <c r="J5" s="160" t="s">
        <v>205</v>
      </c>
      <c r="K5" s="161" t="s">
        <v>206</v>
      </c>
      <c r="L5" s="162" t="s">
        <v>207</v>
      </c>
      <c r="M5" s="163" t="s">
        <v>208</v>
      </c>
      <c r="N5" s="1214" t="s">
        <v>2787</v>
      </c>
      <c r="O5" s="162" t="s">
        <v>209</v>
      </c>
      <c r="P5" s="164" t="s">
        <v>210</v>
      </c>
      <c r="Q5" s="165" t="s">
        <v>211</v>
      </c>
      <c r="R5" s="166" t="s">
        <v>212</v>
      </c>
      <c r="S5" s="2584" t="s">
        <v>2531</v>
      </c>
      <c r="T5" s="167" t="s">
        <v>213</v>
      </c>
      <c r="U5" s="168" t="s">
        <v>214</v>
      </c>
      <c r="V5" s="158" t="s">
        <v>215</v>
      </c>
      <c r="W5" s="158" t="s">
        <v>216</v>
      </c>
      <c r="X5" s="1802"/>
      <c r="Y5" s="169" t="s">
        <v>217</v>
      </c>
      <c r="Z5" s="170" t="s">
        <v>218</v>
      </c>
      <c r="AA5" s="158" t="s">
        <v>215</v>
      </c>
      <c r="AB5" s="158" t="s">
        <v>216</v>
      </c>
      <c r="AC5" s="1803"/>
      <c r="AD5" s="171" t="s">
        <v>217</v>
      </c>
      <c r="AE5" s="1" t="s">
        <v>833</v>
      </c>
      <c r="AF5" s="158" t="s">
        <v>219</v>
      </c>
      <c r="AG5" s="169" t="s">
        <v>220</v>
      </c>
      <c r="AH5" s="1803" t="s">
        <v>2282</v>
      </c>
      <c r="AI5" s="170" t="s">
        <v>2251</v>
      </c>
      <c r="AJ5" s="170" t="s">
        <v>221</v>
      </c>
      <c r="AK5" s="158" t="s">
        <v>222</v>
      </c>
      <c r="AL5" s="158" t="s">
        <v>223</v>
      </c>
      <c r="AM5" s="171" t="s">
        <v>224</v>
      </c>
      <c r="AN5" s="2354" t="s">
        <v>2332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普通住宅</v>
      </c>
      <c r="B6" s="2321" t="str">
        <f>IF(A6=0,"","经营性")</f>
        <v>经营性</v>
      </c>
      <c r="C6" s="172" t="s">
        <v>886</v>
      </c>
      <c r="D6" s="2292">
        <f>SUMIF(项目基本情况!D$15:I$15,C6,项目基本情况!D$18:I$18)</f>
        <v>70</v>
      </c>
      <c r="E6" s="2293">
        <f>IF(B6="","",SUMIF(项目基本情况!D$15:I$15,C6,项目基本情况!D$17:I$17))</f>
        <v>69169</v>
      </c>
      <c r="F6" s="173">
        <f>SUMIF(项目基本情况!D$15:I$15,C6,项目基本情况!D$19:I$19)</f>
        <v>70</v>
      </c>
      <c r="G6" s="174">
        <f>IF(ISERROR(ROUND(POWER(1+H6,D6-F6)*(POWER(1+H6,F6)-1)/(POWER(1+H6,D6)-1),3)),0,ROUND(POWER(1+H6,D6-F6)*(POWER(1+H6,F6)-1)/(POWER(1+H6,D6)-1),3))</f>
        <v>1</v>
      </c>
      <c r="H6" s="2977">
        <v>0.04</v>
      </c>
      <c r="I6" s="2977">
        <v>4.4999999999999998E-2</v>
      </c>
      <c r="J6" s="175">
        <v>0.08</v>
      </c>
      <c r="K6" s="178">
        <f>SUMIF('数据-汇总表'!C$19:C$33,'数据-取费表'!A6,'数据-汇总表'!E$19:E$33)</f>
        <v>67743</v>
      </c>
      <c r="L6" s="2978">
        <v>2300</v>
      </c>
      <c r="M6" s="176">
        <f t="shared" ref="M6:M14" si="0">ROUND(K6*L6/10000,0)</f>
        <v>15581</v>
      </c>
      <c r="N6" s="2979">
        <v>0</v>
      </c>
      <c r="O6" s="176">
        <f>IF($N$5="成新度","——",ROUND(M6*N6,0))</f>
        <v>0</v>
      </c>
      <c r="P6" s="177">
        <f>IF($N$5="成新度","——",M6-O6)</f>
        <v>15581</v>
      </c>
      <c r="Q6" s="2980">
        <v>0.12</v>
      </c>
      <c r="R6" s="178">
        <f>SUMIF('数据-汇总表'!C$19:C$33,A6,'数据-汇总表'!R$19:R$33)</f>
        <v>27062.81</v>
      </c>
      <c r="S6" s="131">
        <f>IF('数据-汇总表'!$I$17="按面积比例",SUMIF('数据-汇总表'!C$19:C$33,A6,'数据-汇总表'!K$19:K$33),SUMIF('数据-汇总表'!C$19:C$33,A6,'数据-汇总表'!N$19:N$33))</f>
        <v>9142.68</v>
      </c>
      <c r="T6" s="2218">
        <f>IF($T$4="按面积比例",IF(ISERROR(ROUND($M$14*S6/S$16,0)),"0",ROUND($M$14*S6/S$16,0)),"需自行计算录入")</f>
        <v>0</v>
      </c>
      <c r="U6" s="179"/>
      <c r="V6" s="180"/>
      <c r="W6" s="180"/>
      <c r="X6" s="2305"/>
      <c r="Y6" s="181"/>
      <c r="Z6" s="182"/>
      <c r="AA6" s="175"/>
      <c r="AB6" s="175"/>
      <c r="AC6" s="2308"/>
      <c r="AD6" s="183"/>
      <c r="AE6" s="971">
        <f ca="1">IF(AN6="",0,SUMIF(INDIRECT("'"&amp;AN6&amp;"'"&amp;"!E:E"),$AE$5,INDIRECT("'"&amp;AN6&amp;"'"&amp;"!F:F")))</f>
        <v>0</v>
      </c>
      <c r="AF6" s="140"/>
      <c r="AG6" s="1208">
        <f>IF(AF6="",0,AE6-AF6)</f>
        <v>0</v>
      </c>
      <c r="AH6" s="140"/>
      <c r="AI6" s="186">
        <v>365</v>
      </c>
      <c r="AJ6" s="187"/>
      <c r="AK6" s="188">
        <v>1.4999999999999999E-2</v>
      </c>
      <c r="AL6" s="189">
        <v>1.5E-3</v>
      </c>
      <c r="AM6" s="2991">
        <v>0.02</v>
      </c>
      <c r="AN6" s="2355"/>
      <c r="AO6" s="1984"/>
      <c r="AP6" s="1199">
        <f>ROUND(1-1/(1+H6)^F6,3)</f>
        <v>0.93600000000000005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洋房</v>
      </c>
      <c r="B7" s="2321" t="str">
        <f t="shared" ref="B7:B13" si="1">IF(A7=0,"","经营性")</f>
        <v>经营性</v>
      </c>
      <c r="C7" s="172" t="s">
        <v>886</v>
      </c>
      <c r="D7" s="2292">
        <f>SUMIF(项目基本情况!D$15:I$15,C7,项目基本情况!D$18:I$18)</f>
        <v>70</v>
      </c>
      <c r="E7" s="2293">
        <f>IF(B7="","",SUMIF(项目基本情况!D$15:I$15,C7,项目基本情况!D$17:I$17))</f>
        <v>69169</v>
      </c>
      <c r="F7" s="173">
        <f>SUMIF(项目基本情况!D$15:I$15,C7,项目基本情况!D$19:I$19)</f>
        <v>70</v>
      </c>
      <c r="G7" s="174">
        <f t="shared" ref="G7:G11" si="2">IF(ISERROR(ROUND(POWER(1+H7,D7-F7)*(POWER(1+H7,F7)-1)/(POWER(1+H7,D7)-1),3)),0,ROUND(POWER(1+H7,D7-F7)*(POWER(1+H7,F7)-1)/(POWER(1+H7,D7)-1),3))</f>
        <v>1</v>
      </c>
      <c r="H7" s="2977">
        <v>0.04</v>
      </c>
      <c r="I7" s="2977">
        <v>4.4999999999999998E-2</v>
      </c>
      <c r="J7" s="175">
        <v>0.08</v>
      </c>
      <c r="K7" s="178">
        <f>SUMIF('数据-汇总表'!C$19:C$33,'数据-取费表'!A7,'数据-汇总表'!E$19:E$33)</f>
        <v>5000</v>
      </c>
      <c r="L7" s="2978">
        <v>2300</v>
      </c>
      <c r="M7" s="176">
        <f t="shared" si="0"/>
        <v>1150</v>
      </c>
      <c r="N7" s="2979">
        <v>0</v>
      </c>
      <c r="O7" s="176">
        <f t="shared" ref="O7:O14" si="3">IF($N$5="成新度","——",ROUND(M7*N7,0))</f>
        <v>0</v>
      </c>
      <c r="P7" s="177">
        <f t="shared" ref="P7:P14" si="4">IF($N$5="成新度","——",M7-O7)</f>
        <v>1150</v>
      </c>
      <c r="Q7" s="2980">
        <v>0.12</v>
      </c>
      <c r="R7" s="178">
        <f>SUMIF('数据-汇总表'!C$19:C$33,A7,'数据-汇总表'!R$19:R$33)</f>
        <v>1895.52</v>
      </c>
      <c r="S7" s="131">
        <f>IF('数据-汇总表'!$I$17="按面积比例",SUMIF('数据-汇总表'!C$19:C$33,A7,'数据-汇总表'!K$19:K$33),SUMIF('数据-汇总表'!C$19:C$33,A7,'数据-汇总表'!N$19:N$33))</f>
        <v>674.81</v>
      </c>
      <c r="T7" s="2218">
        <f t="shared" ref="T7:T13" si="5">IF($T$4="按面积比例",IF(ISERROR(ROUND($M$14*S7/S$16,0)),"0",ROUND($M$14*S7/S$16,0)),"需自行计算录入")</f>
        <v>0</v>
      </c>
      <c r="U7" s="179"/>
      <c r="V7" s="180"/>
      <c r="W7" s="180"/>
      <c r="X7" s="2305"/>
      <c r="Y7" s="181"/>
      <c r="Z7" s="182"/>
      <c r="AA7" s="175"/>
      <c r="AB7" s="175"/>
      <c r="AC7" s="2308"/>
      <c r="AD7" s="183"/>
      <c r="AE7" s="971">
        <f t="shared" ref="AE7:AE13" ca="1" si="6">IF(AN7="",0,SUMIF(INDIRECT("'"&amp;AN7&amp;"'"&amp;"!E:E"),$AE$5,INDIRECT("'"&amp;AN7&amp;"'"&amp;"!F:F")))</f>
        <v>0</v>
      </c>
      <c r="AF7" s="140"/>
      <c r="AG7" s="1208">
        <f t="shared" ref="AG7:AG13" si="7">IF(AF7="",0,AE7-AF7)</f>
        <v>0</v>
      </c>
      <c r="AH7" s="140"/>
      <c r="AI7" s="186">
        <v>365</v>
      </c>
      <c r="AJ7" s="187"/>
      <c r="AK7" s="188">
        <v>1.4999999999999999E-2</v>
      </c>
      <c r="AL7" s="189">
        <v>1.5E-3</v>
      </c>
      <c r="AM7" s="2353">
        <v>0.02</v>
      </c>
      <c r="AN7" s="2355"/>
      <c r="AO7" s="1984"/>
      <c r="AP7" s="1199">
        <f t="shared" ref="AP7:AP13" si="8">ROUND(1-1/(1+H7)^F7,3)</f>
        <v>0.93600000000000005</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t="str">
        <f>'数据-汇总表'!C21</f>
        <v>叠拼</v>
      </c>
      <c r="B8" s="2321" t="str">
        <f t="shared" si="1"/>
        <v>经营性</v>
      </c>
      <c r="C8" s="172" t="s">
        <v>886</v>
      </c>
      <c r="D8" s="2292">
        <f>SUMIF(项目基本情况!D$15:I$15,C8,项目基本情况!D$18:I$18)</f>
        <v>70</v>
      </c>
      <c r="E8" s="2293">
        <f>IF(B8="","",SUMIF(项目基本情况!D$15:I$15,C8,项目基本情况!D$17:I$17))</f>
        <v>69169</v>
      </c>
      <c r="F8" s="173">
        <f>SUMIF(项目基本情况!D$15:I$15,C8,项目基本情况!D$19:I$19)</f>
        <v>70</v>
      </c>
      <c r="G8" s="174">
        <f t="shared" si="2"/>
        <v>1</v>
      </c>
      <c r="H8" s="2977">
        <v>0.04</v>
      </c>
      <c r="I8" s="2977">
        <v>4.4999999999999998E-2</v>
      </c>
      <c r="J8" s="175">
        <v>0.08</v>
      </c>
      <c r="K8" s="178">
        <f>SUMIF('数据-汇总表'!C$19:C$33,'数据-取费表'!A8,'数据-汇总表'!E$19:E$33)</f>
        <v>7548</v>
      </c>
      <c r="L8" s="2978">
        <v>2300</v>
      </c>
      <c r="M8" s="176">
        <f>ROUND(K8*L8/10000,0)</f>
        <v>1736</v>
      </c>
      <c r="N8" s="2979">
        <v>0</v>
      </c>
      <c r="O8" s="176">
        <f t="shared" si="3"/>
        <v>0</v>
      </c>
      <c r="P8" s="177">
        <f t="shared" si="4"/>
        <v>1736</v>
      </c>
      <c r="Q8" s="2980">
        <v>0.12</v>
      </c>
      <c r="R8" s="178">
        <f>SUMIF('数据-汇总表'!C$19:C$33,A8,'数据-汇总表'!R$19:R$33)</f>
        <v>2861.48</v>
      </c>
      <c r="S8" s="131">
        <f>IF('数据-汇总表'!$I$17="按面积比例",SUMIF('数据-汇总表'!C$19:C$33,A8,'数据-汇总表'!K$19:K$33),SUMIF('数据-汇总表'!C$19:C$33,A8,'数据-汇总表'!N$19:N$33))</f>
        <v>1018.69</v>
      </c>
      <c r="T8" s="2218">
        <f t="shared" si="5"/>
        <v>0</v>
      </c>
      <c r="U8" s="179"/>
      <c r="V8" s="180"/>
      <c r="W8" s="180"/>
      <c r="X8" s="2305"/>
      <c r="Y8" s="181"/>
      <c r="Z8" s="182"/>
      <c r="AA8" s="175"/>
      <c r="AB8" s="175"/>
      <c r="AC8" s="2308"/>
      <c r="AD8" s="183"/>
      <c r="AE8" s="971">
        <f t="shared" ca="1" si="6"/>
        <v>0</v>
      </c>
      <c r="AF8" s="140"/>
      <c r="AG8" s="1208">
        <f t="shared" si="7"/>
        <v>0</v>
      </c>
      <c r="AH8" s="140"/>
      <c r="AI8" s="186">
        <v>365</v>
      </c>
      <c r="AJ8" s="187"/>
      <c r="AK8" s="188">
        <v>1.4999999999999999E-2</v>
      </c>
      <c r="AL8" s="189">
        <v>1.5E-3</v>
      </c>
      <c r="AM8" s="2353">
        <v>0.02</v>
      </c>
      <c r="AN8" s="2355"/>
      <c r="AO8" s="1984"/>
      <c r="AP8" s="1199">
        <f t="shared" si="8"/>
        <v>0.93600000000000005</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t="str">
        <f>'数据-汇总表'!C22</f>
        <v>底商</v>
      </c>
      <c r="B9" s="2321" t="str">
        <f t="shared" si="1"/>
        <v>经营性</v>
      </c>
      <c r="C9" s="172" t="s">
        <v>2961</v>
      </c>
      <c r="D9" s="2292">
        <f>SUMIF(项目基本情况!D$15:I$15,C9,项目基本情况!D$18:I$18)</f>
        <v>40</v>
      </c>
      <c r="E9" s="2293">
        <f>IF(B9="","",SUMIF(项目基本情况!D$15:I$15,C9,项目基本情况!D$17:I$17))</f>
        <v>58211</v>
      </c>
      <c r="F9" s="173">
        <f>SUMIF(项目基本情况!D$15:I$15,C9,项目基本情况!D$19:I$19)</f>
        <v>40</v>
      </c>
      <c r="G9" s="174">
        <f t="shared" si="2"/>
        <v>1</v>
      </c>
      <c r="H9" s="175">
        <v>0.05</v>
      </c>
      <c r="I9" s="175">
        <v>0.06</v>
      </c>
      <c r="J9" s="175">
        <v>0.08</v>
      </c>
      <c r="K9" s="178">
        <f>SUMIF('数据-汇总表'!C$19:C$33,'数据-取费表'!A9,'数据-汇总表'!E$19:E$33)</f>
        <v>1100</v>
      </c>
      <c r="L9" s="192">
        <v>2300</v>
      </c>
      <c r="M9" s="176">
        <f t="shared" si="0"/>
        <v>253</v>
      </c>
      <c r="N9" s="2979">
        <v>0</v>
      </c>
      <c r="O9" s="176">
        <f t="shared" si="3"/>
        <v>0</v>
      </c>
      <c r="P9" s="177">
        <f t="shared" si="4"/>
        <v>253</v>
      </c>
      <c r="Q9" s="2980">
        <v>0.12</v>
      </c>
      <c r="R9" s="178">
        <f>SUMIF('数据-汇总表'!C$19:C$33,A9,'数据-汇总表'!R$19:R$33)</f>
        <v>417.02</v>
      </c>
      <c r="S9" s="131">
        <f>IF('数据-汇总表'!$I$17="按面积比例",SUMIF('数据-汇总表'!C$19:C$33,A9,'数据-汇总表'!K$19:K$33),SUMIF('数据-汇总表'!C$19:C$33,A9,'数据-汇总表'!N$19:N$33))</f>
        <v>148.46</v>
      </c>
      <c r="T9" s="2218">
        <f t="shared" si="5"/>
        <v>0</v>
      </c>
      <c r="U9" s="179">
        <v>2.5</v>
      </c>
      <c r="V9" s="180">
        <v>3.5000000000000003E-2</v>
      </c>
      <c r="W9" s="180">
        <v>0.1</v>
      </c>
      <c r="X9" s="2305"/>
      <c r="Y9" s="181">
        <v>1</v>
      </c>
      <c r="Z9" s="182"/>
      <c r="AA9" s="175"/>
      <c r="AB9" s="175"/>
      <c r="AC9" s="2308"/>
      <c r="AD9" s="183"/>
      <c r="AE9" s="971">
        <f t="shared" ca="1" si="6"/>
        <v>38</v>
      </c>
      <c r="AF9" s="140"/>
      <c r="AG9" s="1208">
        <f t="shared" si="7"/>
        <v>0</v>
      </c>
      <c r="AH9" s="140"/>
      <c r="AI9" s="186">
        <v>365</v>
      </c>
      <c r="AJ9" s="187"/>
      <c r="AK9" s="188">
        <v>1.4999999999999999E-2</v>
      </c>
      <c r="AL9" s="189">
        <v>1.5E-3</v>
      </c>
      <c r="AM9" s="2353">
        <v>0.02</v>
      </c>
      <c r="AN9" s="2355" t="s">
        <v>2966</v>
      </c>
      <c r="AO9" s="1984"/>
      <c r="AP9" s="1199">
        <f t="shared" si="8"/>
        <v>0.85799999999999998</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t="str">
        <f>'数据-汇总表'!C23</f>
        <v>地下车库</v>
      </c>
      <c r="B10" s="2321" t="str">
        <f t="shared" si="1"/>
        <v>经营性</v>
      </c>
      <c r="C10" s="172" t="s">
        <v>2964</v>
      </c>
      <c r="D10" s="2292">
        <f>SUMIF(项目基本情况!D$15:I$15,C10,项目基本情况!D$18:I$18)</f>
        <v>50</v>
      </c>
      <c r="E10" s="2293">
        <f>IF(B10="","",SUMIF(项目基本情况!D$15:I$15,C10,项目基本情况!D$17:I$17))</f>
        <v>61864</v>
      </c>
      <c r="F10" s="173">
        <f>SUMIF(项目基本情况!D$15:I$15,C10,项目基本情况!D$19:I$19)</f>
        <v>50</v>
      </c>
      <c r="G10" s="174">
        <f t="shared" si="2"/>
        <v>1</v>
      </c>
      <c r="H10" s="175">
        <v>4.4999999999999998E-2</v>
      </c>
      <c r="I10" s="175">
        <v>0.05</v>
      </c>
      <c r="J10" s="175">
        <v>0.08</v>
      </c>
      <c r="K10" s="178">
        <f>SUMIF('数据-汇总表'!C$19:C$33,'数据-取费表'!A10,'数据-汇总表'!E$19:E$33)</f>
        <v>27766.2</v>
      </c>
      <c r="L10" s="192">
        <v>2300</v>
      </c>
      <c r="M10" s="176">
        <f t="shared" si="0"/>
        <v>6386</v>
      </c>
      <c r="N10" s="2979">
        <v>0</v>
      </c>
      <c r="O10" s="176">
        <f t="shared" si="3"/>
        <v>0</v>
      </c>
      <c r="P10" s="177">
        <f t="shared" si="4"/>
        <v>6386</v>
      </c>
      <c r="Q10" s="2980">
        <v>0.12</v>
      </c>
      <c r="R10" s="178">
        <f>SUMIF('数据-汇总表'!C$19:C$33,A10,'数据-汇总表'!R$19:R$33)</f>
        <v>10526.27</v>
      </c>
      <c r="S10" s="131">
        <f>IF('数据-汇总表'!$I$17="按面积比例",SUMIF('数据-汇总表'!C$19:C$33,A10,'数据-汇总表'!K$19:K$33),SUMIF('数据-汇总表'!C$19:C$33,A10,'数据-汇总表'!N$19:N$33))</f>
        <v>3747.36</v>
      </c>
      <c r="T10" s="2218">
        <f t="shared" si="5"/>
        <v>0</v>
      </c>
      <c r="U10" s="179">
        <v>600</v>
      </c>
      <c r="V10" s="180">
        <v>0.02</v>
      </c>
      <c r="W10" s="180">
        <v>0.1</v>
      </c>
      <c r="X10" s="2305"/>
      <c r="Y10" s="181">
        <v>1</v>
      </c>
      <c r="Z10" s="182"/>
      <c r="AA10" s="175"/>
      <c r="AB10" s="175"/>
      <c r="AC10" s="2308"/>
      <c r="AD10" s="183"/>
      <c r="AE10" s="971">
        <f t="shared" ca="1" si="6"/>
        <v>48</v>
      </c>
      <c r="AF10" s="140"/>
      <c r="AG10" s="1208">
        <f t="shared" si="7"/>
        <v>0</v>
      </c>
      <c r="AH10" s="140">
        <v>1331</v>
      </c>
      <c r="AI10" s="186">
        <v>12</v>
      </c>
      <c r="AJ10" s="187"/>
      <c r="AK10" s="188">
        <v>1.4999999999999999E-2</v>
      </c>
      <c r="AL10" s="189">
        <v>1.5E-3</v>
      </c>
      <c r="AM10" s="2353">
        <v>0.02</v>
      </c>
      <c r="AN10" s="2355" t="s">
        <v>2967</v>
      </c>
      <c r="AO10" s="1984"/>
      <c r="AP10" s="1199">
        <f t="shared" si="8"/>
        <v>0.88900000000000001</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2273</v>
      </c>
      <c r="B14" s="2290" t="s">
        <v>1641</v>
      </c>
      <c r="C14" s="2291" t="s">
        <v>2273</v>
      </c>
      <c r="D14" s="2292"/>
      <c r="E14" s="2293"/>
      <c r="F14" s="173"/>
      <c r="G14" s="174"/>
      <c r="H14" s="2294"/>
      <c r="I14" s="2294"/>
      <c r="J14" s="2294"/>
      <c r="K14" s="178">
        <f>SUMIF('数据-汇总表'!C$19:C$33,'数据-取费表'!A14,'数据-汇总表'!E$19:E$33)</f>
        <v>14732</v>
      </c>
      <c r="L14" s="192"/>
      <c r="M14" s="176">
        <f t="shared" si="0"/>
        <v>0</v>
      </c>
      <c r="N14" s="193"/>
      <c r="O14" s="176">
        <f t="shared" si="3"/>
        <v>0</v>
      </c>
      <c r="P14" s="177">
        <f t="shared" si="4"/>
        <v>0</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2275</v>
      </c>
      <c r="B15" s="2290" t="s">
        <v>1641</v>
      </c>
      <c r="C15" s="2291" t="s">
        <v>2274</v>
      </c>
      <c r="D15" s="2292"/>
      <c r="E15" s="2293"/>
      <c r="F15" s="173"/>
      <c r="G15" s="174"/>
      <c r="H15" s="2294"/>
      <c r="I15" s="2294"/>
      <c r="J15" s="2294"/>
      <c r="K15" s="178">
        <f>SUMIF('数据-汇总表'!C$19:C$33,'数据-取费表'!A15,'数据-汇总表'!E$19:E$33)</f>
        <v>4135</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225</v>
      </c>
      <c r="B16" s="198"/>
      <c r="C16" s="199"/>
      <c r="D16" s="200"/>
      <c r="E16" s="198"/>
      <c r="F16" s="198"/>
      <c r="G16" s="201">
        <f>ROUND(SUMPRODUCT(G6:G13,K6:K13)/SUMPRODUCT((G6:G13&gt;0)*(K6:K13)),3)</f>
        <v>1</v>
      </c>
      <c r="H16" s="202">
        <f>ROUND(SUMPRODUCT(H6:H13,K6:K13)/SUMPRODUCT((H6:H13&gt;0)*(K6:K13)),3)</f>
        <v>4.1000000000000002E-2</v>
      </c>
      <c r="I16" s="203"/>
      <c r="J16" s="203"/>
      <c r="K16" s="204">
        <f>SUM(K6:K15)</f>
        <v>128024.2</v>
      </c>
      <c r="L16" s="205">
        <f>ROUND(M16*10000/SUM(K6:K14),0)</f>
        <v>2026</v>
      </c>
      <c r="M16" s="205">
        <f>SUM(M6:M14)</f>
        <v>25106</v>
      </c>
      <c r="N16" s="206">
        <f>ROUND(SUMPRODUCT(M6:M14,N6:N14)/M16,3)</f>
        <v>0</v>
      </c>
      <c r="O16" s="205">
        <f>SUM(O6:O14)</f>
        <v>0</v>
      </c>
      <c r="P16" s="205">
        <f>SUM(P6:P14)</f>
        <v>25106</v>
      </c>
      <c r="Q16" s="207">
        <f>ROUND(SUMPRODUCT(Q6:Q13,K6:K13)/SUMPRODUCT((Q6:Q13&gt;0)*(K6:K13)),2)</f>
        <v>0.12</v>
      </c>
      <c r="R16" s="2295">
        <f>SUM(R6:R13)</f>
        <v>42763.100000000006</v>
      </c>
      <c r="S16" s="208">
        <f>SUM(S6:S13)</f>
        <v>14732</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0.92300000000000004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226</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227</v>
      </c>
      <c r="B19" s="217">
        <v>0</v>
      </c>
      <c r="C19" s="2327" t="s">
        <v>2295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228</v>
      </c>
      <c r="B20" s="219">
        <v>2</v>
      </c>
      <c r="C20" s="2327" t="s">
        <v>2294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229</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230</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231</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232</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233</v>
      </c>
      <c r="B26" s="224" t="s">
        <v>234</v>
      </c>
      <c r="C26" s="1979" t="s">
        <v>235</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2297</v>
      </c>
      <c r="B27" s="226">
        <v>180</v>
      </c>
      <c r="C27" s="2330" t="s">
        <v>2301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2298</v>
      </c>
      <c r="B28" s="228">
        <v>180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2296</v>
      </c>
      <c r="B29" s="231">
        <v>0</v>
      </c>
      <c r="C29" s="1538" t="s">
        <v>2299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236</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237</v>
      </c>
      <c r="B31" s="229">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238</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241</v>
      </c>
      <c r="B33" s="1374">
        <v>0.04</v>
      </c>
      <c r="C33" s="2328" t="s">
        <v>2853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242</v>
      </c>
      <c r="B34" s="232">
        <v>0.01</v>
      </c>
      <c r="C34" s="2328" t="s">
        <v>2854</v>
      </c>
      <c r="D34" s="1977" t="s">
        <v>834</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239</v>
      </c>
      <c r="B35" s="228">
        <v>150</v>
      </c>
      <c r="C35" s="2328" t="s">
        <v>2855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240</v>
      </c>
      <c r="B36" s="233">
        <v>1.4999999999999999E-2</v>
      </c>
      <c r="C36" s="2328" t="s">
        <v>2856</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243</v>
      </c>
      <c r="B37" s="235">
        <v>0.01</v>
      </c>
      <c r="C37" s="2328" t="s">
        <v>2857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244</v>
      </c>
      <c r="B38" s="232">
        <v>0.01</v>
      </c>
      <c r="C38" s="2328" t="s">
        <v>2857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2415</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2416</v>
      </c>
      <c r="B40" s="2444">
        <f ca="1">存贷款利率!E2</f>
        <v>4.7500000000000001E-2</v>
      </c>
      <c r="C40" s="2328" t="s">
        <v>2300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245</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246</v>
      </c>
      <c r="B42" s="239">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247</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248</v>
      </c>
      <c r="B44" s="241">
        <v>0.05</v>
      </c>
      <c r="C44" s="2328" t="s">
        <v>2858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249</v>
      </c>
      <c r="B45" s="239">
        <v>0.03</v>
      </c>
      <c r="C45" s="2330" t="s">
        <v>2859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250</v>
      </c>
      <c r="B46" s="239">
        <v>0.02</v>
      </c>
      <c r="C46" s="2330" t="s">
        <v>2860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251</v>
      </c>
      <c r="B47" s="243"/>
      <c r="C47" s="3025" t="s">
        <v>2861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252</v>
      </c>
      <c r="B48" s="245">
        <v>0.04</v>
      </c>
      <c r="C48" s="3026" t="s">
        <v>2862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253</v>
      </c>
      <c r="B49" s="239">
        <v>5.0000000000000001E-4</v>
      </c>
      <c r="C49" s="3026" t="s">
        <v>2863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254</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255</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256</v>
      </c>
      <c r="B52" s="249">
        <f>SUMIF(A54:A63,B53,B54:B63)</f>
        <v>16</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257</v>
      </c>
      <c r="B53" s="250" t="s">
        <v>1059</v>
      </c>
      <c r="C53" s="3027" t="s">
        <v>2864</v>
      </c>
      <c r="D53" s="3028" t="s">
        <v>2865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2866</v>
      </c>
      <c r="B54" s="185">
        <v>16</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2867</v>
      </c>
      <c r="B55" s="185"/>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2868</v>
      </c>
      <c r="B56" s="185"/>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2869</v>
      </c>
      <c r="B57" s="185"/>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2870</v>
      </c>
      <c r="B58" s="185"/>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2871</v>
      </c>
      <c r="B59" s="185"/>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2872</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2873</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2874</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2875</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91" priority="12" stopIfTrue="1" operator="containsText" text="自行计算">
      <formula>NOT(ISERROR(SEARCH("自行计算",T6)))</formula>
    </cfRule>
    <cfRule type="containsText" dxfId="190" priority="13" stopIfTrue="1" operator="containsText" text="自行计算">
      <formula>NOT(ISERROR(SEARCH("自行计算",T6)))</formula>
    </cfRule>
  </conditionalFormatting>
  <conditionalFormatting sqref="T6:T13">
    <cfRule type="containsText" dxfId="189" priority="10" stopIfTrue="1" operator="containsText" text="自行计算">
      <formula>NOT(ISERROR(SEARCH("自行计算",T6)))</formula>
    </cfRule>
    <cfRule type="containsText" dxfId="188" priority="11" stopIfTrue="1" operator="containsText" text="自行计算">
      <formula>NOT(ISERROR(SEARCH("自行计算",T6)))</formula>
    </cfRule>
  </conditionalFormatting>
  <conditionalFormatting sqref="T12:T13">
    <cfRule type="containsText" dxfId="187" priority="4" stopIfTrue="1" operator="containsText" text="自行计算">
      <formula>NOT(ISERROR(SEARCH("自行计算",T12)))</formula>
    </cfRule>
    <cfRule type="containsText" dxfId="186" priority="5" stopIfTrue="1" operator="containsText" text="自行计算">
      <formula>NOT(ISERROR(SEARCH("自行计算",T12)))</formula>
    </cfRule>
  </conditionalFormatting>
  <conditionalFormatting sqref="T12:T13">
    <cfRule type="containsText" dxfId="185" priority="2" stopIfTrue="1" operator="containsText" text="自行计算">
      <formula>NOT(ISERROR(SEARCH("自行计算",T12)))</formula>
    </cfRule>
    <cfRule type="containsText" dxfId="184" priority="3" stopIfTrue="1" operator="containsText" text="自行计算">
      <formula>NOT(ISERROR(SEARCH("自行计算",T12)))</formula>
    </cfRule>
  </conditionalFormatting>
  <conditionalFormatting sqref="T6:T15">
    <cfRule type="expression" dxfId="18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3" t="s">
        <v>1625</v>
      </c>
      <c r="B1" s="3294"/>
      <c r="C1" s="3294"/>
      <c r="D1" s="3294"/>
      <c r="E1" s="3294"/>
      <c r="F1" s="3294"/>
      <c r="G1" s="3294"/>
      <c r="H1" s="1986"/>
      <c r="I1" s="1987"/>
      <c r="J1" s="1988"/>
      <c r="K1" s="1986"/>
      <c r="L1" s="1987"/>
      <c r="M1" s="1988"/>
      <c r="N1" s="1986"/>
      <c r="O1" s="1987"/>
      <c r="P1" s="1988"/>
      <c r="Q1" s="1989"/>
      <c r="R1" s="1990"/>
    </row>
    <row r="2" spans="1:18" ht="14.25" thickBot="1">
      <c r="A2" s="1216"/>
      <c r="B2" s="1217"/>
      <c r="C2" s="1218" t="s">
        <v>1626</v>
      </c>
      <c r="D2" s="1219"/>
      <c r="E2" s="1220"/>
      <c r="F2" s="1221"/>
      <c r="G2" s="1218" t="s">
        <v>1627</v>
      </c>
      <c r="H2" s="1992"/>
      <c r="I2" s="1992"/>
      <c r="J2" s="1992"/>
      <c r="K2" s="1992"/>
      <c r="L2" s="1992"/>
      <c r="M2" s="1992"/>
      <c r="N2" s="1992"/>
      <c r="O2" s="1992"/>
      <c r="P2" s="1992"/>
      <c r="Q2" s="1992"/>
      <c r="R2" s="1992"/>
    </row>
    <row r="3" spans="1:18" ht="54">
      <c r="A3" s="1222" t="s">
        <v>1628</v>
      </c>
      <c r="B3" s="1223" t="s">
        <v>1615</v>
      </c>
      <c r="C3" s="3032" t="s">
        <v>2968</v>
      </c>
      <c r="D3" s="1993"/>
      <c r="E3" s="1224" t="s">
        <v>1628</v>
      </c>
      <c r="F3" s="1225" t="s">
        <v>1616</v>
      </c>
      <c r="G3" s="3036"/>
      <c r="H3" s="1992"/>
      <c r="I3" s="1992"/>
      <c r="J3" s="1992"/>
      <c r="K3" s="1992"/>
      <c r="L3" s="1992"/>
      <c r="M3" s="1992"/>
      <c r="N3" s="1992"/>
      <c r="O3" s="1992"/>
      <c r="P3" s="1992"/>
      <c r="Q3" s="1992"/>
      <c r="R3" s="1992"/>
    </row>
    <row r="4" spans="1:18" ht="14.25">
      <c r="A4" s="1224"/>
      <c r="B4" s="1226" t="s">
        <v>1629</v>
      </c>
      <c r="C4" s="3033"/>
      <c r="D4" s="1993"/>
      <c r="E4" s="1227"/>
      <c r="F4" s="1228" t="s">
        <v>1630</v>
      </c>
      <c r="G4" s="3034"/>
      <c r="H4" s="1992"/>
      <c r="I4" s="1992"/>
      <c r="J4" s="1992"/>
      <c r="K4" s="1992"/>
      <c r="L4" s="1992"/>
      <c r="M4" s="1992"/>
      <c r="N4" s="1992"/>
      <c r="O4" s="1992"/>
      <c r="P4" s="1992"/>
      <c r="Q4" s="1992"/>
      <c r="R4" s="1992"/>
    </row>
    <row r="5" spans="1:18" ht="14.25">
      <c r="A5" s="1224"/>
      <c r="B5" s="1226" t="s">
        <v>1631</v>
      </c>
      <c r="C5" s="3033"/>
      <c r="D5" s="1993"/>
      <c r="E5" s="1227"/>
      <c r="F5" s="1226" t="s">
        <v>2505</v>
      </c>
      <c r="G5" s="3034"/>
      <c r="H5" s="1992"/>
      <c r="I5" s="1992"/>
      <c r="J5" s="1992"/>
      <c r="K5" s="1992"/>
      <c r="L5" s="1992"/>
      <c r="M5" s="1992"/>
      <c r="N5" s="1992"/>
      <c r="O5" s="1992"/>
      <c r="P5" s="1992"/>
      <c r="Q5" s="1992"/>
      <c r="R5" s="1992"/>
    </row>
    <row r="6" spans="1:18" ht="54">
      <c r="A6" s="1224"/>
      <c r="B6" s="1226" t="s">
        <v>1617</v>
      </c>
      <c r="C6" s="3034" t="s">
        <v>2969</v>
      </c>
      <c r="D6" s="1993"/>
      <c r="E6" s="1227"/>
      <c r="F6" s="1226" t="s">
        <v>2506</v>
      </c>
      <c r="G6" s="3034"/>
      <c r="H6" s="1992"/>
      <c r="I6" s="1992"/>
      <c r="J6" s="1992"/>
      <c r="K6" s="1992"/>
      <c r="L6" s="1992"/>
      <c r="M6" s="1992"/>
      <c r="N6" s="1992"/>
      <c r="O6" s="1992"/>
      <c r="P6" s="1992"/>
      <c r="Q6" s="1992"/>
      <c r="R6" s="1992"/>
    </row>
    <row r="7" spans="1:18" ht="27.75" thickBot="1">
      <c r="A7" s="1224"/>
      <c r="B7" s="1226" t="s">
        <v>2505</v>
      </c>
      <c r="C7" s="3034" t="s">
        <v>2970</v>
      </c>
      <c r="D7" s="1994"/>
      <c r="E7" s="1229"/>
      <c r="F7" s="1230" t="s">
        <v>1632</v>
      </c>
      <c r="G7" s="3037"/>
      <c r="H7" s="1992"/>
      <c r="I7" s="1992"/>
      <c r="J7" s="1992"/>
      <c r="K7" s="1992"/>
      <c r="L7" s="1992"/>
      <c r="M7" s="1992"/>
      <c r="N7" s="1992"/>
      <c r="O7" s="1992"/>
      <c r="P7" s="1992"/>
      <c r="Q7" s="1992"/>
      <c r="R7" s="1992"/>
    </row>
    <row r="8" spans="1:18" ht="27">
      <c r="A8" s="1224"/>
      <c r="B8" s="1226" t="s">
        <v>2506</v>
      </c>
      <c r="C8" s="3034" t="s">
        <v>2971</v>
      </c>
      <c r="D8" s="1994"/>
      <c r="E8" s="1994"/>
      <c r="F8" s="1539"/>
      <c r="G8" s="1539"/>
      <c r="H8" s="1992"/>
      <c r="I8" s="1992"/>
      <c r="J8" s="1992"/>
      <c r="K8" s="1992"/>
      <c r="L8" s="1992"/>
      <c r="M8" s="1992"/>
      <c r="N8" s="1992"/>
      <c r="O8" s="1992"/>
      <c r="P8" s="1992"/>
      <c r="Q8" s="1992"/>
      <c r="R8" s="1992"/>
    </row>
    <row r="9" spans="1:18" ht="40.5">
      <c r="A9" s="1224"/>
      <c r="B9" s="1226" t="s">
        <v>1618</v>
      </c>
      <c r="C9" s="3033" t="s">
        <v>2972</v>
      </c>
      <c r="D9" s="1993"/>
      <c r="E9" s="1994"/>
      <c r="F9" s="1539"/>
      <c r="G9" s="1539"/>
      <c r="H9" s="1992"/>
      <c r="I9" s="1992"/>
      <c r="J9" s="1992"/>
      <c r="K9" s="1992"/>
      <c r="L9" s="1992"/>
      <c r="M9" s="1992"/>
      <c r="N9" s="1992"/>
      <c r="O9" s="1992"/>
      <c r="P9" s="1992"/>
      <c r="Q9" s="1992"/>
      <c r="R9" s="1992"/>
    </row>
    <row r="10" spans="1:18" s="2000" customFormat="1" ht="15" thickBot="1">
      <c r="A10" s="1231"/>
      <c r="B10" s="1232" t="s">
        <v>1633</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1634</v>
      </c>
      <c r="B13" s="2541"/>
      <c r="C13" s="2541"/>
      <c r="D13" s="1219"/>
      <c r="E13" s="2541"/>
      <c r="F13" s="2541"/>
      <c r="G13" s="2541"/>
    </row>
    <row r="14" spans="1:18" ht="14.25" thickBot="1">
      <c r="A14" s="1233"/>
      <c r="B14" s="1234"/>
      <c r="C14" s="1235" t="s">
        <v>1626</v>
      </c>
      <c r="D14" s="1993"/>
      <c r="E14" s="1236"/>
      <c r="F14" s="1236"/>
      <c r="G14" s="1218" t="s">
        <v>1627</v>
      </c>
    </row>
    <row r="15" spans="1:18" ht="54">
      <c r="A15" s="2551" t="s">
        <v>1619</v>
      </c>
      <c r="B15" s="1237" t="s">
        <v>1615</v>
      </c>
      <c r="C15" s="1238" t="str">
        <f>C3</f>
        <v>估价对象周边居住用地比例、居住小区规模和社区发展完善程度，综合评价居住社区成熟度一般</v>
      </c>
      <c r="D15" s="1993"/>
      <c r="E15" s="2548" t="s">
        <v>1620</v>
      </c>
      <c r="F15" s="1237" t="s">
        <v>1635</v>
      </c>
      <c r="G15" s="1239">
        <f>G3</f>
        <v>0</v>
      </c>
    </row>
    <row r="16" spans="1:18">
      <c r="A16" s="2552"/>
      <c r="B16" s="1240" t="s">
        <v>1629</v>
      </c>
      <c r="C16" s="1241">
        <f>C4</f>
        <v>0</v>
      </c>
      <c r="D16" s="1993"/>
      <c r="E16" s="2549"/>
      <c r="F16" s="1242" t="s">
        <v>1630</v>
      </c>
      <c r="G16" s="1004">
        <f>G4</f>
        <v>0</v>
      </c>
    </row>
    <row r="17" spans="1:7" ht="14.25">
      <c r="A17" s="2552"/>
      <c r="B17" s="1240" t="s">
        <v>1631</v>
      </c>
      <c r="C17" s="1241">
        <f>C5</f>
        <v>0</v>
      </c>
      <c r="D17" s="1994"/>
      <c r="E17" s="2549"/>
      <c r="F17" s="1242" t="s">
        <v>1636</v>
      </c>
      <c r="G17" s="2749"/>
    </row>
    <row r="18" spans="1:7" ht="54">
      <c r="A18" s="2552"/>
      <c r="B18" s="1242" t="s">
        <v>1617</v>
      </c>
      <c r="C18" s="1004" t="str">
        <f>C6</f>
        <v>估价对象周边道路状况、公共交通通达情况、停车便捷程度，综合评价交通便捷度较好</v>
      </c>
      <c r="D18" s="1994"/>
      <c r="E18" s="2549"/>
      <c r="F18" s="1242" t="s">
        <v>1632</v>
      </c>
      <c r="G18" s="1004">
        <f>G7</f>
        <v>0</v>
      </c>
    </row>
    <row r="19" spans="1:7">
      <c r="A19" s="2552"/>
      <c r="B19" s="1242" t="s">
        <v>1621</v>
      </c>
      <c r="C19" s="3197" t="s">
        <v>2973</v>
      </c>
      <c r="D19" s="1993"/>
      <c r="E19" s="2549"/>
      <c r="F19" s="1226" t="s">
        <v>2505</v>
      </c>
      <c r="G19" s="1004">
        <f>G5</f>
        <v>0</v>
      </c>
    </row>
    <row r="20" spans="1:7" ht="40.5">
      <c r="A20" s="2552"/>
      <c r="B20" s="1242" t="s">
        <v>1622</v>
      </c>
      <c r="C20" s="1241" t="str">
        <f>C9</f>
        <v>区域自然环境：；人文环境；综合评价环境状况一般</v>
      </c>
      <c r="D20" s="1994"/>
      <c r="E20" s="2549"/>
      <c r="F20" s="1226" t="s">
        <v>2506</v>
      </c>
      <c r="G20" s="1004">
        <f>G6</f>
        <v>0</v>
      </c>
    </row>
    <row r="21" spans="1:7" ht="27">
      <c r="A21" s="2552"/>
      <c r="B21" s="1226" t="s">
        <v>2505</v>
      </c>
      <c r="C21" s="1004" t="str">
        <f>C7</f>
        <v>估价对象所在区域公共配套设施齐备情况</v>
      </c>
      <c r="D21" s="1993"/>
      <c r="E21" s="2549"/>
      <c r="F21" s="1242" t="s">
        <v>1623</v>
      </c>
      <c r="G21" s="3038"/>
    </row>
    <row r="22" spans="1:7" ht="27">
      <c r="A22" s="2552"/>
      <c r="B22" s="1226" t="s">
        <v>2506</v>
      </c>
      <c r="C22" s="1004" t="str">
        <f>C8</f>
        <v>估价对象所在区域基础设施水平</v>
      </c>
      <c r="D22" s="1993"/>
      <c r="E22" s="2549"/>
      <c r="F22" s="1242" t="s">
        <v>1633</v>
      </c>
      <c r="G22" s="2749"/>
    </row>
    <row r="23" spans="1:7" ht="15" thickBot="1">
      <c r="A23" s="2552"/>
      <c r="B23" s="1242" t="s">
        <v>1623</v>
      </c>
      <c r="C23" s="3038" t="s">
        <v>2974</v>
      </c>
      <c r="E23" s="2550"/>
      <c r="F23" s="1243" t="s">
        <v>1637</v>
      </c>
      <c r="G23" s="3039"/>
    </row>
    <row r="24" spans="1:7" ht="14.25" thickBot="1">
      <c r="A24" s="2553"/>
      <c r="B24" s="1243" t="s">
        <v>1624</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2803</v>
      </c>
      <c r="B1" s="2996">
        <f>SUM(B14:B23)</f>
        <v>128024.2</v>
      </c>
      <c r="C1" s="2997"/>
      <c r="D1" s="2997"/>
      <c r="E1" s="2997"/>
      <c r="F1" s="2997"/>
    </row>
    <row r="2" spans="1:9" ht="16.5">
      <c r="A2" s="2996" t="s">
        <v>2804</v>
      </c>
      <c r="B2" s="2996">
        <f>SUM(C14:C23)</f>
        <v>42763.09</v>
      </c>
      <c r="C2" s="2997"/>
      <c r="D2" s="2997"/>
      <c r="E2" s="2997"/>
      <c r="F2" s="2997"/>
    </row>
    <row r="3" spans="1:9" ht="16.5">
      <c r="A3" s="2996" t="s">
        <v>2805</v>
      </c>
      <c r="B3" s="2998">
        <f>项目基本情况!D3</f>
        <v>43601</v>
      </c>
      <c r="C3" s="2997"/>
      <c r="D3" s="2997"/>
      <c r="E3" s="2997"/>
      <c r="F3" s="2997"/>
    </row>
    <row r="4" spans="1:9" ht="33">
      <c r="A4" s="2996" t="s">
        <v>2806</v>
      </c>
      <c r="B4" s="2996" t="s">
        <v>2807</v>
      </c>
      <c r="C4" s="2996" t="s">
        <v>2808</v>
      </c>
      <c r="D4" s="2996" t="s">
        <v>2809</v>
      </c>
      <c r="E4" s="2997"/>
      <c r="F4" s="2997"/>
    </row>
    <row r="5" spans="1:9" ht="16.5">
      <c r="A5" s="2996" t="s">
        <v>2810</v>
      </c>
      <c r="B5" s="2996">
        <f ca="1">SUM(D14:D23)</f>
        <v>47458</v>
      </c>
      <c r="C5" s="2996">
        <f ca="1">ROUND(B5*10000/$B$1,0)</f>
        <v>3707</v>
      </c>
      <c r="D5" s="2996">
        <f ca="1">ROUND(B5*10000/$B$2,0)</f>
        <v>11098</v>
      </c>
      <c r="E5" s="2997"/>
      <c r="F5" s="2997"/>
    </row>
    <row r="6" spans="1:9" ht="16.5">
      <c r="A6" s="2996" t="s">
        <v>2811</v>
      </c>
      <c r="B6" s="2996">
        <f>SUM(G14:G23)</f>
        <v>0</v>
      </c>
      <c r="C6" s="2996">
        <f t="shared" ref="C6:C8" si="0">ROUND(B6*10000/$B$1,0)</f>
        <v>0</v>
      </c>
      <c r="D6" s="2996">
        <f t="shared" ref="D6:D8" si="1">ROUND(B6*10000/$B$2,0)</f>
        <v>0</v>
      </c>
      <c r="E6" s="2997"/>
      <c r="F6" s="2997"/>
    </row>
    <row r="7" spans="1:9" ht="16.5">
      <c r="A7" s="2996" t="s">
        <v>2812</v>
      </c>
      <c r="B7" s="2996">
        <f>SUM(H14:H23)</f>
        <v>0</v>
      </c>
      <c r="C7" s="2996">
        <f t="shared" si="0"/>
        <v>0</v>
      </c>
      <c r="D7" s="2996">
        <f t="shared" si="1"/>
        <v>0</v>
      </c>
      <c r="E7" s="2997"/>
      <c r="F7" s="2997"/>
    </row>
    <row r="8" spans="1:9" ht="16.5">
      <c r="A8" s="2996" t="s">
        <v>2813</v>
      </c>
      <c r="B8" s="2996">
        <f>SUM(I14:I23)</f>
        <v>0</v>
      </c>
      <c r="C8" s="2996">
        <f t="shared" si="0"/>
        <v>0</v>
      </c>
      <c r="D8" s="2996">
        <f t="shared" si="1"/>
        <v>0</v>
      </c>
      <c r="E8" s="2997"/>
      <c r="F8" s="2997"/>
    </row>
    <row r="9" spans="1:9" ht="16.5">
      <c r="A9" s="2996" t="s">
        <v>2814</v>
      </c>
      <c r="B9" s="2999"/>
      <c r="C9" s="2997"/>
      <c r="D9" s="2997"/>
      <c r="E9" s="2997"/>
      <c r="F9" s="2997"/>
    </row>
    <row r="10" spans="1:9" ht="16.5">
      <c r="A10" s="2996" t="s">
        <v>2815</v>
      </c>
      <c r="B10" s="2999"/>
      <c r="C10" s="2997"/>
      <c r="D10" s="2997"/>
      <c r="E10" s="2997"/>
      <c r="F10" s="2997"/>
    </row>
    <row r="11" spans="1:9" ht="16.5">
      <c r="A11" s="2996" t="s">
        <v>2832</v>
      </c>
      <c r="B11" s="2999"/>
      <c r="C11" s="2997"/>
      <c r="D11" s="2997"/>
      <c r="E11" s="2997"/>
      <c r="F11" s="2997"/>
    </row>
    <row r="12" spans="1:9" ht="16.5">
      <c r="A12" s="2997"/>
      <c r="B12" s="2997"/>
      <c r="C12" s="2997"/>
      <c r="D12" s="2997"/>
      <c r="E12" s="2997"/>
      <c r="F12" s="2997"/>
    </row>
    <row r="13" spans="1:9" ht="33">
      <c r="A13" s="3002" t="s">
        <v>2831</v>
      </c>
      <c r="B13" s="3000" t="s">
        <v>2803</v>
      </c>
      <c r="C13" s="3000" t="s">
        <v>2804</v>
      </c>
      <c r="D13" s="3000" t="s">
        <v>2816</v>
      </c>
      <c r="E13" s="2996" t="s">
        <v>2830</v>
      </c>
      <c r="F13" s="2996" t="s">
        <v>2809</v>
      </c>
      <c r="G13" s="3000" t="s">
        <v>2817</v>
      </c>
      <c r="H13" s="3000" t="s">
        <v>2818</v>
      </c>
      <c r="I13" s="3000" t="s">
        <v>2819</v>
      </c>
    </row>
    <row r="14" spans="1:9" ht="16.5">
      <c r="A14" s="3003" t="s">
        <v>2829</v>
      </c>
      <c r="B14" s="3000">
        <f>结果表!L38</f>
        <v>128024.2</v>
      </c>
      <c r="C14" s="3000">
        <f>结果表!K38</f>
        <v>42763.09</v>
      </c>
      <c r="D14" s="3000">
        <f ca="1">结果表!C42</f>
        <v>47458</v>
      </c>
      <c r="E14" s="3000">
        <f ca="1">ROUND(D14*10000/B14,0)</f>
        <v>3707</v>
      </c>
      <c r="F14" s="3000">
        <f ca="1">ROUND(D14*10000/C14,0)</f>
        <v>11098</v>
      </c>
      <c r="G14" s="3000" t="str">
        <f>结果表!C44</f>
        <v>——</v>
      </c>
      <c r="H14" s="3000" t="str">
        <f>结果表!C45</f>
        <v>——</v>
      </c>
      <c r="I14" s="3000" t="str">
        <f>结果表!C46</f>
        <v>——</v>
      </c>
    </row>
    <row r="15" spans="1:9" ht="16.5">
      <c r="A15" s="3003" t="s">
        <v>2820</v>
      </c>
      <c r="B15" s="3004"/>
      <c r="C15" s="3004"/>
      <c r="D15" s="3004"/>
      <c r="E15" s="3000" t="e">
        <f t="shared" ref="E15:E23" si="2">ROUND(D15*10000/B15,0)</f>
        <v>#DIV/0!</v>
      </c>
      <c r="F15" s="3000" t="e">
        <f t="shared" ref="F15:F23" si="3">ROUND(D15*10000/C15,0)</f>
        <v>#DIV/0!</v>
      </c>
      <c r="G15" s="3001"/>
      <c r="H15" s="3001"/>
      <c r="I15" s="3004"/>
    </row>
    <row r="16" spans="1:9" ht="16.5">
      <c r="A16" s="3003" t="s">
        <v>2821</v>
      </c>
      <c r="B16" s="3004"/>
      <c r="C16" s="3004"/>
      <c r="D16" s="3004"/>
      <c r="E16" s="3000" t="e">
        <f t="shared" si="2"/>
        <v>#DIV/0!</v>
      </c>
      <c r="F16" s="3000" t="e">
        <f t="shared" si="3"/>
        <v>#DIV/0!</v>
      </c>
      <c r="G16" s="3001"/>
      <c r="H16" s="3001"/>
      <c r="I16" s="3004"/>
    </row>
    <row r="17" spans="1:9" ht="16.5">
      <c r="A17" s="3003" t="s">
        <v>2822</v>
      </c>
      <c r="B17" s="3004"/>
      <c r="C17" s="3004"/>
      <c r="D17" s="3004"/>
      <c r="E17" s="3000" t="e">
        <f t="shared" si="2"/>
        <v>#DIV/0!</v>
      </c>
      <c r="F17" s="3000" t="e">
        <f t="shared" si="3"/>
        <v>#DIV/0!</v>
      </c>
      <c r="G17" s="3001"/>
      <c r="H17" s="3001"/>
      <c r="I17" s="3004"/>
    </row>
    <row r="18" spans="1:9" ht="16.5">
      <c r="A18" s="3003" t="s">
        <v>2823</v>
      </c>
      <c r="B18" s="3004"/>
      <c r="C18" s="3004"/>
      <c r="D18" s="3004"/>
      <c r="E18" s="3000" t="e">
        <f t="shared" si="2"/>
        <v>#DIV/0!</v>
      </c>
      <c r="F18" s="3000" t="e">
        <f t="shared" si="3"/>
        <v>#DIV/0!</v>
      </c>
      <c r="G18" s="3004"/>
      <c r="H18" s="3004"/>
      <c r="I18" s="3004"/>
    </row>
    <row r="19" spans="1:9" ht="16.5">
      <c r="A19" s="3003" t="s">
        <v>2824</v>
      </c>
      <c r="B19" s="3004"/>
      <c r="C19" s="3004"/>
      <c r="D19" s="3004"/>
      <c r="E19" s="3000" t="e">
        <f t="shared" si="2"/>
        <v>#DIV/0!</v>
      </c>
      <c r="F19" s="3000" t="e">
        <f t="shared" si="3"/>
        <v>#DIV/0!</v>
      </c>
      <c r="G19" s="3004"/>
      <c r="H19" s="3004"/>
      <c r="I19" s="3004"/>
    </row>
    <row r="20" spans="1:9" ht="16.5">
      <c r="A20" s="3003" t="s">
        <v>2825</v>
      </c>
      <c r="B20" s="3004"/>
      <c r="C20" s="3004"/>
      <c r="D20" s="3004"/>
      <c r="E20" s="3000" t="e">
        <f t="shared" si="2"/>
        <v>#DIV/0!</v>
      </c>
      <c r="F20" s="3000" t="e">
        <f t="shared" si="3"/>
        <v>#DIV/0!</v>
      </c>
      <c r="G20" s="3004"/>
      <c r="H20" s="3004"/>
      <c r="I20" s="3004"/>
    </row>
    <row r="21" spans="1:9" ht="16.5">
      <c r="A21" s="3003" t="s">
        <v>2826</v>
      </c>
      <c r="B21" s="3004"/>
      <c r="C21" s="3004"/>
      <c r="D21" s="3004"/>
      <c r="E21" s="3000" t="e">
        <f t="shared" si="2"/>
        <v>#DIV/0!</v>
      </c>
      <c r="F21" s="3000" t="e">
        <f t="shared" si="3"/>
        <v>#DIV/0!</v>
      </c>
      <c r="G21" s="3004"/>
      <c r="H21" s="3004"/>
      <c r="I21" s="3004"/>
    </row>
    <row r="22" spans="1:9" ht="16.5">
      <c r="A22" s="3003" t="s">
        <v>2827</v>
      </c>
      <c r="B22" s="3004"/>
      <c r="C22" s="3004"/>
      <c r="D22" s="3004"/>
      <c r="E22" s="3000" t="e">
        <f t="shared" si="2"/>
        <v>#DIV/0!</v>
      </c>
      <c r="F22" s="3000" t="e">
        <f t="shared" si="3"/>
        <v>#DIV/0!</v>
      </c>
      <c r="G22" s="3004"/>
      <c r="H22" s="3004"/>
      <c r="I22" s="3004"/>
    </row>
    <row r="23" spans="1:9" ht="16.5">
      <c r="A23" s="3003" t="s">
        <v>2828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24" sqref="G2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2014</v>
      </c>
      <c r="B1" s="1761"/>
      <c r="C1" s="1789" t="s">
        <v>2015</v>
      </c>
      <c r="D1" s="1790"/>
      <c r="E1" s="1789" t="s">
        <v>2016</v>
      </c>
      <c r="F1" s="1791"/>
      <c r="G1" s="310"/>
      <c r="H1" s="310"/>
      <c r="I1" s="310"/>
      <c r="J1" s="2013"/>
      <c r="K1" s="2013"/>
      <c r="L1" s="2013"/>
      <c r="M1" s="2013"/>
      <c r="N1" s="2013"/>
      <c r="O1" s="2013"/>
      <c r="P1" s="2013"/>
      <c r="Q1" s="2013"/>
      <c r="R1" s="2013"/>
      <c r="S1" s="2013"/>
      <c r="T1" s="2013"/>
      <c r="U1" s="2013"/>
      <c r="V1" s="2013"/>
    </row>
    <row r="2" spans="1:22" ht="21.75" customHeight="1" thickBot="1">
      <c r="A2" s="3340" t="str">
        <f>项目基本情况!K2</f>
        <v>出让国有建设用地使用权</v>
      </c>
      <c r="B2" s="3341"/>
      <c r="C2" s="3342"/>
      <c r="D2" s="3342"/>
      <c r="E2" s="3342"/>
      <c r="F2" s="3342"/>
      <c r="G2" s="3341"/>
      <c r="H2" s="3341"/>
      <c r="I2" s="3343"/>
      <c r="J2" s="2014"/>
      <c r="K2" s="2013"/>
      <c r="L2" s="2013"/>
      <c r="M2" s="2013"/>
      <c r="N2" s="2013"/>
      <c r="O2" s="2013"/>
      <c r="P2" s="2013"/>
      <c r="Q2" s="2013"/>
      <c r="R2" s="2013"/>
      <c r="S2" s="2013"/>
      <c r="T2" s="2013"/>
      <c r="U2" s="2013"/>
      <c r="V2" s="2013"/>
    </row>
    <row r="3" spans="1:22" ht="14.25">
      <c r="A3" s="3351" t="s">
        <v>261</v>
      </c>
      <c r="B3" s="3352"/>
      <c r="C3" s="3352"/>
      <c r="D3" s="3352"/>
      <c r="E3" s="3352"/>
      <c r="F3" s="3352"/>
      <c r="G3" s="3352"/>
      <c r="H3" s="3352"/>
      <c r="I3" s="3352"/>
      <c r="J3" s="2014"/>
      <c r="K3" s="2013"/>
      <c r="L3" s="2013"/>
      <c r="M3" s="2013"/>
      <c r="N3" s="2013"/>
      <c r="O3" s="2013"/>
      <c r="P3" s="2013"/>
      <c r="Q3" s="2013"/>
      <c r="R3" s="2013"/>
      <c r="S3" s="2013"/>
      <c r="T3" s="2013"/>
      <c r="U3" s="2013"/>
      <c r="V3" s="2013"/>
    </row>
    <row r="4" spans="1:22" ht="14.25">
      <c r="A4" s="257" t="s">
        <v>262</v>
      </c>
      <c r="B4" s="258" t="s">
        <v>263</v>
      </c>
      <c r="C4" s="259" t="s">
        <v>2975</v>
      </c>
      <c r="D4" s="259" t="s">
        <v>2976</v>
      </c>
      <c r="E4" s="3315" t="s">
        <v>264</v>
      </c>
      <c r="F4" s="3357"/>
      <c r="G4" s="3357"/>
      <c r="H4" s="3357"/>
      <c r="I4" s="3316"/>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4" t="s">
        <v>265</v>
      </c>
      <c r="B5" s="3345">
        <v>25</v>
      </c>
      <c r="C5" s="3353"/>
      <c r="D5" s="3356"/>
      <c r="E5" s="260" t="s">
        <v>266</v>
      </c>
      <c r="F5" s="261"/>
      <c r="G5" s="261"/>
      <c r="H5" s="261"/>
      <c r="I5" s="262"/>
      <c r="J5" s="2014"/>
      <c r="K5" s="2013"/>
      <c r="L5" s="2013"/>
      <c r="M5" s="2013"/>
      <c r="N5" s="2013"/>
      <c r="O5" s="2013"/>
      <c r="P5" s="2013"/>
      <c r="Q5" s="2013"/>
      <c r="R5" s="2013"/>
      <c r="S5" s="2013"/>
      <c r="T5" s="2013"/>
      <c r="U5" s="2013"/>
      <c r="V5" s="2013"/>
    </row>
    <row r="6" spans="1:22" ht="14.25">
      <c r="A6" s="3344"/>
      <c r="B6" s="3345"/>
      <c r="C6" s="3354"/>
      <c r="D6" s="3356"/>
      <c r="E6" s="260" t="s">
        <v>267</v>
      </c>
      <c r="F6" s="261"/>
      <c r="G6" s="261"/>
      <c r="H6" s="261"/>
      <c r="I6" s="262"/>
      <c r="J6" s="2014"/>
      <c r="K6" s="2013"/>
      <c r="L6" s="2013"/>
      <c r="M6" s="2013"/>
      <c r="N6" s="2013"/>
      <c r="O6" s="2013"/>
      <c r="P6" s="2013"/>
      <c r="Q6" s="2013"/>
      <c r="R6" s="2013"/>
      <c r="S6" s="2013"/>
      <c r="T6" s="2013"/>
      <c r="U6" s="2013"/>
      <c r="V6" s="2013"/>
    </row>
    <row r="7" spans="1:22" ht="14.25">
      <c r="A7" s="3344"/>
      <c r="B7" s="3345"/>
      <c r="C7" s="3355"/>
      <c r="D7" s="3356"/>
      <c r="E7" s="260" t="s">
        <v>268</v>
      </c>
      <c r="F7" s="261"/>
      <c r="G7" s="261"/>
      <c r="H7" s="261"/>
      <c r="I7" s="262"/>
      <c r="J7" s="2014"/>
      <c r="K7" s="2013"/>
      <c r="L7" s="2013"/>
      <c r="M7" s="2013"/>
      <c r="N7" s="2013"/>
      <c r="O7" s="2013"/>
      <c r="P7" s="2013"/>
      <c r="Q7" s="2013"/>
      <c r="R7" s="2013"/>
      <c r="S7" s="2013"/>
      <c r="T7" s="2013"/>
      <c r="U7" s="2013"/>
      <c r="V7" s="2013"/>
    </row>
    <row r="8" spans="1:22" ht="14.25">
      <c r="A8" s="3344" t="s">
        <v>269</v>
      </c>
      <c r="B8" s="3345">
        <v>15</v>
      </c>
      <c r="C8" s="3353"/>
      <c r="D8" s="3356"/>
      <c r="E8" s="260" t="s">
        <v>270</v>
      </c>
      <c r="F8" s="261"/>
      <c r="G8" s="261"/>
      <c r="H8" s="261"/>
      <c r="I8" s="262"/>
      <c r="J8" s="2014"/>
      <c r="K8" s="2013"/>
      <c r="L8" s="2013"/>
      <c r="M8" s="2013"/>
      <c r="N8" s="2013"/>
      <c r="O8" s="2013"/>
      <c r="P8" s="2013"/>
      <c r="Q8" s="2013"/>
      <c r="R8" s="2013"/>
      <c r="S8" s="2013"/>
      <c r="T8" s="2013"/>
      <c r="U8" s="2013"/>
      <c r="V8" s="2013"/>
    </row>
    <row r="9" spans="1:22" ht="14.25">
      <c r="A9" s="3344"/>
      <c r="B9" s="3345"/>
      <c r="C9" s="3355"/>
      <c r="D9" s="3356"/>
      <c r="E9" s="260" t="s">
        <v>271</v>
      </c>
      <c r="F9" s="261"/>
      <c r="G9" s="261"/>
      <c r="H9" s="261"/>
      <c r="I9" s="262"/>
      <c r="J9" s="2014"/>
      <c r="K9" s="2013"/>
      <c r="L9" s="2013"/>
      <c r="M9" s="2013"/>
      <c r="N9" s="2013"/>
      <c r="O9" s="2013"/>
      <c r="P9" s="2013"/>
      <c r="Q9" s="2013"/>
      <c r="R9" s="2013"/>
      <c r="S9" s="2013"/>
      <c r="T9" s="2013"/>
      <c r="U9" s="2013"/>
      <c r="V9" s="2013"/>
    </row>
    <row r="10" spans="1:22" ht="14.25">
      <c r="A10" s="3344" t="s">
        <v>272</v>
      </c>
      <c r="B10" s="3345">
        <v>15</v>
      </c>
      <c r="C10" s="3353"/>
      <c r="D10" s="3356"/>
      <c r="E10" s="260" t="s">
        <v>273</v>
      </c>
      <c r="F10" s="261"/>
      <c r="G10" s="261"/>
      <c r="H10" s="261"/>
      <c r="I10" s="262"/>
      <c r="J10" s="2014"/>
      <c r="K10" s="2013"/>
      <c r="L10" s="2013"/>
      <c r="M10" s="2013"/>
      <c r="N10" s="2013"/>
      <c r="O10" s="2013"/>
      <c r="P10" s="2013"/>
      <c r="Q10" s="2013"/>
      <c r="R10" s="2013"/>
      <c r="S10" s="2013"/>
      <c r="T10" s="2013"/>
      <c r="U10" s="2013"/>
      <c r="V10" s="2013"/>
    </row>
    <row r="11" spans="1:22" ht="14.25">
      <c r="A11" s="3344"/>
      <c r="B11" s="3345"/>
      <c r="C11" s="3355"/>
      <c r="D11" s="3356"/>
      <c r="E11" s="260" t="s">
        <v>274</v>
      </c>
      <c r="F11" s="261"/>
      <c r="G11" s="261"/>
      <c r="H11" s="261"/>
      <c r="I11" s="262"/>
      <c r="J11" s="2014"/>
      <c r="K11" s="2013"/>
      <c r="L11" s="2013"/>
      <c r="M11" s="2013"/>
      <c r="N11" s="2013"/>
      <c r="O11" s="2013"/>
      <c r="P11" s="2013"/>
      <c r="Q11" s="2013"/>
      <c r="R11" s="2013"/>
      <c r="S11" s="2013"/>
      <c r="T11" s="2013"/>
      <c r="U11" s="2013"/>
      <c r="V11" s="2013"/>
    </row>
    <row r="12" spans="1:22" ht="14.25">
      <c r="A12" s="3344" t="s">
        <v>275</v>
      </c>
      <c r="B12" s="3345">
        <v>15</v>
      </c>
      <c r="C12" s="3353"/>
      <c r="D12" s="3356"/>
      <c r="E12" s="260" t="s">
        <v>276</v>
      </c>
      <c r="F12" s="261"/>
      <c r="G12" s="261"/>
      <c r="H12" s="261"/>
      <c r="I12" s="262"/>
      <c r="J12" s="2014"/>
      <c r="K12" s="2013"/>
      <c r="L12" s="2013"/>
      <c r="M12" s="2013"/>
      <c r="N12" s="2013"/>
      <c r="O12" s="2013"/>
      <c r="P12" s="2013"/>
      <c r="Q12" s="2013"/>
      <c r="R12" s="2013"/>
      <c r="S12" s="2013"/>
      <c r="T12" s="2013"/>
      <c r="U12" s="2013"/>
      <c r="V12" s="2013"/>
    </row>
    <row r="13" spans="1:22" ht="14.25">
      <c r="A13" s="3344"/>
      <c r="B13" s="3345"/>
      <c r="C13" s="3355"/>
      <c r="D13" s="3356"/>
      <c r="E13" s="260" t="s">
        <v>277</v>
      </c>
      <c r="F13" s="261"/>
      <c r="G13" s="261"/>
      <c r="H13" s="261"/>
      <c r="I13" s="262"/>
      <c r="J13" s="2014"/>
      <c r="K13" s="2013"/>
      <c r="L13" s="2013"/>
      <c r="M13" s="2013"/>
      <c r="N13" s="2013"/>
      <c r="O13" s="2013"/>
      <c r="P13" s="2013"/>
      <c r="Q13" s="2013"/>
      <c r="R13" s="2013"/>
      <c r="S13" s="2013"/>
      <c r="T13" s="2013"/>
      <c r="U13" s="2013"/>
      <c r="V13" s="2013"/>
    </row>
    <row r="14" spans="1:22" ht="14.25">
      <c r="A14" s="3344" t="s">
        <v>278</v>
      </c>
      <c r="B14" s="3345">
        <v>30</v>
      </c>
      <c r="C14" s="3353">
        <v>35</v>
      </c>
      <c r="D14" s="3356">
        <v>65</v>
      </c>
      <c r="E14" s="260" t="s">
        <v>279</v>
      </c>
      <c r="F14" s="261"/>
      <c r="G14" s="261"/>
      <c r="H14" s="261"/>
      <c r="I14" s="262"/>
      <c r="J14" s="2014"/>
      <c r="K14" s="2013"/>
      <c r="L14" s="2013"/>
      <c r="M14" s="2013"/>
      <c r="N14" s="2013"/>
      <c r="O14" s="2013"/>
      <c r="P14" s="2013"/>
      <c r="Q14" s="2013"/>
      <c r="R14" s="2013"/>
      <c r="S14" s="2013"/>
      <c r="T14" s="2013"/>
      <c r="U14" s="2013"/>
      <c r="V14" s="2013"/>
    </row>
    <row r="15" spans="1:22" ht="14.25">
      <c r="A15" s="3344"/>
      <c r="B15" s="3345"/>
      <c r="C15" s="3354"/>
      <c r="D15" s="3356"/>
      <c r="E15" s="260" t="s">
        <v>280</v>
      </c>
      <c r="F15" s="261"/>
      <c r="G15" s="261"/>
      <c r="H15" s="261"/>
      <c r="I15" s="262"/>
      <c r="J15" s="2014"/>
      <c r="K15" s="2013"/>
      <c r="L15" s="2013"/>
      <c r="M15" s="2013"/>
      <c r="N15" s="2013"/>
      <c r="O15" s="2013"/>
      <c r="P15" s="2013"/>
      <c r="Q15" s="2013"/>
      <c r="R15" s="2013"/>
      <c r="S15" s="2013"/>
      <c r="T15" s="2013"/>
      <c r="U15" s="2013"/>
      <c r="V15" s="2013"/>
    </row>
    <row r="16" spans="1:22" ht="14.25">
      <c r="A16" s="3344"/>
      <c r="B16" s="3345"/>
      <c r="C16" s="3355"/>
      <c r="D16" s="3356"/>
      <c r="E16" s="260" t="s">
        <v>281</v>
      </c>
      <c r="F16" s="261"/>
      <c r="G16" s="261"/>
      <c r="H16" s="261"/>
      <c r="I16" s="262"/>
      <c r="J16" s="2014"/>
      <c r="K16" s="2013"/>
      <c r="L16" s="2013"/>
      <c r="M16" s="2013"/>
      <c r="N16" s="2013"/>
      <c r="O16" s="2013"/>
      <c r="P16" s="2013"/>
      <c r="Q16" s="2013"/>
      <c r="R16" s="2013"/>
      <c r="S16" s="2013"/>
      <c r="T16" s="2013"/>
      <c r="U16" s="2013"/>
      <c r="V16" s="2013"/>
    </row>
    <row r="17" spans="1:26" ht="15">
      <c r="A17" s="263" t="s">
        <v>282</v>
      </c>
      <c r="B17" s="143"/>
      <c r="C17" s="264">
        <f>SUM(C5:C16)</f>
        <v>35</v>
      </c>
      <c r="D17" s="264">
        <f>SUM(D5:D16)</f>
        <v>65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283</v>
      </c>
      <c r="B18" s="104"/>
      <c r="C18" s="266">
        <f>ROUND(C17/SUM(C17:D17),2)</f>
        <v>0.35</v>
      </c>
      <c r="D18" s="266">
        <f>1-C18</f>
        <v>0.65</v>
      </c>
      <c r="E18" s="310"/>
      <c r="F18" s="310"/>
      <c r="G18" s="310"/>
      <c r="H18" s="310"/>
      <c r="I18" s="310"/>
      <c r="J18" s="2013"/>
      <c r="K18" s="2013"/>
      <c r="L18" s="2013"/>
      <c r="M18" s="2013"/>
      <c r="N18" s="2013"/>
      <c r="O18" s="2013"/>
      <c r="P18" s="2013"/>
      <c r="Q18" s="2013"/>
      <c r="R18" s="2013"/>
      <c r="S18" s="2013"/>
      <c r="T18" s="2013"/>
      <c r="U18" s="2013"/>
      <c r="V18" s="2013"/>
    </row>
    <row r="19" spans="1:26" ht="15">
      <c r="A19" s="267" t="s">
        <v>284</v>
      </c>
      <c r="B19" s="268" t="s">
        <v>285</v>
      </c>
      <c r="C19" s="269">
        <f ca="1">SUMIF(INDIRECT("'"&amp;C4&amp;"'"&amp;"!A:A"),结果表!B19,INDIRECT("'"&amp;C4&amp;"'"&amp;"!B:B"))</f>
        <v>29643</v>
      </c>
      <c r="D19" s="270">
        <f ca="1">SUMIF(INDIRECT("'"&amp;D4&amp;"'"&amp;"!A:A"),结果表!B19,INDIRECT("'"&amp;D4&amp;"'"&amp;"!B:B"))</f>
        <v>57050</v>
      </c>
      <c r="E19" s="267" t="s">
        <v>286</v>
      </c>
      <c r="F19" s="268" t="s">
        <v>285</v>
      </c>
      <c r="G19" s="271">
        <f ca="1">ROUND(C19*$C$18+D19*$D$18,0)</f>
        <v>47458</v>
      </c>
      <c r="H19" s="272" t="s">
        <v>287</v>
      </c>
      <c r="I19" s="310"/>
      <c r="J19" s="2013"/>
      <c r="K19" s="2013"/>
      <c r="L19" s="2013"/>
      <c r="M19" s="2013"/>
      <c r="N19" s="2013"/>
      <c r="O19" s="2013"/>
      <c r="P19" s="2013"/>
      <c r="Q19" s="2013"/>
      <c r="R19" s="2013"/>
      <c r="S19" s="2013"/>
      <c r="T19" s="2013"/>
      <c r="U19" s="2013"/>
      <c r="V19" s="2013"/>
    </row>
    <row r="20" spans="1:26" ht="15">
      <c r="A20" s="273"/>
      <c r="B20" s="274" t="s">
        <v>288</v>
      </c>
      <c r="C20" s="275">
        <f ca="1">SUMIF(INDIRECT("'"&amp;C4&amp;"'"&amp;"!A:A"),结果表!B20,INDIRECT("'"&amp;C4&amp;"'"&amp;"!B:B"))</f>
        <v>2315</v>
      </c>
      <c r="D20" s="276">
        <f ca="1">SUMIF(INDIRECT("'"&amp;D4&amp;"'"&amp;"!A:A"),结果表!B20,INDIRECT("'"&amp;D4&amp;"'"&amp;"!B:B"))</f>
        <v>4456</v>
      </c>
      <c r="E20" s="273"/>
      <c r="F20" s="274" t="s">
        <v>288</v>
      </c>
      <c r="G20" s="277">
        <f ca="1">ROUND(C20*$C$18+D20*$D$18,0)</f>
        <v>3707</v>
      </c>
      <c r="H20" s="278" t="s">
        <v>289</v>
      </c>
      <c r="I20" s="310"/>
      <c r="J20" s="2013"/>
      <c r="K20" s="2013"/>
      <c r="L20" s="2013"/>
      <c r="M20" s="2013"/>
      <c r="N20" s="2013"/>
      <c r="O20" s="2013"/>
      <c r="P20" s="2013"/>
      <c r="Q20" s="2013"/>
      <c r="R20" s="2013"/>
      <c r="S20" s="2013"/>
      <c r="T20" s="2013"/>
      <c r="U20" s="2013"/>
      <c r="V20" s="2013"/>
    </row>
    <row r="21" spans="1:26" ht="15" customHeight="1">
      <c r="A21" s="273"/>
      <c r="B21" s="279" t="s">
        <v>290</v>
      </c>
      <c r="C21" s="280">
        <f ca="1">SUMIF(INDIRECT("'"&amp;C4&amp;"'"&amp;"!A:A"),结果表!B21,INDIRECT("'"&amp;C4&amp;"'"&amp;"!B:B"))</f>
        <v>6932</v>
      </c>
      <c r="D21" s="150">
        <f ca="1">SUMIF(INDIRECT("'"&amp;D4&amp;"'"&amp;"!A:A"),结果表!B21,INDIRECT("'"&amp;D4&amp;"'"&amp;"!B:B"))</f>
        <v>13341</v>
      </c>
      <c r="E21" s="273"/>
      <c r="F21" s="279" t="s">
        <v>290</v>
      </c>
      <c r="G21" s="281">
        <f ca="1">ROUND(C21*$C$18+D21*$D$18,0)</f>
        <v>11098</v>
      </c>
      <c r="H21" s="1246" t="s">
        <v>289</v>
      </c>
      <c r="I21" s="310"/>
      <c r="J21" s="2013"/>
      <c r="K21" s="2013"/>
      <c r="L21" s="2013"/>
      <c r="M21" s="2013"/>
      <c r="N21" s="2013"/>
      <c r="O21" s="2013"/>
      <c r="P21" s="2013"/>
      <c r="Q21" s="2013"/>
      <c r="R21" s="2013"/>
      <c r="S21" s="2013"/>
      <c r="T21" s="2013"/>
      <c r="U21" s="2013"/>
      <c r="V21" s="2013"/>
    </row>
    <row r="22" spans="1:26" ht="15.75" thickBot="1">
      <c r="A22" s="125" t="s">
        <v>291</v>
      </c>
      <c r="B22" s="1247"/>
      <c r="C22" s="1248"/>
      <c r="D22" s="282">
        <f ca="1">IF(C19&lt;D19,D19/C19-1,C19/D19-1)</f>
        <v>0.9245690382215026</v>
      </c>
      <c r="E22" s="283"/>
      <c r="F22" s="284"/>
      <c r="G22" s="285">
        <f ca="1">ROUND(G19/('数据-汇总表'!D3/666.67),0)</f>
        <v>740</v>
      </c>
      <c r="H22" s="286" t="s">
        <v>292</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17" t="s">
        <v>293</v>
      </c>
      <c r="B24" s="268" t="s">
        <v>285</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59"/>
      <c r="B25" s="1316" t="s">
        <v>294</v>
      </c>
      <c r="C25" s="289">
        <f>IF(B30=0,0,C30)</f>
        <v>0</v>
      </c>
      <c r="D25" s="290"/>
      <c r="E25" s="310"/>
      <c r="F25" s="310"/>
      <c r="G25" s="310"/>
      <c r="H25" s="310"/>
      <c r="I25" s="310"/>
      <c r="J25" s="2013"/>
      <c r="K25" s="1250" t="str">
        <f ca="1">项目基本情况!B16&amp;"国有建设用地使用权价格："&amp;O38&amp;"万元"</f>
        <v>出让国有建设用地使用权价格：47458万元</v>
      </c>
      <c r="L25" s="1251"/>
      <c r="M25" s="1251"/>
      <c r="N25" s="1251"/>
      <c r="O25" s="1252"/>
      <c r="P25" s="2013"/>
      <c r="Q25" s="2013"/>
      <c r="R25" s="2013"/>
      <c r="S25" s="2013"/>
      <c r="T25" s="2013"/>
      <c r="U25" s="2013"/>
      <c r="V25" s="2013"/>
    </row>
    <row r="26" spans="1:26" s="1249" customFormat="1" ht="18">
      <c r="A26" s="292" t="s">
        <v>295</v>
      </c>
      <c r="B26" s="293" t="s">
        <v>296</v>
      </c>
      <c r="C26" s="293" t="s">
        <v>297</v>
      </c>
      <c r="D26" s="294" t="s">
        <v>298</v>
      </c>
      <c r="E26" s="310"/>
      <c r="F26" s="310"/>
      <c r="G26" s="310"/>
      <c r="H26" s="310"/>
      <c r="I26" s="310"/>
      <c r="J26" s="2013"/>
      <c r="K26" s="1253" t="str">
        <f ca="1">"大写金额：人民币"&amp;NUMBERSTRING(INT(O38*10000),2)&amp;"元整"</f>
        <v>大写金额：人民币肆亿柒仟肆佰伍拾捌万元整</v>
      </c>
      <c r="L26" s="1247"/>
      <c r="M26" s="1247"/>
      <c r="N26" s="1247"/>
      <c r="O26" s="1246"/>
      <c r="P26" s="2013"/>
      <c r="Q26" s="2013"/>
      <c r="R26" s="2013"/>
      <c r="S26" s="2013"/>
      <c r="T26" s="2013"/>
      <c r="U26" s="2013"/>
      <c r="V26" s="2013"/>
      <c r="W26" s="291"/>
      <c r="X26" s="291"/>
      <c r="Y26" s="291"/>
      <c r="Z26" s="291"/>
    </row>
    <row r="27" spans="1:26" ht="18">
      <c r="A27" s="292"/>
      <c r="B27" s="293"/>
      <c r="C27" s="293"/>
      <c r="D27" s="294">
        <f ca="1">G19/'数据-汇总表'!F27</f>
        <v>0.5830865820545269</v>
      </c>
      <c r="E27" s="310"/>
      <c r="F27" s="310"/>
      <c r="G27" s="310"/>
      <c r="H27" s="310"/>
      <c r="I27" s="310"/>
      <c r="J27" s="2013"/>
      <c r="K27" s="1253" t="str">
        <f ca="1">"单位面积地价："&amp;M38&amp;"元/平方米"</f>
        <v>单位面积地价：11098元/平方米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楼面地价：3707元/平方米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81" t="s">
        <v>299</v>
      </c>
      <c r="B30" s="308"/>
      <c r="C30" s="308"/>
      <c r="D30" s="309"/>
      <c r="E30" s="3082" t="s">
        <v>2918</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300</v>
      </c>
      <c r="B32" s="1377" t="s">
        <v>1647</v>
      </c>
      <c r="C32" s="1378">
        <f ca="1">G19-C24</f>
        <v>47458</v>
      </c>
      <c r="D32" s="1379" t="s">
        <v>1648</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303</v>
      </c>
      <c r="B33" s="1380" t="s">
        <v>1649</v>
      </c>
      <c r="C33" s="263">
        <f ca="1">ROUND(C32*10000/'数据-汇总表'!E3,0)</f>
        <v>3707</v>
      </c>
      <c r="D33" s="1381" t="s">
        <v>1650</v>
      </c>
      <c r="E33" s="3317" t="s">
        <v>301</v>
      </c>
      <c r="F33" s="295" t="s">
        <v>302</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1651</v>
      </c>
      <c r="C34" s="263">
        <f ca="1">ROUND(C32*10000/'数据-汇总表'!D3,0)</f>
        <v>11098</v>
      </c>
      <c r="D34" s="1383" t="s">
        <v>1650</v>
      </c>
      <c r="E34" s="3318"/>
      <c r="F34" s="126" t="s">
        <v>304</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740</v>
      </c>
      <c r="D35" s="1386" t="s">
        <v>1652</v>
      </c>
      <c r="E35" s="3319"/>
      <c r="F35" s="300" t="s">
        <v>305</v>
      </c>
      <c r="G35" s="981"/>
      <c r="H35" s="980" t="s">
        <v>306</v>
      </c>
      <c r="I35" s="310"/>
      <c r="J35" s="2013"/>
      <c r="K35" s="3323" t="s">
        <v>313</v>
      </c>
      <c r="L35" s="3323" t="s">
        <v>314</v>
      </c>
      <c r="M35" s="1259" t="s">
        <v>315</v>
      </c>
      <c r="N35" s="3323" t="s">
        <v>316</v>
      </c>
      <c r="O35" s="3323" t="s">
        <v>317</v>
      </c>
      <c r="P35" s="2013"/>
      <c r="V35" s="2013"/>
    </row>
    <row r="36" spans="1:26" ht="16.5" customHeight="1">
      <c r="A36" s="302" t="s">
        <v>307</v>
      </c>
      <c r="B36" s="303" t="s">
        <v>296</v>
      </c>
      <c r="C36" s="304" t="s">
        <v>308</v>
      </c>
      <c r="D36" s="304" t="s">
        <v>309</v>
      </c>
      <c r="E36" s="305" t="s">
        <v>310</v>
      </c>
      <c r="F36" s="310"/>
      <c r="G36" s="310"/>
      <c r="H36" s="310"/>
      <c r="I36" s="310"/>
      <c r="J36" s="2015"/>
      <c r="K36" s="3324"/>
      <c r="L36" s="3324"/>
      <c r="M36" s="1261" t="s">
        <v>318</v>
      </c>
      <c r="N36" s="3324"/>
      <c r="O36" s="3324"/>
      <c r="P36" s="2013"/>
      <c r="V36" s="2013"/>
    </row>
    <row r="37" spans="1:26" ht="16.5" customHeight="1" thickBot="1">
      <c r="A37" s="1255" t="s">
        <v>311</v>
      </c>
      <c r="B37" s="306"/>
      <c r="C37" s="293"/>
      <c r="D37" s="293"/>
      <c r="E37" s="294"/>
      <c r="F37" s="310"/>
      <c r="G37" s="310"/>
      <c r="H37" s="310"/>
      <c r="I37" s="310"/>
      <c r="J37" s="2015"/>
      <c r="K37" s="3325"/>
      <c r="L37" s="3325"/>
      <c r="M37" s="1262"/>
      <c r="N37" s="3325"/>
      <c r="O37" s="3325"/>
      <c r="P37" s="2013"/>
      <c r="V37" s="2013"/>
    </row>
    <row r="38" spans="1:26" ht="16.5" customHeight="1" thickBot="1">
      <c r="A38" s="1255" t="s">
        <v>312</v>
      </c>
      <c r="B38" s="306"/>
      <c r="C38" s="293"/>
      <c r="D38" s="293"/>
      <c r="E38" s="294"/>
      <c r="F38" s="310"/>
      <c r="G38" s="310"/>
      <c r="H38" s="310"/>
      <c r="I38" s="310"/>
      <c r="J38" s="2015"/>
      <c r="K38" s="1263">
        <f>'数据-汇总表'!D3</f>
        <v>42763.09</v>
      </c>
      <c r="L38" s="1264">
        <f>'数据-汇总表'!E3</f>
        <v>128024.2</v>
      </c>
      <c r="M38" s="1264">
        <f ca="1">C34</f>
        <v>11098</v>
      </c>
      <c r="N38" s="1264">
        <f ca="1">C33</f>
        <v>3707</v>
      </c>
      <c r="O38" s="1265">
        <f ca="1">C32</f>
        <v>47458</v>
      </c>
      <c r="P38" s="2013"/>
      <c r="V38" s="2013"/>
    </row>
    <row r="39" spans="1:26" ht="16.5" customHeight="1" thickBot="1">
      <c r="A39" s="1260"/>
      <c r="B39" s="307"/>
      <c r="C39" s="308"/>
      <c r="D39" s="308"/>
      <c r="E39" s="309"/>
      <c r="F39" s="310"/>
      <c r="G39" s="310"/>
      <c r="H39" s="310"/>
      <c r="I39" s="310"/>
      <c r="J39" s="2015"/>
      <c r="K39" s="3300" t="str">
        <f>MID(A44,3,LEN(A44)-2)</f>
        <v/>
      </c>
      <c r="L39" s="3301"/>
      <c r="M39" s="3301"/>
      <c r="N39" s="3302"/>
      <c r="O39" s="1388" t="str">
        <f>C44</f>
        <v>——</v>
      </c>
      <c r="P39" s="2013"/>
      <c r="V39" s="2013"/>
    </row>
    <row r="40" spans="1:26" ht="19.5" thickBot="1">
      <c r="A40" s="103" t="s">
        <v>836</v>
      </c>
      <c r="B40" s="310"/>
      <c r="C40" s="310"/>
      <c r="D40" s="310"/>
      <c r="E40" s="310"/>
      <c r="F40" s="310"/>
      <c r="G40" s="310"/>
      <c r="H40" s="310"/>
      <c r="I40" s="310"/>
      <c r="J40" s="2015"/>
      <c r="K40" s="3300" t="str">
        <f t="shared" ref="K40:K41" si="0">MID(A45,3,LEN(A45)-2)</f>
        <v/>
      </c>
      <c r="L40" s="3301"/>
      <c r="M40" s="3301"/>
      <c r="N40" s="3302"/>
      <c r="O40" s="1388" t="str">
        <f>C45</f>
        <v>——</v>
      </c>
      <c r="P40" s="2013"/>
      <c r="V40" s="2013"/>
    </row>
    <row r="41" spans="1:26" ht="16.5" thickBot="1">
      <c r="A41" s="311" t="s">
        <v>319</v>
      </c>
      <c r="B41" s="312"/>
      <c r="C41" s="313" t="s">
        <v>320</v>
      </c>
      <c r="D41" s="314" t="s">
        <v>321</v>
      </c>
      <c r="E41" s="314" t="s">
        <v>322</v>
      </c>
      <c r="F41" s="315" t="s">
        <v>323</v>
      </c>
      <c r="G41" s="310"/>
      <c r="H41" s="310"/>
      <c r="I41" s="310"/>
      <c r="J41" s="2015"/>
      <c r="K41" s="3300" t="str">
        <f t="shared" si="0"/>
        <v/>
      </c>
      <c r="L41" s="3301"/>
      <c r="M41" s="3301"/>
      <c r="N41" s="3302"/>
      <c r="O41" s="1388" t="str">
        <f>C46</f>
        <v>——</v>
      </c>
      <c r="P41" s="2013"/>
      <c r="V41" s="2013"/>
    </row>
    <row r="42" spans="1:26" ht="29.25">
      <c r="A42" s="3360" t="s">
        <v>2026</v>
      </c>
      <c r="B42" s="3361"/>
      <c r="C42" s="263">
        <f ca="1">C32</f>
        <v>47458</v>
      </c>
      <c r="D42" s="316">
        <f ca="1">C33</f>
        <v>3707</v>
      </c>
      <c r="E42" s="316">
        <f ca="1">C34</f>
        <v>11098</v>
      </c>
      <c r="F42" s="317">
        <f ca="1">C35</f>
        <v>740</v>
      </c>
      <c r="G42" s="310"/>
      <c r="H42" s="310"/>
      <c r="I42" s="318"/>
      <c r="J42" s="2015"/>
      <c r="K42" s="1266" t="s">
        <v>324</v>
      </c>
      <c r="L42" s="2032" t="s">
        <v>325</v>
      </c>
      <c r="M42" s="1267" t="s">
        <v>326</v>
      </c>
      <c r="N42" s="2033" t="s">
        <v>327</v>
      </c>
      <c r="O42" s="2034" t="s">
        <v>328</v>
      </c>
      <c r="P42" s="2013"/>
      <c r="V42" s="2013"/>
    </row>
    <row r="43" spans="1:26" ht="30">
      <c r="A43" s="3370" t="s">
        <v>2689</v>
      </c>
      <c r="B43" s="3371"/>
      <c r="C43" s="263">
        <f>IF(H33="正常操作",G33+G34+G35,G34+G35)</f>
        <v>0</v>
      </c>
      <c r="D43" s="316" t="s">
        <v>42</v>
      </c>
      <c r="E43" s="316" t="s">
        <v>43</v>
      </c>
      <c r="F43" s="317" t="s">
        <v>43</v>
      </c>
      <c r="G43" s="2821" t="s">
        <v>915</v>
      </c>
      <c r="H43" s="310"/>
      <c r="I43" s="318"/>
      <c r="J43" s="2015"/>
      <c r="K43" s="1268" t="str">
        <f>C4</f>
        <v>比较法-住宅、综合</v>
      </c>
      <c r="L43" s="1269">
        <f ca="1">IF(L42="估价结果/万元",C19,C20)</f>
        <v>29643</v>
      </c>
      <c r="M43" s="1270">
        <f>C18</f>
        <v>0.35</v>
      </c>
      <c r="N43" s="1271">
        <f ca="1">IF(N42="测算结果/万元",G19,G20)</f>
        <v>47458</v>
      </c>
      <c r="O43" s="1272">
        <f ca="1">IF(O42="最终结果/万元",C32,C33)</f>
        <v>47458</v>
      </c>
      <c r="P43" s="2013"/>
      <c r="V43" s="2013"/>
    </row>
    <row r="44" spans="1:26" ht="30.75" thickBot="1">
      <c r="A44" s="3360" t="str">
        <f>IF(OR(项目基本情况!E8="抵押价格",项目基本情况!E8="已注销及未注销"),"3.抵押价格","——")</f>
        <v>——</v>
      </c>
      <c r="B44" s="3361"/>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57050</v>
      </c>
      <c r="M44" s="1275">
        <f>D18</f>
        <v>0.65</v>
      </c>
      <c r="N44" s="1276"/>
      <c r="O44" s="1277"/>
      <c r="P44" s="2013"/>
      <c r="V44" s="2013"/>
    </row>
    <row r="45" spans="1:26" ht="15">
      <c r="A45" s="3365" t="str">
        <f>IF(项目基本情况!E8="已注销及未注销","4.抵押担保权已注销时的抵押价格",IF(项目基本情况!E8="已注销","3.抵押担保权已注销时的抵押价格","——"))</f>
        <v>——</v>
      </c>
      <c r="B45" s="3366"/>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62" t="str">
        <f>IF(项目基本情况!E9="抵押净值",IF(A45="——","4.抵押净值","5.抵押净值"),"——")</f>
        <v>——</v>
      </c>
      <c r="B46" s="3363"/>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329</v>
      </c>
      <c r="B47" s="1278"/>
      <c r="C47" s="321" t="s">
        <v>330</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331</v>
      </c>
      <c r="G53" s="336"/>
      <c r="H53" s="336"/>
      <c r="I53" s="337" t="s">
        <v>332</v>
      </c>
      <c r="J53" s="2016"/>
      <c r="K53" s="2013"/>
      <c r="L53" s="2013"/>
      <c r="M53" s="2013"/>
      <c r="N53" s="2013"/>
      <c r="O53" s="2013"/>
      <c r="P53" s="2013"/>
      <c r="Q53" s="2013"/>
      <c r="R53" s="2013"/>
      <c r="S53" s="2013"/>
      <c r="T53" s="2013"/>
      <c r="U53" s="2013"/>
      <c r="V53" s="2013"/>
    </row>
    <row r="54" spans="1:22" ht="12.75">
      <c r="A54" s="256"/>
      <c r="B54" s="338" t="s">
        <v>333</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334</v>
      </c>
      <c r="J56" s="2016"/>
      <c r="K56" s="2013"/>
      <c r="L56" s="2013"/>
      <c r="M56" s="2013"/>
      <c r="N56" s="2013"/>
      <c r="O56" s="2013"/>
      <c r="P56" s="2013"/>
      <c r="Q56" s="2013"/>
      <c r="R56" s="2013"/>
      <c r="S56" s="2013"/>
      <c r="T56" s="2013"/>
      <c r="U56" s="2013"/>
      <c r="V56" s="2013"/>
    </row>
    <row r="57" spans="1:22" ht="12.75">
      <c r="A57" s="256"/>
      <c r="B57" s="338" t="s">
        <v>335</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334</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336</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8" t="s">
        <v>337</v>
      </c>
      <c r="B63" s="3329"/>
      <c r="C63" s="3330"/>
      <c r="D63" s="340">
        <f ca="1">ROUND(C42*F63,0)</f>
        <v>28475</v>
      </c>
      <c r="E63" s="301" t="s">
        <v>338</v>
      </c>
      <c r="F63" s="341">
        <v>0.6</v>
      </c>
      <c r="G63" s="342" t="s">
        <v>339</v>
      </c>
      <c r="H63" s="310"/>
      <c r="I63" s="310"/>
      <c r="J63" s="2013"/>
      <c r="K63" s="2013"/>
      <c r="L63" s="2013"/>
      <c r="M63" s="2013"/>
      <c r="N63" s="2013"/>
      <c r="O63" s="2013"/>
      <c r="P63" s="310"/>
      <c r="Q63" s="2013"/>
      <c r="R63" s="2013"/>
      <c r="S63" s="2013"/>
      <c r="T63" s="2013"/>
      <c r="U63" s="2013"/>
      <c r="V63" s="2013"/>
    </row>
    <row r="64" spans="1:22" ht="14.25" customHeight="1">
      <c r="A64" s="3367" t="s">
        <v>341</v>
      </c>
      <c r="B64" s="3368"/>
      <c r="C64" s="3368"/>
      <c r="D64" s="3368"/>
      <c r="E64" s="3368"/>
      <c r="F64" s="3368"/>
      <c r="G64" s="3369"/>
      <c r="H64" s="1283"/>
      <c r="I64" s="947"/>
      <c r="J64" s="1975"/>
      <c r="K64" s="1547" t="s">
        <v>340</v>
      </c>
      <c r="L64" s="10"/>
      <c r="M64" s="10"/>
      <c r="N64" s="10"/>
      <c r="O64" s="10"/>
      <c r="P64" s="310"/>
      <c r="Q64" s="2013"/>
      <c r="R64" s="2013"/>
      <c r="S64" s="2013"/>
      <c r="T64" s="2013"/>
      <c r="U64" s="2013"/>
      <c r="V64" s="2013"/>
    </row>
    <row r="65" spans="1:22" ht="12" customHeight="1">
      <c r="A65" s="343" t="s">
        <v>343</v>
      </c>
      <c r="B65" s="344"/>
      <c r="C65" s="345"/>
      <c r="D65" s="346" t="s">
        <v>344</v>
      </c>
      <c r="E65" s="52" t="s">
        <v>345</v>
      </c>
      <c r="F65" s="347" t="s">
        <v>346</v>
      </c>
      <c r="G65" s="348" t="s">
        <v>347</v>
      </c>
      <c r="H65" s="1283"/>
      <c r="I65" s="947"/>
      <c r="J65" s="1975"/>
      <c r="K65" s="1284"/>
      <c r="L65" s="1285"/>
      <c r="M65" s="1285"/>
      <c r="N65" s="1317" t="s">
        <v>342</v>
      </c>
      <c r="O65" s="1318"/>
      <c r="P65" s="1319"/>
      <c r="Q65" s="2013"/>
      <c r="R65" s="2013"/>
      <c r="S65" s="2013"/>
      <c r="T65" s="2013"/>
      <c r="U65" s="2013"/>
      <c r="V65" s="2013"/>
    </row>
    <row r="66" spans="1:22" ht="25.5">
      <c r="A66" s="3364" t="s">
        <v>349</v>
      </c>
      <c r="B66" s="3335"/>
      <c r="C66" s="3335"/>
      <c r="D66" s="260">
        <f ca="1">IF(H66="情况1",0,IF(H66="情况2",D70,IF(H66="情况3",D71,IF(H66="情况4",D72))))</f>
        <v>1492</v>
      </c>
      <c r="E66" s="992" t="str">
        <f>IF(H66="情况4","(销售额-原购置价)×税（费）率","销售额×税（费）率")</f>
        <v>销售额×税（费）率</v>
      </c>
      <c r="F66" s="349">
        <f>IF(H66="情况1","免征",'数据-取费表'!B41)</f>
        <v>5.5000000000000007E-2</v>
      </c>
      <c r="G66" s="350" t="s">
        <v>350</v>
      </c>
      <c r="H66" s="190" t="s">
        <v>351</v>
      </c>
      <c r="I66" s="1283"/>
      <c r="J66" s="2019"/>
      <c r="K66" s="1286">
        <v>1</v>
      </c>
      <c r="L66" s="3304" t="s">
        <v>348</v>
      </c>
      <c r="M66" s="3305"/>
      <c r="N66" s="2422"/>
      <c r="O66" s="2423"/>
      <c r="P66" s="2424"/>
      <c r="Q66" s="2013"/>
      <c r="R66" s="2013"/>
      <c r="S66" s="2013"/>
      <c r="T66" s="2013"/>
      <c r="U66" s="2013"/>
      <c r="V66" s="2013"/>
    </row>
    <row r="67" spans="1:22" ht="25.5" customHeight="1">
      <c r="A67" s="351" t="s">
        <v>353</v>
      </c>
      <c r="B67" s="3347" t="s">
        <v>354</v>
      </c>
      <c r="C67" s="3347"/>
      <c r="D67" s="352">
        <v>0</v>
      </c>
      <c r="E67" s="40" t="s">
        <v>355</v>
      </c>
      <c r="F67" s="61" t="s">
        <v>20</v>
      </c>
      <c r="G67" s="3331"/>
      <c r="H67" s="310"/>
      <c r="I67" s="1287"/>
      <c r="J67" s="2020"/>
      <c r="K67" s="1961">
        <v>2</v>
      </c>
      <c r="L67" s="3303" t="s">
        <v>352</v>
      </c>
      <c r="M67" s="3303"/>
      <c r="N67" s="1320">
        <f>'数据-取费表'!B2</f>
        <v>43601</v>
      </c>
      <c r="O67" s="1320"/>
      <c r="P67" s="1320"/>
      <c r="Q67" s="2013"/>
      <c r="R67" s="2013"/>
      <c r="S67" s="2013"/>
      <c r="T67" s="2013"/>
      <c r="U67" s="2013"/>
      <c r="V67" s="2013"/>
    </row>
    <row r="68" spans="1:22" ht="25.5" customHeight="1">
      <c r="A68" s="353"/>
      <c r="B68" s="3347" t="s">
        <v>357</v>
      </c>
      <c r="C68" s="3347"/>
      <c r="D68" s="354"/>
      <c r="E68" s="76"/>
      <c r="F68" s="355"/>
      <c r="G68" s="3332"/>
      <c r="H68" s="310"/>
      <c r="I68" s="1287"/>
      <c r="J68" s="2020"/>
      <c r="K68" s="1961">
        <v>3</v>
      </c>
      <c r="L68" s="3303" t="s">
        <v>356</v>
      </c>
      <c r="M68" s="3303"/>
      <c r="N68" s="1288">
        <f ca="1">C42</f>
        <v>47458</v>
      </c>
      <c r="O68" s="1288"/>
      <c r="P68" s="1288"/>
      <c r="Q68" s="2013"/>
      <c r="R68" s="2013"/>
      <c r="S68" s="2013"/>
      <c r="T68" s="2013"/>
      <c r="U68" s="2013"/>
      <c r="V68" s="2013"/>
    </row>
    <row r="69" spans="1:22" ht="12" customHeight="1">
      <c r="A69" s="356"/>
      <c r="B69" s="3347" t="s">
        <v>358</v>
      </c>
      <c r="C69" s="3347"/>
      <c r="D69" s="357"/>
      <c r="E69" s="72"/>
      <c r="F69" s="355"/>
      <c r="G69" s="3333"/>
      <c r="H69" s="310"/>
      <c r="I69" s="1287"/>
      <c r="J69" s="2020"/>
      <c r="K69" s="1289">
        <v>4</v>
      </c>
      <c r="L69" s="3309" t="s">
        <v>2842</v>
      </c>
      <c r="M69" s="3310"/>
      <c r="N69" s="1290" t="str">
        <f>C44</f>
        <v>——</v>
      </c>
      <c r="O69" s="1290"/>
      <c r="P69" s="1290"/>
      <c r="Q69" s="2013"/>
      <c r="R69" s="2013"/>
      <c r="S69" s="2013"/>
      <c r="T69" s="2013"/>
      <c r="U69" s="2013"/>
      <c r="V69" s="2013"/>
    </row>
    <row r="70" spans="1:22" ht="24" customHeight="1">
      <c r="A70" s="358" t="s">
        <v>359</v>
      </c>
      <c r="B70" s="3347" t="s">
        <v>360</v>
      </c>
      <c r="C70" s="3347"/>
      <c r="D70" s="357">
        <f ca="1">ROUND(D63*'数据-取费表'!B41/(1+'数据-取费表'!C42),0)</f>
        <v>1492</v>
      </c>
      <c r="E70" s="16" t="s">
        <v>361</v>
      </c>
      <c r="F70" s="359">
        <f>'数据-取费表'!B41</f>
        <v>5.5000000000000007E-2</v>
      </c>
      <c r="G70" s="360"/>
      <c r="H70" s="310"/>
      <c r="I70" s="1287"/>
      <c r="J70" s="2020"/>
      <c r="K70" s="3013"/>
      <c r="L70" s="3014"/>
      <c r="M70" s="3014"/>
      <c r="N70" s="3015" t="s">
        <v>2847</v>
      </c>
      <c r="O70" s="3014"/>
      <c r="P70" s="3016"/>
      <c r="Q70" s="2013"/>
      <c r="R70" s="2013"/>
      <c r="S70" s="2013"/>
      <c r="T70" s="2013"/>
      <c r="U70" s="2013"/>
      <c r="V70" s="2013"/>
    </row>
    <row r="71" spans="1:22" ht="12" customHeight="1">
      <c r="A71" s="358" t="s">
        <v>367</v>
      </c>
      <c r="B71" s="3346" t="s">
        <v>368</v>
      </c>
      <c r="C71" s="3358"/>
      <c r="D71" s="357">
        <f ca="1">ROUND(D63*'数据-取费表'!B41/(1+'数据-取费表'!C42),0)</f>
        <v>1492</v>
      </c>
      <c r="E71" s="16" t="s">
        <v>361</v>
      </c>
      <c r="F71" s="359">
        <f>'数据-取费表'!B41</f>
        <v>5.5000000000000007E-2</v>
      </c>
      <c r="G71" s="360"/>
      <c r="H71" s="310"/>
      <c r="I71" s="1287"/>
      <c r="J71" s="2020"/>
      <c r="K71" s="3012" t="s">
        <v>362</v>
      </c>
      <c r="L71" s="3311" t="s">
        <v>363</v>
      </c>
      <c r="M71" s="3311"/>
      <c r="N71" s="3012" t="s">
        <v>364</v>
      </c>
      <c r="O71" s="3012" t="s">
        <v>365</v>
      </c>
      <c r="P71" s="3012" t="s">
        <v>366</v>
      </c>
      <c r="Q71" s="2013"/>
      <c r="R71" s="2013"/>
      <c r="S71" s="2013"/>
      <c r="T71" s="2013"/>
      <c r="U71" s="2013"/>
      <c r="V71" s="2013"/>
    </row>
    <row r="72" spans="1:22" ht="12" customHeight="1">
      <c r="A72" s="358" t="s">
        <v>370</v>
      </c>
      <c r="B72" s="3346" t="s">
        <v>371</v>
      </c>
      <c r="C72" s="3358"/>
      <c r="D72" s="357">
        <f ca="1">C86</f>
        <v>1382</v>
      </c>
      <c r="E72" s="72" t="s">
        <v>372</v>
      </c>
      <c r="F72" s="359">
        <f>'数据-取费表'!B41</f>
        <v>5.5000000000000007E-2</v>
      </c>
      <c r="G72" s="360"/>
      <c r="H72" s="1293"/>
      <c r="I72" s="1287"/>
      <c r="J72" s="2020"/>
      <c r="K72" s="1961">
        <v>1</v>
      </c>
      <c r="L72" s="3308" t="s">
        <v>369</v>
      </c>
      <c r="M72" s="3308"/>
      <c r="N72" s="1291">
        <f ca="1">D66</f>
        <v>1492</v>
      </c>
      <c r="O72" s="1844" t="str">
        <f>E66</f>
        <v>销售额×税（费）率</v>
      </c>
      <c r="P72" s="1292">
        <f>F66</f>
        <v>5.5000000000000007E-2</v>
      </c>
      <c r="Q72" s="2013"/>
      <c r="R72" s="2013"/>
      <c r="S72" s="2013"/>
      <c r="T72" s="2013"/>
      <c r="U72" s="2013"/>
      <c r="V72" s="2013"/>
    </row>
    <row r="73" spans="1:22" ht="24" customHeight="1">
      <c r="A73" s="3334" t="s">
        <v>374</v>
      </c>
      <c r="B73" s="3335"/>
      <c r="C73" s="3335"/>
      <c r="D73" s="361">
        <f>IF(H73="个人住宅",0,ROUND(D63*I73,0))</f>
        <v>0</v>
      </c>
      <c r="E73" s="16" t="s">
        <v>375</v>
      </c>
      <c r="F73" s="359" t="str">
        <f>IF(H73="正常",I73,"免征")</f>
        <v>免征</v>
      </c>
      <c r="G73" s="360"/>
      <c r="H73" s="190" t="s">
        <v>2414</v>
      </c>
      <c r="I73" s="359">
        <f>'数据-取费表'!B49</f>
        <v>5.0000000000000001E-4</v>
      </c>
      <c r="J73" s="2020"/>
      <c r="K73" s="1961">
        <v>2</v>
      </c>
      <c r="L73" s="3308" t="s">
        <v>373</v>
      </c>
      <c r="M73" s="3308"/>
      <c r="N73" s="1291">
        <f t="shared" ref="N73:P74" si="1">D73</f>
        <v>0</v>
      </c>
      <c r="O73" s="1844" t="str">
        <f t="shared" si="1"/>
        <v>销售额×税（费）率</v>
      </c>
      <c r="P73" s="1292" t="str">
        <f t="shared" si="1"/>
        <v>免征</v>
      </c>
      <c r="Q73" s="2013"/>
      <c r="R73" s="2013"/>
      <c r="S73" s="2013"/>
      <c r="T73" s="2013"/>
      <c r="U73" s="2013"/>
      <c r="V73" s="2013"/>
    </row>
    <row r="74" spans="1:22" ht="24.75">
      <c r="A74" s="3334" t="s">
        <v>378</v>
      </c>
      <c r="B74" s="3335"/>
      <c r="C74" s="3335"/>
      <c r="D74" s="361">
        <f ca="1">IF(H74="个人住宅",D75,D76)</f>
        <v>15482</v>
      </c>
      <c r="E74" s="16" t="s">
        <v>379</v>
      </c>
      <c r="F74" s="359" t="str">
        <f>IF(H74="正常",F76,"免征")</f>
        <v>——</v>
      </c>
      <c r="G74" s="982" t="s">
        <v>380</v>
      </c>
      <c r="H74" s="362" t="s">
        <v>376</v>
      </c>
      <c r="I74" s="41"/>
      <c r="J74" s="2020"/>
      <c r="K74" s="1961">
        <v>3</v>
      </c>
      <c r="L74" s="3308" t="s">
        <v>377</v>
      </c>
      <c r="M74" s="3308"/>
      <c r="N74" s="1291">
        <f t="shared" ca="1" si="1"/>
        <v>15482</v>
      </c>
      <c r="O74" s="1844" t="str">
        <f t="shared" si="1"/>
        <v>增值额×税（费）率</v>
      </c>
      <c r="P74" s="1294" t="str">
        <f t="shared" si="1"/>
        <v>——</v>
      </c>
      <c r="Q74" s="2013"/>
      <c r="R74" s="2013"/>
      <c r="S74" s="2013"/>
      <c r="T74" s="2013"/>
      <c r="U74" s="2013"/>
      <c r="V74" s="2013"/>
    </row>
    <row r="75" spans="1:22" ht="24">
      <c r="A75" s="358" t="s">
        <v>381</v>
      </c>
      <c r="B75" s="3315" t="s">
        <v>382</v>
      </c>
      <c r="C75" s="3316"/>
      <c r="D75" s="363">
        <v>0</v>
      </c>
      <c r="E75" s="40" t="s">
        <v>383</v>
      </c>
      <c r="F75" s="364"/>
      <c r="G75" s="360"/>
      <c r="H75" s="41"/>
      <c r="I75" s="41"/>
      <c r="J75" s="2020"/>
      <c r="K75" s="3005">
        <f>IF(H77="非个人房产","",4)</f>
        <v>4</v>
      </c>
      <c r="L75" s="3308" t="str">
        <f>IF(H77="非个人房产","——","个人所得税")</f>
        <v>个人所得税</v>
      </c>
      <c r="M75" s="3308"/>
      <c r="N75" s="1295">
        <f ca="1">D77</f>
        <v>285</v>
      </c>
      <c r="O75" s="1857" t="str">
        <f>E77</f>
        <v>销售额×税（费）率</v>
      </c>
      <c r="P75" s="1296">
        <f>F77</f>
        <v>0.01</v>
      </c>
      <c r="Q75" s="2013"/>
      <c r="R75" s="2013"/>
      <c r="S75" s="2013"/>
      <c r="T75" s="2013"/>
      <c r="U75" s="2013"/>
      <c r="V75" s="2013"/>
    </row>
    <row r="76" spans="1:22" ht="24.75">
      <c r="A76" s="358" t="s">
        <v>359</v>
      </c>
      <c r="B76" s="3315" t="s">
        <v>385</v>
      </c>
      <c r="C76" s="3357"/>
      <c r="D76" s="361">
        <f ca="1">IF(H76="转让取得",C99,C115)</f>
        <v>15482</v>
      </c>
      <c r="E76" s="16" t="s">
        <v>386</v>
      </c>
      <c r="F76" s="52" t="s">
        <v>20</v>
      </c>
      <c r="G76" s="360"/>
      <c r="H76" s="362" t="s">
        <v>387</v>
      </c>
      <c r="I76" s="41"/>
      <c r="J76" s="2020"/>
      <c r="K76" s="3005" t="str">
        <f>IF(项目基本情况!K6="上海银行",IF(K75="",4,K75+1),"")</f>
        <v/>
      </c>
      <c r="L76" s="3296" t="str">
        <f>IF(项目基本情况!K6="上海银行","其他处置费用","")</f>
        <v/>
      </c>
      <c r="M76" s="3297"/>
      <c r="N76" s="1291" t="str">
        <f>IF(项目基本情况!K6="上海银行",N89,"")</f>
        <v/>
      </c>
      <c r="O76" s="3298" t="str">
        <f>IF(项目基本情况!K6="上海银行","包含处置中涉及的律师、诉讼、拍卖、评估等费用","")</f>
        <v/>
      </c>
      <c r="P76" s="3299"/>
      <c r="Q76" s="2013"/>
      <c r="R76" s="2013"/>
      <c r="S76" s="2013"/>
      <c r="T76" s="2013"/>
      <c r="U76" s="2013"/>
      <c r="V76" s="2013"/>
    </row>
    <row r="77" spans="1:22" ht="26.25" thickBot="1">
      <c r="A77" s="3326" t="s">
        <v>389</v>
      </c>
      <c r="B77" s="3327"/>
      <c r="C77" s="3327"/>
      <c r="D77" s="365">
        <f ca="1">IF(H77="非个人房产","——",IF(H77="个人住宅",0,ROUND(D63*I77,0)))</f>
        <v>285</v>
      </c>
      <c r="E77" s="366" t="str">
        <f>IF(H77="非个人房产","——","销售额×税（费）率")</f>
        <v>销售额×税（费）率</v>
      </c>
      <c r="F77" s="367">
        <f>IF(H77="非个人房产","——",IF(H77="个人住宅","免征",I77))</f>
        <v>0.01</v>
      </c>
      <c r="G77" s="983" t="s">
        <v>380</v>
      </c>
      <c r="H77" s="362" t="s">
        <v>2843</v>
      </c>
      <c r="I77" s="368">
        <v>0.01</v>
      </c>
      <c r="J77" s="2020"/>
      <c r="K77" s="3322">
        <f>IF(AND(K75="",K76=""),4,IF(项目基本情况!K6="上海银行",K76+1,K75+1))</f>
        <v>5</v>
      </c>
      <c r="L77" s="3308" t="s">
        <v>2844</v>
      </c>
      <c r="M77" s="3011" t="s">
        <v>384</v>
      </c>
      <c r="N77" s="1297"/>
      <c r="O77" s="1298">
        <f ca="1">SUMIF(N72:N76,"&lt;9e307")</f>
        <v>17259</v>
      </c>
      <c r="P77" s="1299"/>
      <c r="Q77" s="3009" t="e">
        <f ca="1">O77/N69</f>
        <v>#VALUE!</v>
      </c>
      <c r="R77" s="2013"/>
      <c r="S77" s="2013"/>
      <c r="T77" s="2013"/>
      <c r="U77" s="2013"/>
      <c r="V77" s="2013"/>
    </row>
    <row r="78" spans="1:22" ht="12" customHeight="1">
      <c r="A78" s="1300"/>
      <c r="B78" s="310"/>
      <c r="C78" s="310"/>
      <c r="D78" s="310"/>
      <c r="E78" s="41"/>
      <c r="F78" s="41"/>
      <c r="G78" s="41"/>
      <c r="H78" s="1002"/>
      <c r="I78" s="310"/>
      <c r="J78" s="2020"/>
      <c r="K78" s="3322"/>
      <c r="L78" s="3308"/>
      <c r="M78" s="3011" t="s">
        <v>388</v>
      </c>
      <c r="N78" s="1297"/>
      <c r="O78" s="1298" t="str">
        <f ca="1">NUMBERSTRING(INT(O77*10000),2)&amp;"元整"</f>
        <v>壹亿柒仟贰佰伍拾玖万元整</v>
      </c>
      <c r="P78" s="1299"/>
      <c r="Q78" s="2013"/>
      <c r="R78" s="2013"/>
      <c r="S78" s="2013"/>
      <c r="T78" s="2013"/>
      <c r="U78" s="2013"/>
      <c r="V78" s="2013"/>
    </row>
    <row r="79" spans="1:22" ht="13.5" thickBot="1">
      <c r="A79" s="3312" t="s">
        <v>390</v>
      </c>
      <c r="B79" s="3312"/>
      <c r="C79" s="3312"/>
      <c r="D79" s="3312"/>
      <c r="E79" s="3312"/>
      <c r="F79" s="41"/>
      <c r="G79" s="41"/>
      <c r="H79" s="1002"/>
      <c r="I79" s="310"/>
      <c r="J79" s="2020"/>
      <c r="K79" s="3306">
        <f>K77+1</f>
        <v>6</v>
      </c>
      <c r="L79" s="3308" t="s">
        <v>2845</v>
      </c>
      <c r="M79" s="3011" t="s">
        <v>384</v>
      </c>
      <c r="N79" s="1297"/>
      <c r="O79" s="1298" t="e">
        <f ca="1">N69-O77</f>
        <v>#VALUE!</v>
      </c>
      <c r="P79" s="1299"/>
      <c r="Q79" s="2013"/>
      <c r="R79" s="2013"/>
      <c r="S79" s="2013"/>
      <c r="T79" s="2013"/>
      <c r="U79" s="2013"/>
      <c r="V79" s="2013"/>
    </row>
    <row r="80" spans="1:22" ht="12.75">
      <c r="A80" s="3313" t="s">
        <v>391</v>
      </c>
      <c r="B80" s="3314"/>
      <c r="C80" s="993"/>
      <c r="D80" s="993" t="s">
        <v>392</v>
      </c>
      <c r="E80" s="369" t="s">
        <v>393</v>
      </c>
      <c r="F80" s="41"/>
      <c r="G80" s="41"/>
      <c r="H80" s="1002"/>
      <c r="I80" s="310"/>
      <c r="J80" s="2013"/>
      <c r="K80" s="3307"/>
      <c r="L80" s="3308"/>
      <c r="M80" s="3011" t="s">
        <v>388</v>
      </c>
      <c r="N80" s="1297"/>
      <c r="O80" s="1298" t="e">
        <f ca="1">NUMBERSTRING(INT(O79*10000),2)&amp;"元整"</f>
        <v>#VALUE!</v>
      </c>
      <c r="P80" s="1299"/>
      <c r="Q80" s="2013"/>
      <c r="R80" s="2013"/>
      <c r="S80" s="2013"/>
      <c r="T80" s="2013"/>
      <c r="U80" s="2013"/>
      <c r="V80" s="2013"/>
    </row>
    <row r="81" spans="1:26" ht="13.5" thickBot="1">
      <c r="A81" s="380" t="s">
        <v>1782</v>
      </c>
      <c r="B81" s="370" t="s">
        <v>394</v>
      </c>
      <c r="C81" s="371">
        <f ca="1">ROUND((C82+C83)/(1+'数据-取费表'!C42),0)</f>
        <v>27119</v>
      </c>
      <c r="D81" s="372"/>
      <c r="E81" s="373"/>
      <c r="F81" s="41"/>
      <c r="G81" s="41"/>
      <c r="H81" s="1002"/>
      <c r="I81" s="310"/>
      <c r="J81" s="2013"/>
      <c r="K81" s="3005">
        <f>K79+1</f>
        <v>7</v>
      </c>
      <c r="L81" s="3320" t="s">
        <v>2846</v>
      </c>
      <c r="M81" s="3321"/>
      <c r="N81" s="1301"/>
      <c r="O81" s="1302" t="e">
        <f ca="1">ROUND(O79*10000/'数据-汇总表'!E3,0)</f>
        <v>#VALUE!</v>
      </c>
      <c r="P81" s="1303"/>
      <c r="Q81" s="2013"/>
      <c r="R81" s="2013"/>
      <c r="S81" s="2013"/>
      <c r="T81" s="2013"/>
      <c r="U81" s="2013"/>
      <c r="V81" s="2013"/>
    </row>
    <row r="82" spans="1:26" ht="13.5" thickTop="1">
      <c r="A82" s="374" t="s">
        <v>1783</v>
      </c>
      <c r="B82" s="375" t="s">
        <v>395</v>
      </c>
      <c r="C82" s="376">
        <f ca="1">D63</f>
        <v>28475</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1784</v>
      </c>
      <c r="B83" s="375" t="s">
        <v>396</v>
      </c>
      <c r="C83" s="379">
        <v>0</v>
      </c>
      <c r="D83" s="377"/>
      <c r="E83" s="378"/>
      <c r="F83" s="41"/>
      <c r="G83" s="41"/>
      <c r="H83" s="1002"/>
      <c r="I83" s="310"/>
      <c r="J83" s="2013"/>
      <c r="K83" s="3295" t="s">
        <v>2833</v>
      </c>
      <c r="L83" s="3017" t="s">
        <v>2834</v>
      </c>
      <c r="M83" s="3007" t="e">
        <f>IF(N69&gt;10000,N69*0.5%,IF(AND(N69&gt;1000,N69&lt;=10000),N69*1%,IF(AND(N69&gt;100,N69&lt;=1000),N69*3%,IF(AND(N69&gt;10,N69&lt;=100),N69*5%,N69*8%))))</f>
        <v>#VALUE!</v>
      </c>
      <c r="N83" s="52" t="e">
        <f>ROUND(M83,1)</f>
        <v>#VALUE!</v>
      </c>
      <c r="O83" s="3010"/>
      <c r="P83" s="2013"/>
      <c r="Q83" s="2013"/>
      <c r="R83" s="2013"/>
      <c r="S83" s="2013"/>
      <c r="T83" s="2013"/>
      <c r="U83" s="2013"/>
      <c r="V83" s="2013"/>
    </row>
    <row r="84" spans="1:26" ht="12.75">
      <c r="A84" s="380" t="s">
        <v>1785</v>
      </c>
      <c r="B84" s="381" t="s">
        <v>397</v>
      </c>
      <c r="C84" s="382">
        <v>2000</v>
      </c>
      <c r="D84" s="383" t="s">
        <v>18</v>
      </c>
      <c r="E84" s="3052" t="s">
        <v>2892</v>
      </c>
      <c r="F84" s="41"/>
      <c r="G84" s="41"/>
      <c r="H84" s="1002"/>
      <c r="I84" s="310"/>
      <c r="J84" s="2013"/>
      <c r="K84" s="3295"/>
      <c r="L84" s="3017" t="s">
        <v>2835</v>
      </c>
      <c r="M84" s="3007"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2836</v>
      </c>
      <c r="P84" s="2013"/>
      <c r="Q84" s="2013"/>
      <c r="R84" s="2013"/>
      <c r="S84" s="2013"/>
      <c r="T84" s="2013"/>
      <c r="U84" s="2013"/>
      <c r="V84" s="2013"/>
    </row>
    <row r="85" spans="1:26" ht="12.75">
      <c r="A85" s="380" t="s">
        <v>1786</v>
      </c>
      <c r="B85" s="381" t="s">
        <v>398</v>
      </c>
      <c r="C85" s="384">
        <f ca="1">C81-C84</f>
        <v>25119</v>
      </c>
      <c r="D85" s="377" t="s">
        <v>18</v>
      </c>
      <c r="E85" s="378"/>
      <c r="F85" s="41"/>
      <c r="G85" s="41"/>
      <c r="H85" s="1002"/>
      <c r="I85" s="310"/>
      <c r="J85" s="2013"/>
      <c r="K85" s="3295"/>
      <c r="L85" s="3017" t="s">
        <v>2837</v>
      </c>
      <c r="M85" s="3007" t="e">
        <f>IF(N69&gt;1000,N69*0.1%,IF(AND(N69&gt;500,N69&lt;=1000),N69*0.5%,IF(AND(N69&gt;50,N69&lt;=500),N69*1%,IF(AND(N69&gt;1,N69&lt;=50),N69*1.5%))))</f>
        <v>#VALUE!</v>
      </c>
      <c r="N85" s="52" t="e">
        <f t="shared" si="2"/>
        <v>#VALUE!</v>
      </c>
      <c r="O85" s="2013" t="s">
        <v>2836</v>
      </c>
      <c r="P85" s="2013"/>
      <c r="Q85" s="2013"/>
      <c r="R85" s="2013"/>
      <c r="S85" s="2013"/>
      <c r="T85" s="2013"/>
      <c r="U85" s="2013"/>
      <c r="V85" s="2013"/>
    </row>
    <row r="86" spans="1:26" ht="13.5" thickBot="1">
      <c r="A86" s="385" t="s">
        <v>1787</v>
      </c>
      <c r="B86" s="386" t="s">
        <v>399</v>
      </c>
      <c r="C86" s="387">
        <f ca="1">IF(C85&lt;=0,0,ROUND(C85*D86,0))</f>
        <v>1382</v>
      </c>
      <c r="D86" s="388">
        <f>'数据-取费表'!B41</f>
        <v>5.5000000000000007E-2</v>
      </c>
      <c r="E86" s="389"/>
      <c r="F86" s="41"/>
      <c r="G86" s="41"/>
      <c r="H86" s="1002"/>
      <c r="I86" s="310"/>
      <c r="J86" s="2013"/>
      <c r="K86" s="3295"/>
      <c r="L86" s="3017" t="s">
        <v>2838</v>
      </c>
      <c r="M86" s="3007" t="e">
        <f>N69*0.5%</f>
        <v>#VALUE!</v>
      </c>
      <c r="N86" s="52" t="e">
        <f>IF(M86&gt;0.5,0.5,ROUND(M86,0))</f>
        <v>#VALUE!</v>
      </c>
      <c r="O86" s="2013" t="s">
        <v>2839</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295"/>
      <c r="L87" s="3017" t="s">
        <v>2840</v>
      </c>
      <c r="M87" s="3007"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10"/>
      <c r="P87" s="310"/>
      <c r="Q87" s="2013"/>
      <c r="R87" s="2013"/>
      <c r="S87" s="2013"/>
      <c r="T87" s="2013"/>
      <c r="U87" s="2013"/>
      <c r="V87" s="2013"/>
      <c r="W87" s="291"/>
      <c r="X87" s="291"/>
      <c r="Y87" s="291"/>
      <c r="Z87" s="291"/>
    </row>
    <row r="88" spans="1:26" s="1309" customFormat="1" ht="15" thickBot="1">
      <c r="A88" s="3349" t="s">
        <v>400</v>
      </c>
      <c r="B88" s="3350"/>
      <c r="C88" s="3350"/>
      <c r="D88" s="3350"/>
      <c r="E88" s="3350"/>
      <c r="F88" s="3350"/>
      <c r="G88" s="3350"/>
      <c r="H88" s="3350"/>
      <c r="I88" s="1310"/>
      <c r="J88" s="2021"/>
      <c r="K88" s="3295"/>
      <c r="L88" s="3017" t="s">
        <v>2841</v>
      </c>
      <c r="M88" s="3007" t="e">
        <f>IF(N69&gt;10000,N69*0.5%,IF(AND(N69&gt;5000,N69&lt;=10000),N69*1%,IF(AND(N69&gt;1000,N69&lt;=5000),N69*2%,IF(AND(N69&gt;200,N69&lt;=1000),N69*3%,N69*5%))))</f>
        <v>#VALUE!</v>
      </c>
      <c r="N88" s="52" t="e">
        <f>ROUND(M88,1)</f>
        <v>#VALUE!</v>
      </c>
      <c r="O88" s="3010"/>
      <c r="P88" s="10"/>
      <c r="Q88" s="2018"/>
      <c r="R88" s="2018"/>
      <c r="S88" s="2018"/>
      <c r="T88" s="2018"/>
      <c r="U88" s="2018"/>
      <c r="V88" s="2018"/>
      <c r="W88" s="2022"/>
      <c r="X88" s="2022"/>
      <c r="Y88" s="2022"/>
      <c r="Z88" s="2022"/>
    </row>
    <row r="89" spans="1:26" s="1309" customFormat="1" ht="14.25">
      <c r="A89" s="3313" t="s">
        <v>391</v>
      </c>
      <c r="B89" s="3314"/>
      <c r="C89" s="993"/>
      <c r="D89" s="993" t="s">
        <v>392</v>
      </c>
      <c r="E89" s="390" t="s">
        <v>401</v>
      </c>
      <c r="F89" s="391"/>
      <c r="G89" s="391"/>
      <c r="H89" s="392"/>
      <c r="I89" s="1311"/>
      <c r="J89" s="2023"/>
      <c r="K89" s="3295"/>
      <c r="L89" s="3017" t="s">
        <v>26</v>
      </c>
      <c r="M89" s="3008"/>
      <c r="N89" s="52" t="e">
        <f>ROUND(SUM(N83:N88),0)</f>
        <v>#VALUE!</v>
      </c>
      <c r="O89" s="3018" t="e">
        <f>N89/N69</f>
        <v>#VALUE!</v>
      </c>
      <c r="P89" s="2018"/>
      <c r="Q89" s="2018"/>
      <c r="R89" s="2018"/>
      <c r="S89" s="2018"/>
      <c r="T89" s="2018"/>
      <c r="U89" s="2018"/>
      <c r="V89" s="2018"/>
      <c r="W89" s="2022"/>
      <c r="X89" s="2022"/>
      <c r="Y89" s="2022"/>
      <c r="Z89" s="2022"/>
    </row>
    <row r="90" spans="1:26" s="1309" customFormat="1" ht="14.25">
      <c r="A90" s="380" t="s">
        <v>1782</v>
      </c>
      <c r="B90" s="381" t="s">
        <v>402</v>
      </c>
      <c r="C90" s="384">
        <f ca="1">ROUND(D63/(1+'数据-取费表'!C42),0)</f>
        <v>27119</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1788</v>
      </c>
      <c r="B91" s="347" t="s">
        <v>403</v>
      </c>
      <c r="C91" s="384">
        <f ca="1">C92+C96</f>
        <v>2717</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1789</v>
      </c>
      <c r="B92" s="375" t="s">
        <v>404</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1790</v>
      </c>
      <c r="B93" s="375" t="s">
        <v>405</v>
      </c>
      <c r="C93" s="395">
        <v>2000</v>
      </c>
      <c r="D93" s="377" t="s">
        <v>18</v>
      </c>
      <c r="E93" s="396" t="s">
        <v>406</v>
      </c>
      <c r="F93" s="397" t="s">
        <v>407</v>
      </c>
      <c r="G93" s="396" t="s">
        <v>408</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1791</v>
      </c>
      <c r="B94" s="399" t="s">
        <v>409</v>
      </c>
      <c r="C94" s="377">
        <f>IF(F93="购房发票",ROUND(C93*H93*5%,0),0)</f>
        <v>500</v>
      </c>
      <c r="D94" s="400">
        <v>0.05</v>
      </c>
      <c r="E94" s="3346" t="s">
        <v>410</v>
      </c>
      <c r="F94" s="3347"/>
      <c r="G94" s="3347"/>
      <c r="H94" s="334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1792</v>
      </c>
      <c r="B95" s="375" t="s">
        <v>411</v>
      </c>
      <c r="C95" s="377">
        <f>ROUND(IF(G95="个人买卖住房",0,IF(G95="2016年5月1日前购买",C93*D95,C93*D95/(1+'数据-取费表'!C42))),0)</f>
        <v>81</v>
      </c>
      <c r="D95" s="401">
        <f>'数据-取费表'!B48+'数据-取费表'!B49</f>
        <v>4.0500000000000001E-2</v>
      </c>
      <c r="E95" s="25" t="s">
        <v>412</v>
      </c>
      <c r="F95" s="402"/>
      <c r="G95" s="403" t="s">
        <v>2388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1793</v>
      </c>
      <c r="B96" s="375" t="s">
        <v>413</v>
      </c>
      <c r="C96" s="404">
        <f ca="1">ROUND(D63*D96/(1+'数据-取费表'!C42),0)</f>
        <v>136</v>
      </c>
      <c r="D96" s="405">
        <f>'数据-取费表'!B43</f>
        <v>5.000000000000001E-3</v>
      </c>
      <c r="E96" s="3336" t="s">
        <v>2387</v>
      </c>
      <c r="F96" s="3337"/>
      <c r="G96" s="3337"/>
      <c r="H96" s="3338"/>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1794</v>
      </c>
      <c r="B97" s="381" t="s">
        <v>414</v>
      </c>
      <c r="C97" s="384">
        <f ca="1">C90-C91</f>
        <v>24402</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1795</v>
      </c>
      <c r="B98" s="381" t="s">
        <v>415</v>
      </c>
      <c r="C98" s="406">
        <f ca="1">IF(C97&lt;=0,0,C97/C91)</f>
        <v>8.9812292970187713</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1796</v>
      </c>
      <c r="B99" s="386" t="s">
        <v>416</v>
      </c>
      <c r="C99" s="407">
        <f ca="1">ROUND(IF(C97&lt;=0,0,IF(C98&gt;=200%,C97*60%-C91*35%,IF(C98&gt;=100%,C97*50%-C91*15%,IF(C98&gt;=50%,C97*40%-C91*5%,IF(C98&lt;50%,C97*30%,0))))),0)</f>
        <v>13690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9" t="s">
        <v>417</v>
      </c>
      <c r="B101" s="3350"/>
      <c r="C101" s="3350"/>
      <c r="D101" s="3350"/>
      <c r="E101" s="3350"/>
      <c r="F101" s="3350"/>
      <c r="G101" s="3350"/>
      <c r="H101" s="3350"/>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13" t="s">
        <v>391</v>
      </c>
      <c r="B102" s="3314"/>
      <c r="C102" s="993"/>
      <c r="D102" s="993" t="s">
        <v>392</v>
      </c>
      <c r="E102" s="390" t="s">
        <v>401</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1782</v>
      </c>
      <c r="B103" s="381" t="s">
        <v>402</v>
      </c>
      <c r="C103" s="384">
        <f ca="1">ROUND(D63/(1+'数据-取费表'!C42),0)</f>
        <v>27119</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1788</v>
      </c>
      <c r="B104" s="347" t="s">
        <v>403</v>
      </c>
      <c r="C104" s="384">
        <f ca="1">IF(H106="仅含出让金",C105+C108+C109+C110+C111+C112,C105+C109+C110+C111+C112)</f>
        <v>831</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1789</v>
      </c>
      <c r="B105" s="375" t="s">
        <v>418</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1790</v>
      </c>
      <c r="B106" s="375" t="s">
        <v>419</v>
      </c>
      <c r="C106" s="415">
        <v>555</v>
      </c>
      <c r="D106" s="405"/>
      <c r="E106" s="416" t="s">
        <v>420</v>
      </c>
      <c r="F106" s="985"/>
      <c r="G106" s="417" t="s">
        <v>421</v>
      </c>
      <c r="H106" s="418" t="s">
        <v>2398</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1791</v>
      </c>
      <c r="B107" s="375" t="s">
        <v>411</v>
      </c>
      <c r="C107" s="404">
        <f>ROUND(C106*D107,0)</f>
        <v>22</v>
      </c>
      <c r="D107" s="405">
        <f>'数据-取费表'!B48+'数据-取费表'!B49</f>
        <v>4.0500000000000001E-2</v>
      </c>
      <c r="E107" s="416" t="s">
        <v>422</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1793</v>
      </c>
      <c r="B108" s="375" t="s">
        <v>423</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1797</v>
      </c>
      <c r="B109" s="375" t="s">
        <v>424</v>
      </c>
      <c r="C109" s="404">
        <f>IF(H109="——",IF(F1="现房",'剩余法-现房'!C18,'剩余法-待开发'!C18),I109)</f>
        <v>55</v>
      </c>
      <c r="D109" s="405"/>
      <c r="E109" s="3339" t="s">
        <v>425</v>
      </c>
      <c r="F109" s="3337"/>
      <c r="G109" s="3337"/>
      <c r="H109" s="1926" t="s">
        <v>2238</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1798</v>
      </c>
      <c r="B110" s="375" t="s">
        <v>426</v>
      </c>
      <c r="C110" s="404">
        <f>ROUND((C105+C108+C109)*D110,0)</f>
        <v>63</v>
      </c>
      <c r="D110" s="405">
        <v>0.1</v>
      </c>
      <c r="E110" s="3339" t="s">
        <v>427</v>
      </c>
      <c r="F110" s="3337"/>
      <c r="G110" s="3337"/>
      <c r="H110" s="3338"/>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1799</v>
      </c>
      <c r="B111" s="375" t="s">
        <v>413</v>
      </c>
      <c r="C111" s="404">
        <f ca="1">ROUND(D63*D111/(1+'数据-取费表'!C42),0)</f>
        <v>136</v>
      </c>
      <c r="D111" s="405">
        <f>'数据-取费表'!B43</f>
        <v>5.000000000000001E-3</v>
      </c>
      <c r="E111" s="3336" t="s">
        <v>2387</v>
      </c>
      <c r="F111" s="3337"/>
      <c r="G111" s="3337"/>
      <c r="H111" s="3338"/>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1800</v>
      </c>
      <c r="B112" s="375" t="s">
        <v>428</v>
      </c>
      <c r="C112" s="404">
        <f>ROUND(C108*D112,0)</f>
        <v>0</v>
      </c>
      <c r="D112" s="405">
        <v>0.2</v>
      </c>
      <c r="E112" s="3339" t="s">
        <v>2412</v>
      </c>
      <c r="F112" s="3337"/>
      <c r="G112" s="3337"/>
      <c r="H112" s="3338"/>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1794</v>
      </c>
      <c r="B113" s="381" t="s">
        <v>414</v>
      </c>
      <c r="C113" s="384">
        <f ca="1">ROUND(C103-C104,0)</f>
        <v>26288</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1795</v>
      </c>
      <c r="B114" s="381" t="s">
        <v>415</v>
      </c>
      <c r="C114" s="406">
        <f ca="1">IF(C113&lt;=0,0,C113/C104)</f>
        <v>31.634175691937426</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1796</v>
      </c>
      <c r="B115" s="386" t="s">
        <v>416</v>
      </c>
      <c r="C115" s="407">
        <f ca="1">ROUND(IF(C113&lt;=0,0,IF(C114&gt;=200%,C113*60%-C104*35%,IF(C114&gt;=100%,C113*50%-C104*15%,IF(C114&gt;=50%,C113*40%-C104*5%,IF(C114&lt;50%,C113*30%,0))))),0)</f>
        <v>15482</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82" priority="23" stopIfTrue="1" operator="equal">
      <formula>25</formula>
    </cfRule>
  </conditionalFormatting>
  <conditionalFormatting sqref="C8:C9">
    <cfRule type="cellIs" dxfId="181" priority="21" stopIfTrue="1" operator="equal">
      <formula>15</formula>
    </cfRule>
  </conditionalFormatting>
  <conditionalFormatting sqref="D5:D7">
    <cfRule type="cellIs" dxfId="179" priority="12" stopIfTrue="1" operator="equal">
      <formula>25</formula>
    </cfRule>
  </conditionalFormatting>
  <conditionalFormatting sqref="D8:D9">
    <cfRule type="cellIs" dxfId="178" priority="11" stopIfTrue="1" operator="equal">
      <formula>15</formula>
    </cfRule>
  </conditionalFormatting>
  <conditionalFormatting sqref="C10:D13">
    <cfRule type="cellIs" dxfId="177" priority="10" stopIfTrue="1" operator="equal">
      <formula>15</formula>
    </cfRule>
  </conditionalFormatting>
  <conditionalFormatting sqref="C108">
    <cfRule type="expression" dxfId="175" priority="5" stopIfTrue="1">
      <formula>$H$106&lt;&gt;"仅含出让金"</formula>
    </cfRule>
  </conditionalFormatting>
  <conditionalFormatting sqref="C109">
    <cfRule type="expression" dxfId="174" priority="4" stopIfTrue="1">
      <formula>$H$109="由企业提供"</formula>
    </cfRule>
  </conditionalFormatting>
  <conditionalFormatting sqref="I33">
    <cfRule type="expression" dxfId="173" priority="3" stopIfTrue="1">
      <formula>$H$33="同一抵押权人同一抵押物续贷"</formula>
    </cfRule>
  </conditionalFormatting>
  <conditionalFormatting sqref="C14:C16">
    <cfRule type="cellIs" dxfId="1" priority="2" stopIfTrue="1" operator="equal">
      <formula>30</formula>
    </cfRule>
  </conditionalFormatting>
  <conditionalFormatting sqref="D14:D16">
    <cfRule type="cellIs" dxfId="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9" zoomScale="80" zoomScaleNormal="95" zoomScaleSheetLayoutView="80" workbookViewId="0">
      <selection activeCell="M24" sqref="M24"/>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479</v>
      </c>
      <c r="B1" s="502"/>
      <c r="C1" s="503" t="s">
        <v>480</v>
      </c>
      <c r="D1" s="504" t="s">
        <v>481</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430</v>
      </c>
      <c r="B2" s="507">
        <f>F68</f>
        <v>29643</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1643</v>
      </c>
      <c r="B3" s="509">
        <f>ROUND(B2*10000/'数据-汇总表'!E3,0)</f>
        <v>2315</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483</v>
      </c>
      <c r="B4" s="426">
        <f>IF(B48="单位面积地价",C50,ROUND(B2*10000/'数据-汇总表'!D3,0))</f>
        <v>6932</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462</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484</v>
      </c>
      <c r="B6" s="512"/>
      <c r="C6" s="3394" t="s">
        <v>485</v>
      </c>
      <c r="D6" s="3395"/>
      <c r="E6" s="3394" t="s">
        <v>486</v>
      </c>
      <c r="F6" s="3395"/>
      <c r="G6" s="3394" t="s">
        <v>487</v>
      </c>
      <c r="H6" s="3395"/>
      <c r="I6" s="3394" t="s">
        <v>488</v>
      </c>
      <c r="J6" s="3395"/>
      <c r="K6" s="513" t="s">
        <v>489</v>
      </c>
      <c r="L6" s="2118"/>
      <c r="M6" s="2117"/>
      <c r="N6" s="2117"/>
      <c r="O6" s="2119"/>
      <c r="P6" s="3396" t="s">
        <v>490</v>
      </c>
      <c r="Q6" s="3397"/>
      <c r="R6" s="3382" t="s">
        <v>486</v>
      </c>
      <c r="S6" s="3383"/>
      <c r="T6" s="3382" t="s">
        <v>487</v>
      </c>
      <c r="U6" s="3383"/>
      <c r="V6" s="3402" t="s">
        <v>488</v>
      </c>
      <c r="W6" s="3402"/>
      <c r="X6" s="1553"/>
      <c r="Y6" s="3382" t="s">
        <v>490</v>
      </c>
      <c r="Z6" s="3383"/>
      <c r="AA6" s="3377" t="s">
        <v>486</v>
      </c>
      <c r="AB6" s="3378" t="s">
        <v>487</v>
      </c>
      <c r="AC6" s="3377" t="s">
        <v>488</v>
      </c>
    </row>
    <row r="7" spans="1:30" ht="20.25">
      <c r="A7" s="514"/>
      <c r="B7" s="515"/>
      <c r="C7" s="3405" t="s">
        <v>3063</v>
      </c>
      <c r="D7" s="3406"/>
      <c r="E7" s="3405" t="str">
        <f>[1]土地案例!A2</f>
        <v>益民道以北、金星道以南、八干渠以西</v>
      </c>
      <c r="F7" s="3406"/>
      <c r="G7" s="3405" t="str">
        <f>[1]土地案例!A5</f>
        <v>祥云北道以南,艺术大道以北,经九路以东</v>
      </c>
      <c r="H7" s="3406"/>
      <c r="I7" s="3405" t="str">
        <f>[1]土地案例!A9</f>
        <v>汇源道以北、建设路以西、六干渠以南</v>
      </c>
      <c r="J7" s="3406"/>
      <c r="K7" s="513"/>
      <c r="L7" s="2118"/>
      <c r="M7" s="2117"/>
      <c r="N7" s="2117"/>
      <c r="O7" s="2119"/>
      <c r="P7" s="3398"/>
      <c r="Q7" s="3399"/>
      <c r="R7" s="3384"/>
      <c r="S7" s="3385"/>
      <c r="T7" s="3384"/>
      <c r="U7" s="3385"/>
      <c r="V7" s="3402"/>
      <c r="W7" s="3402"/>
      <c r="X7" s="1553"/>
      <c r="Y7" s="3384"/>
      <c r="Z7" s="3385"/>
      <c r="AA7" s="3378"/>
      <c r="AB7" s="3378"/>
      <c r="AC7" s="3378"/>
    </row>
    <row r="8" spans="1:30" ht="21" thickBot="1">
      <c r="A8" s="514"/>
      <c r="B8" s="515"/>
      <c r="C8" s="3407" t="s">
        <v>2885</v>
      </c>
      <c r="D8" s="3408"/>
      <c r="E8" s="3407" t="s">
        <v>2885</v>
      </c>
      <c r="F8" s="3408"/>
      <c r="G8" s="3403" t="s">
        <v>2885</v>
      </c>
      <c r="H8" s="3404"/>
      <c r="I8" s="3403" t="s">
        <v>2885</v>
      </c>
      <c r="J8" s="3404"/>
      <c r="K8" s="513" t="s">
        <v>491</v>
      </c>
      <c r="L8" s="2118"/>
      <c r="M8" s="2117"/>
      <c r="N8" s="2117"/>
      <c r="O8" s="2119"/>
      <c r="P8" s="3400"/>
      <c r="Q8" s="3401"/>
      <c r="R8" s="3384"/>
      <c r="S8" s="3385"/>
      <c r="T8" s="3386"/>
      <c r="U8" s="3387"/>
      <c r="V8" s="3402"/>
      <c r="W8" s="3402"/>
      <c r="X8" s="1553"/>
      <c r="Y8" s="3386"/>
      <c r="Z8" s="3387"/>
      <c r="AA8" s="3379"/>
      <c r="AB8" s="3379"/>
      <c r="AC8" s="3379"/>
    </row>
    <row r="9" spans="1:30" s="1215" customFormat="1" ht="21" thickBot="1">
      <c r="A9" s="2867"/>
      <c r="B9" s="2874" t="s">
        <v>492</v>
      </c>
      <c r="C9" s="2866">
        <f>'数据-取费表'!B2</f>
        <v>43601</v>
      </c>
      <c r="D9" s="519">
        <v>100</v>
      </c>
      <c r="E9" s="520" t="s">
        <v>2993</v>
      </c>
      <c r="F9" s="521">
        <f>SUMIF(72:72,YEAR(E9)&amp;"-"&amp;INT((MONTH(E9)+2)/3),73:73)</f>
        <v>99.6</v>
      </c>
      <c r="G9" s="522" t="s">
        <v>3000</v>
      </c>
      <c r="H9" s="519">
        <f>SUMIF(72:72,YEAR(G9)&amp;"-"&amp;INT((MONTH(G9)+2)/3),73:73)</f>
        <v>99.4</v>
      </c>
      <c r="I9" s="522" t="s">
        <v>3010</v>
      </c>
      <c r="J9" s="519">
        <f>SUMIF(72:72,YEAR(I9)&amp;"-"&amp;INT((MONTH(I9)+2)/3),73:73)</f>
        <v>98.8</v>
      </c>
      <c r="K9" s="523"/>
      <c r="L9" s="2120"/>
      <c r="M9" s="2117"/>
      <c r="N9" s="2117"/>
      <c r="O9" s="2121"/>
      <c r="P9" s="3380" t="s">
        <v>493</v>
      </c>
      <c r="Q9" s="3389"/>
      <c r="R9" s="1554" t="s">
        <v>8</v>
      </c>
      <c r="S9" s="1555">
        <f t="shared" ref="S9:S17" si="0">F9</f>
        <v>99.6</v>
      </c>
      <c r="T9" s="1554" t="s">
        <v>8</v>
      </c>
      <c r="U9" s="1555">
        <f t="shared" ref="U9:U17" si="1">H9</f>
        <v>99.4</v>
      </c>
      <c r="V9" s="1554" t="s">
        <v>8</v>
      </c>
      <c r="W9" s="1555">
        <f t="shared" ref="W9:W17" si="2">J9</f>
        <v>98.8</v>
      </c>
      <c r="X9" s="1556"/>
      <c r="Y9" s="3380" t="s">
        <v>493</v>
      </c>
      <c r="Z9" s="3381"/>
      <c r="AA9" s="1557">
        <f>D9/F9</f>
        <v>1.0040160642570282</v>
      </c>
      <c r="AB9" s="1557">
        <f>D9/H9</f>
        <v>1.0060362173038229</v>
      </c>
      <c r="AC9" s="1557">
        <f>D9/J9</f>
        <v>1.0121457489878543</v>
      </c>
    </row>
    <row r="10" spans="1:30" s="1215" customFormat="1" ht="21" thickBot="1">
      <c r="A10" s="2868"/>
      <c r="B10" s="2875" t="s">
        <v>494</v>
      </c>
      <c r="C10" s="855" t="s">
        <v>3064</v>
      </c>
      <c r="D10" s="519">
        <v>100</v>
      </c>
      <c r="E10" s="524" t="s">
        <v>3064</v>
      </c>
      <c r="F10" s="521">
        <f>SUMIF(75:75,E10,76:76)-SUMIF(75:75,C10,76:76)+100</f>
        <v>100</v>
      </c>
      <c r="G10" s="524" t="s">
        <v>3064</v>
      </c>
      <c r="H10" s="519">
        <f>SUMIF(75:75,G10,76:76)-SUMIF(75:75,C10,76:76)+100</f>
        <v>100</v>
      </c>
      <c r="I10" s="524" t="s">
        <v>3064</v>
      </c>
      <c r="J10" s="519">
        <f>SUMIF(75:75,I10,76:76)-SUMIF(75:75,C10,76:76)+100</f>
        <v>100</v>
      </c>
      <c r="K10" s="523"/>
      <c r="L10" s="2120"/>
      <c r="M10" s="2117"/>
      <c r="N10" s="2117"/>
      <c r="O10" s="2121"/>
      <c r="P10" s="3380" t="s">
        <v>496</v>
      </c>
      <c r="Q10" s="3381"/>
      <c r="R10" s="1554" t="s">
        <v>8</v>
      </c>
      <c r="S10" s="1555">
        <f t="shared" si="0"/>
        <v>100</v>
      </c>
      <c r="T10" s="1554" t="s">
        <v>8</v>
      </c>
      <c r="U10" s="1555">
        <f t="shared" si="1"/>
        <v>100</v>
      </c>
      <c r="V10" s="1554" t="s">
        <v>8</v>
      </c>
      <c r="W10" s="1555">
        <f t="shared" si="2"/>
        <v>100</v>
      </c>
      <c r="X10" s="1556"/>
      <c r="Y10" s="3380" t="s">
        <v>496</v>
      </c>
      <c r="Z10" s="3381"/>
      <c r="AA10" s="1557">
        <f t="shared" ref="AA10:AA47" si="3">D10/F10</f>
        <v>1</v>
      </c>
      <c r="AB10" s="1557">
        <f t="shared" ref="AB10:AB47" si="4">D10/H10</f>
        <v>1</v>
      </c>
      <c r="AC10" s="1557">
        <f t="shared" ref="AC10:AC47" si="5">D10/J10</f>
        <v>1</v>
      </c>
    </row>
    <row r="11" spans="1:30" s="1215" customFormat="1" ht="20.25">
      <c r="A11" s="2869"/>
      <c r="B11" s="2876" t="s">
        <v>2715</v>
      </c>
      <c r="C11" s="2863" t="s">
        <v>3065</v>
      </c>
      <c r="D11" s="253">
        <v>100</v>
      </c>
      <c r="E11" s="525" t="s">
        <v>3065</v>
      </c>
      <c r="F11" s="253">
        <f>SUMIF(77:77,E11,78:78)-SUMIF(77:77,C11,78:78)+100</f>
        <v>100</v>
      </c>
      <c r="G11" s="525" t="s">
        <v>3065</v>
      </c>
      <c r="H11" s="253">
        <f>SUMIF(77:77,G11,78:78)-SUMIF(77:77,C11,78:78)+100</f>
        <v>100</v>
      </c>
      <c r="I11" s="525" t="s">
        <v>3065</v>
      </c>
      <c r="J11" s="253">
        <f>SUMIF(77:77,I11,78:78)-SUMIF(77:77,C11,78:78)+100</f>
        <v>100</v>
      </c>
      <c r="K11" s="523"/>
      <c r="L11" s="2120"/>
      <c r="M11" s="2117"/>
      <c r="N11" s="2117"/>
      <c r="O11" s="2122"/>
      <c r="P11" s="3388" t="s">
        <v>498</v>
      </c>
      <c r="Q11" s="1146" t="str">
        <f t="shared" ref="Q11:Q17" si="6">B11</f>
        <v>用途</v>
      </c>
      <c r="R11" s="1554" t="s">
        <v>8</v>
      </c>
      <c r="S11" s="1555">
        <f t="shared" si="0"/>
        <v>100</v>
      </c>
      <c r="T11" s="1554" t="s">
        <v>8</v>
      </c>
      <c r="U11" s="1555">
        <f t="shared" si="1"/>
        <v>100</v>
      </c>
      <c r="V11" s="1554" t="s">
        <v>8</v>
      </c>
      <c r="W11" s="1555">
        <f t="shared" si="2"/>
        <v>100</v>
      </c>
      <c r="X11" s="1556"/>
      <c r="Y11" s="3345" t="s">
        <v>499</v>
      </c>
      <c r="Z11" s="1145" t="str">
        <f t="shared" ref="Z11:Z17" si="7">Q11</f>
        <v>用途</v>
      </c>
      <c r="AA11" s="1557">
        <f t="shared" si="3"/>
        <v>1</v>
      </c>
      <c r="AB11" s="1557">
        <f t="shared" si="4"/>
        <v>1</v>
      </c>
      <c r="AC11" s="1557">
        <f t="shared" si="5"/>
        <v>1</v>
      </c>
    </row>
    <row r="12" spans="1:30" s="1333" customFormat="1" ht="27">
      <c r="A12" s="2870"/>
      <c r="B12" s="2875" t="s">
        <v>2716</v>
      </c>
      <c r="C12" s="909"/>
      <c r="D12" s="254">
        <v>100</v>
      </c>
      <c r="E12" s="528" t="s">
        <v>3072</v>
      </c>
      <c r="F12" s="254">
        <f>ROUND(100/'数据-取费表'!G16,0)</f>
        <v>100</v>
      </c>
      <c r="G12" s="529" t="s">
        <v>3072</v>
      </c>
      <c r="H12" s="254">
        <f>ROUND(100/'数据-取费表'!G16,0)</f>
        <v>100</v>
      </c>
      <c r="I12" s="529" t="s">
        <v>3072</v>
      </c>
      <c r="J12" s="254">
        <f>ROUND(100/'数据-取费表'!G16,0)</f>
        <v>100</v>
      </c>
      <c r="K12" s="530"/>
      <c r="L12" s="2123"/>
      <c r="M12" s="2117"/>
      <c r="N12" s="2117"/>
      <c r="O12" s="2124"/>
      <c r="P12" s="3388"/>
      <c r="Q12" s="1146" t="str">
        <f t="shared" si="6"/>
        <v>土地使用年限（年）</v>
      </c>
      <c r="R12" s="1554" t="s">
        <v>8</v>
      </c>
      <c r="S12" s="1555">
        <f t="shared" si="0"/>
        <v>100</v>
      </c>
      <c r="T12" s="1554" t="s">
        <v>8</v>
      </c>
      <c r="U12" s="1555">
        <f t="shared" si="1"/>
        <v>100</v>
      </c>
      <c r="V12" s="1554" t="s">
        <v>8</v>
      </c>
      <c r="W12" s="1555">
        <f t="shared" si="2"/>
        <v>100</v>
      </c>
      <c r="X12" s="1556"/>
      <c r="Y12" s="3345"/>
      <c r="Z12" s="1145" t="str">
        <f t="shared" si="7"/>
        <v>土地使用年限（年）</v>
      </c>
      <c r="AA12" s="1557">
        <f t="shared" si="3"/>
        <v>1</v>
      </c>
      <c r="AB12" s="1557">
        <f t="shared" si="4"/>
        <v>1</v>
      </c>
      <c r="AC12" s="1557">
        <f t="shared" si="5"/>
        <v>1</v>
      </c>
    </row>
    <row r="13" spans="1:30" ht="20.25">
      <c r="A13" s="2871"/>
      <c r="B13" s="2875" t="s">
        <v>2717</v>
      </c>
      <c r="C13" s="533">
        <f>'数据-汇总表'!I4</f>
        <v>2</v>
      </c>
      <c r="D13" s="254">
        <v>100</v>
      </c>
      <c r="E13" s="532">
        <v>2</v>
      </c>
      <c r="F13" s="254">
        <f>LOOKUP(E13,82:82,83:83)-LOOKUP(C13,82:82,83:83)+100</f>
        <v>100</v>
      </c>
      <c r="G13" s="533">
        <v>2</v>
      </c>
      <c r="H13" s="254">
        <f>LOOKUP(G13,82:82,83:83)-LOOKUP(C13,82:82,83:83)+100</f>
        <v>100</v>
      </c>
      <c r="I13" s="532">
        <v>1.8</v>
      </c>
      <c r="J13" s="254">
        <f>LOOKUP(I13,82:82,83:83)-LOOKUP(C13,82:82,83:83)+100</f>
        <v>101</v>
      </c>
      <c r="K13" s="534">
        <v>1</v>
      </c>
      <c r="L13" s="2125"/>
      <c r="M13" s="2117"/>
      <c r="N13" s="2117"/>
      <c r="O13" s="2126"/>
      <c r="P13" s="3388"/>
      <c r="Q13" s="1146" t="str">
        <f t="shared" si="6"/>
        <v>容积率</v>
      </c>
      <c r="R13" s="1554" t="s">
        <v>8</v>
      </c>
      <c r="S13" s="1555">
        <f t="shared" si="0"/>
        <v>100</v>
      </c>
      <c r="T13" s="1554" t="s">
        <v>8</v>
      </c>
      <c r="U13" s="1555">
        <f t="shared" si="1"/>
        <v>100</v>
      </c>
      <c r="V13" s="1554" t="s">
        <v>8</v>
      </c>
      <c r="W13" s="1555">
        <f t="shared" si="2"/>
        <v>101</v>
      </c>
      <c r="X13" s="1556"/>
      <c r="Y13" s="3345"/>
      <c r="Z13" s="1145" t="str">
        <f t="shared" si="7"/>
        <v>容积率</v>
      </c>
      <c r="AA13" s="1557">
        <f t="shared" si="3"/>
        <v>1</v>
      </c>
      <c r="AB13" s="1557">
        <f t="shared" si="4"/>
        <v>1</v>
      </c>
      <c r="AC13" s="1557">
        <f t="shared" si="5"/>
        <v>0.99009900990099009</v>
      </c>
    </row>
    <row r="14" spans="1:30" s="1215" customFormat="1" ht="20.25">
      <c r="A14" s="2868"/>
      <c r="B14" s="2877" t="s">
        <v>2718</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88"/>
      <c r="Q14" s="1146" t="str">
        <f t="shared" si="6"/>
        <v>配建</v>
      </c>
      <c r="R14" s="1554" t="s">
        <v>8</v>
      </c>
      <c r="S14" s="1555">
        <f t="shared" si="0"/>
        <v>100</v>
      </c>
      <c r="T14" s="1554" t="s">
        <v>8</v>
      </c>
      <c r="U14" s="1555">
        <f t="shared" si="1"/>
        <v>100</v>
      </c>
      <c r="V14" s="1554" t="s">
        <v>8</v>
      </c>
      <c r="W14" s="1555">
        <f t="shared" si="2"/>
        <v>100</v>
      </c>
      <c r="X14" s="1556"/>
      <c r="Y14" s="3345"/>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88"/>
      <c r="Q15" s="1146">
        <f t="shared" si="6"/>
        <v>0</v>
      </c>
      <c r="R15" s="1554" t="s">
        <v>8</v>
      </c>
      <c r="S15" s="1555">
        <f t="shared" si="0"/>
        <v>100</v>
      </c>
      <c r="T15" s="1554" t="s">
        <v>8</v>
      </c>
      <c r="U15" s="1555">
        <f t="shared" si="1"/>
        <v>100</v>
      </c>
      <c r="V15" s="1554" t="s">
        <v>8</v>
      </c>
      <c r="W15" s="1555">
        <f t="shared" si="2"/>
        <v>100</v>
      </c>
      <c r="X15" s="1556"/>
      <c r="Y15" s="3345"/>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88"/>
      <c r="Q16" s="1146">
        <f t="shared" si="6"/>
        <v>0</v>
      </c>
      <c r="R16" s="1554" t="s">
        <v>8</v>
      </c>
      <c r="S16" s="1555">
        <f t="shared" si="0"/>
        <v>100</v>
      </c>
      <c r="T16" s="1554" t="s">
        <v>8</v>
      </c>
      <c r="U16" s="1555">
        <f t="shared" si="1"/>
        <v>100</v>
      </c>
      <c r="V16" s="1554" t="s">
        <v>8</v>
      </c>
      <c r="W16" s="1555">
        <f t="shared" si="2"/>
        <v>100</v>
      </c>
      <c r="X16" s="1556"/>
      <c r="Y16" s="3345"/>
      <c r="Z16" s="1145">
        <f t="shared" si="7"/>
        <v>0</v>
      </c>
      <c r="AA16" s="1557">
        <f>D16/F16</f>
        <v>1</v>
      </c>
      <c r="AB16" s="1557">
        <f>D16/H16</f>
        <v>1</v>
      </c>
      <c r="AC16" s="1557">
        <f>D16/J16</f>
        <v>1</v>
      </c>
    </row>
    <row r="17" spans="1:29" ht="99.75">
      <c r="A17" s="2865" t="s">
        <v>2713</v>
      </c>
      <c r="B17" s="577" t="s">
        <v>258</v>
      </c>
      <c r="C17" s="547" t="str">
        <f>估价对象房地状况!C15</f>
        <v>估价对象周边居住用地比例、居住小区规模和社区发展完善程度，综合评价居住社区成熟度一般</v>
      </c>
      <c r="D17" s="550">
        <v>100</v>
      </c>
      <c r="E17" s="551" t="s">
        <v>3073</v>
      </c>
      <c r="F17" s="548">
        <f>SUMIF(90:90,E18,91:91)-SUMIF(90:90,C18,91:91)+100</f>
        <v>102</v>
      </c>
      <c r="G17" s="549" t="s">
        <v>3076</v>
      </c>
      <c r="H17" s="548">
        <f>SUMIF(90:90,G18,91:91)-SUMIF(90:90,C18,91:91)+100</f>
        <v>102</v>
      </c>
      <c r="I17" s="551" t="s">
        <v>3079</v>
      </c>
      <c r="J17" s="548">
        <f>SUMIF(90:90,I18,91:91)-SUMIF(90:90,C18,91:91)+100</f>
        <v>102</v>
      </c>
      <c r="K17" s="534">
        <v>2</v>
      </c>
      <c r="L17" s="2127"/>
      <c r="M17" s="2117"/>
      <c r="N17" s="2117"/>
      <c r="O17" s="2126"/>
      <c r="P17" s="3390" t="s">
        <v>503</v>
      </c>
      <c r="Q17" s="1558" t="str">
        <f t="shared" si="6"/>
        <v>居住社区成熟度</v>
      </c>
      <c r="R17" s="1559" t="s">
        <v>8</v>
      </c>
      <c r="S17" s="1560">
        <f t="shared" si="0"/>
        <v>102</v>
      </c>
      <c r="T17" s="1559" t="s">
        <v>8</v>
      </c>
      <c r="U17" s="1560">
        <f t="shared" si="1"/>
        <v>102</v>
      </c>
      <c r="V17" s="1559" t="s">
        <v>8</v>
      </c>
      <c r="W17" s="1560">
        <f t="shared" si="2"/>
        <v>102</v>
      </c>
      <c r="X17" s="1553"/>
      <c r="Y17" s="3390" t="s">
        <v>503</v>
      </c>
      <c r="Z17" s="1561" t="str">
        <f t="shared" si="7"/>
        <v>居住社区成熟度</v>
      </c>
      <c r="AA17" s="1562">
        <f t="shared" si="3"/>
        <v>0.98039215686274506</v>
      </c>
      <c r="AB17" s="1562">
        <f t="shared" si="4"/>
        <v>0.98039215686274506</v>
      </c>
      <c r="AC17" s="1562">
        <f t="shared" si="5"/>
        <v>0.98039215686274506</v>
      </c>
    </row>
    <row r="18" spans="1:29" ht="20.25">
      <c r="A18" s="531"/>
      <c r="B18" s="552"/>
      <c r="C18" s="553" t="s">
        <v>3066</v>
      </c>
      <c r="D18" s="556"/>
      <c r="E18" s="557" t="s">
        <v>3067</v>
      </c>
      <c r="F18" s="554"/>
      <c r="G18" s="555" t="s">
        <v>3067</v>
      </c>
      <c r="H18" s="558"/>
      <c r="I18" s="557" t="s">
        <v>3067</v>
      </c>
      <c r="J18" s="554"/>
      <c r="K18" s="530"/>
      <c r="L18" s="2127"/>
      <c r="M18" s="2117"/>
      <c r="N18" s="2117"/>
      <c r="O18" s="2126"/>
      <c r="P18" s="3391"/>
      <c r="Q18" s="1558"/>
      <c r="R18" s="1559"/>
      <c r="S18" s="1560"/>
      <c r="T18" s="1559"/>
      <c r="U18" s="1560"/>
      <c r="V18" s="1559"/>
      <c r="W18" s="1560"/>
      <c r="X18" s="1553"/>
      <c r="Y18" s="3391"/>
      <c r="Z18" s="1561"/>
      <c r="AA18" s="1562">
        <v>1</v>
      </c>
      <c r="AB18" s="1562">
        <v>1</v>
      </c>
      <c r="AC18" s="1562">
        <v>1</v>
      </c>
    </row>
    <row r="19" spans="1:29" ht="20.25">
      <c r="A19" s="531"/>
      <c r="B19" s="559" t="s">
        <v>504</v>
      </c>
      <c r="C19" s="560">
        <f>估价对象房地状况!C16</f>
        <v>0</v>
      </c>
      <c r="D19" s="562">
        <v>100</v>
      </c>
      <c r="E19" s="563"/>
      <c r="F19" s="558">
        <f>SUMIF(92:92,E20,93:93)-SUMIF(92:92,C20,93:93)+100</f>
        <v>100</v>
      </c>
      <c r="G19" s="561"/>
      <c r="H19" s="564">
        <f>SUMIF(92:92,G20,93:93)-SUMIF(92:92,C20,93:93)+100</f>
        <v>100</v>
      </c>
      <c r="I19" s="563"/>
      <c r="J19" s="564">
        <f>SUMIF(92:92,I20,93:93)-SUMIF(92:92,C20,93:93)+100</f>
        <v>100</v>
      </c>
      <c r="K19" s="534">
        <v>1</v>
      </c>
      <c r="L19" s="2127"/>
      <c r="M19" s="2117"/>
      <c r="N19" s="2117"/>
      <c r="O19" s="2126"/>
      <c r="P19" s="3391"/>
      <c r="Q19" s="1558" t="str">
        <f>B19</f>
        <v>商业繁华度</v>
      </c>
      <c r="R19" s="1559" t="s">
        <v>8</v>
      </c>
      <c r="S19" s="1560">
        <f>F19</f>
        <v>100</v>
      </c>
      <c r="T19" s="1559" t="s">
        <v>8</v>
      </c>
      <c r="U19" s="1560">
        <f>H19</f>
        <v>100</v>
      </c>
      <c r="V19" s="1559" t="s">
        <v>8</v>
      </c>
      <c r="W19" s="1560">
        <f>J19</f>
        <v>100</v>
      </c>
      <c r="X19" s="1553"/>
      <c r="Y19" s="3391"/>
      <c r="Z19" s="1561" t="str">
        <f>Q19</f>
        <v>商业繁华度</v>
      </c>
      <c r="AA19" s="1562">
        <f t="shared" si="3"/>
        <v>1</v>
      </c>
      <c r="AB19" s="1562">
        <f t="shared" si="4"/>
        <v>1</v>
      </c>
      <c r="AC19" s="1562">
        <f t="shared" si="5"/>
        <v>1</v>
      </c>
    </row>
    <row r="20" spans="1:29" ht="20.25">
      <c r="A20" s="531"/>
      <c r="B20" s="565"/>
      <c r="C20" s="566" t="s">
        <v>3087</v>
      </c>
      <c r="D20" s="562"/>
      <c r="E20" s="566" t="s">
        <v>3087</v>
      </c>
      <c r="F20" s="558"/>
      <c r="G20" s="566" t="s">
        <v>3087</v>
      </c>
      <c r="H20" s="554"/>
      <c r="I20" s="566" t="s">
        <v>3087</v>
      </c>
      <c r="J20" s="554"/>
      <c r="K20" s="530"/>
      <c r="L20" s="2127"/>
      <c r="M20" s="2117"/>
      <c r="N20" s="2117"/>
      <c r="O20" s="2126"/>
      <c r="P20" s="3391"/>
      <c r="Q20" s="1558"/>
      <c r="R20" s="1559"/>
      <c r="S20" s="1560"/>
      <c r="T20" s="1559"/>
      <c r="U20" s="1560"/>
      <c r="V20" s="1559"/>
      <c r="W20" s="1560"/>
      <c r="X20" s="1553"/>
      <c r="Y20" s="3391"/>
      <c r="Z20" s="1561"/>
      <c r="AA20" s="1562">
        <v>1</v>
      </c>
      <c r="AB20" s="1562">
        <v>1</v>
      </c>
      <c r="AC20" s="1562">
        <v>1</v>
      </c>
    </row>
    <row r="21" spans="1:29" ht="20.25">
      <c r="A21" s="531"/>
      <c r="B21" s="559" t="s">
        <v>505</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v>1</v>
      </c>
      <c r="L21" s="2127"/>
      <c r="M21" s="2117"/>
      <c r="N21" s="2117"/>
      <c r="O21" s="2126"/>
      <c r="P21" s="3391"/>
      <c r="Q21" s="1558" t="str">
        <f>B21</f>
        <v>办公集聚程度</v>
      </c>
      <c r="R21" s="1559" t="s">
        <v>8</v>
      </c>
      <c r="S21" s="1560">
        <f>F21</f>
        <v>100</v>
      </c>
      <c r="T21" s="1559" t="s">
        <v>8</v>
      </c>
      <c r="U21" s="1560">
        <f>H21</f>
        <v>100</v>
      </c>
      <c r="V21" s="1559" t="s">
        <v>8</v>
      </c>
      <c r="W21" s="1560">
        <f>J21</f>
        <v>100</v>
      </c>
      <c r="X21" s="1553"/>
      <c r="Y21" s="3391"/>
      <c r="Z21" s="1561" t="str">
        <f>Q21</f>
        <v>办公集聚程度</v>
      </c>
      <c r="AA21" s="1562">
        <f t="shared" si="3"/>
        <v>1</v>
      </c>
      <c r="AB21" s="1562">
        <f t="shared" si="4"/>
        <v>1</v>
      </c>
      <c r="AC21" s="1562">
        <f t="shared" si="5"/>
        <v>1</v>
      </c>
    </row>
    <row r="22" spans="1:29" ht="20.25">
      <c r="A22" s="531"/>
      <c r="B22" s="565"/>
      <c r="C22" s="553" t="s">
        <v>3088</v>
      </c>
      <c r="D22" s="556"/>
      <c r="E22" s="553" t="s">
        <v>3088</v>
      </c>
      <c r="F22" s="554"/>
      <c r="G22" s="553" t="s">
        <v>3088</v>
      </c>
      <c r="H22" s="554"/>
      <c r="I22" s="553" t="s">
        <v>3088</v>
      </c>
      <c r="J22" s="554"/>
      <c r="K22" s="530"/>
      <c r="L22" s="2127"/>
      <c r="M22" s="2117"/>
      <c r="N22" s="2117"/>
      <c r="O22" s="2126"/>
      <c r="P22" s="3391"/>
      <c r="Q22" s="1558"/>
      <c r="R22" s="1559"/>
      <c r="S22" s="1560"/>
      <c r="T22" s="1559"/>
      <c r="U22" s="1560"/>
      <c r="V22" s="1559"/>
      <c r="W22" s="1560"/>
      <c r="X22" s="1553"/>
      <c r="Y22" s="3391"/>
      <c r="Z22" s="1561"/>
      <c r="AA22" s="1562">
        <v>1</v>
      </c>
      <c r="AB22" s="1562">
        <v>1</v>
      </c>
      <c r="AC22" s="1562">
        <v>1</v>
      </c>
    </row>
    <row r="23" spans="1:29" ht="85.5">
      <c r="A23" s="531"/>
      <c r="B23" s="559" t="s">
        <v>506</v>
      </c>
      <c r="C23" s="572" t="str">
        <f>估价对象房地状况!C18</f>
        <v>估价对象周边道路状况、公共交通通达情况、停车便捷程度，综合评价交通便捷度较好</v>
      </c>
      <c r="D23" s="562">
        <v>100</v>
      </c>
      <c r="E23" s="563" t="s">
        <v>3074</v>
      </c>
      <c r="F23" s="564">
        <f>SUMIF(96:96,E24,97:97)-SUMIF(96:96,C24,97:97)+100</f>
        <v>100</v>
      </c>
      <c r="G23" s="561" t="s">
        <v>3077</v>
      </c>
      <c r="H23" s="558">
        <f>SUMIF(96:96,G24,97:97)-SUMIF(96:96,C24,97:97)+100</f>
        <v>100</v>
      </c>
      <c r="I23" s="563" t="s">
        <v>3080</v>
      </c>
      <c r="J23" s="558">
        <f>SUMIF(96:96,I24,97:97)-SUMIF(96:96,C24,97:97)+100</f>
        <v>100</v>
      </c>
      <c r="K23" s="534">
        <v>1</v>
      </c>
      <c r="L23" s="2127"/>
      <c r="M23" s="2117"/>
      <c r="N23" s="2117"/>
      <c r="O23" s="2126"/>
      <c r="P23" s="3391"/>
      <c r="Q23" s="1558" t="str">
        <f>B23</f>
        <v>交通便捷度</v>
      </c>
      <c r="R23" s="1559" t="s">
        <v>8</v>
      </c>
      <c r="S23" s="1560">
        <f>F23</f>
        <v>100</v>
      </c>
      <c r="T23" s="1559" t="s">
        <v>8</v>
      </c>
      <c r="U23" s="1560">
        <f>H23</f>
        <v>100</v>
      </c>
      <c r="V23" s="1559" t="s">
        <v>8</v>
      </c>
      <c r="W23" s="1560">
        <f>J23</f>
        <v>100</v>
      </c>
      <c r="X23" s="1553"/>
      <c r="Y23" s="3391"/>
      <c r="Z23" s="1561" t="str">
        <f>Q23</f>
        <v>交通便捷度</v>
      </c>
      <c r="AA23" s="1562">
        <f t="shared" si="3"/>
        <v>1</v>
      </c>
      <c r="AB23" s="1562">
        <f t="shared" si="4"/>
        <v>1</v>
      </c>
      <c r="AC23" s="1562">
        <f t="shared" si="5"/>
        <v>1</v>
      </c>
    </row>
    <row r="24" spans="1:29" ht="20.25">
      <c r="A24" s="531"/>
      <c r="B24" s="577"/>
      <c r="C24" s="553" t="s">
        <v>3067</v>
      </c>
      <c r="D24" s="556"/>
      <c r="E24" s="557" t="s">
        <v>3067</v>
      </c>
      <c r="F24" s="554"/>
      <c r="G24" s="555" t="s">
        <v>3067</v>
      </c>
      <c r="H24" s="554"/>
      <c r="I24" s="557" t="s">
        <v>3067</v>
      </c>
      <c r="J24" s="554"/>
      <c r="K24" s="530"/>
      <c r="L24" s="2127"/>
      <c r="M24" s="2117"/>
      <c r="N24" s="2117"/>
      <c r="O24" s="2126"/>
      <c r="P24" s="3391"/>
      <c r="Q24" s="1558"/>
      <c r="R24" s="1559"/>
      <c r="S24" s="1560"/>
      <c r="T24" s="1559"/>
      <c r="U24" s="1560"/>
      <c r="V24" s="1559"/>
      <c r="W24" s="1560"/>
      <c r="X24" s="1553"/>
      <c r="Y24" s="3391"/>
      <c r="Z24" s="1561"/>
      <c r="AA24" s="1562">
        <v>1</v>
      </c>
      <c r="AB24" s="1562">
        <v>1</v>
      </c>
      <c r="AC24" s="1562">
        <v>1</v>
      </c>
    </row>
    <row r="25" spans="1:29" ht="27">
      <c r="A25" s="514"/>
      <c r="B25" s="258" t="s">
        <v>507</v>
      </c>
      <c r="C25" s="572" t="str">
        <f>估价对象房地状况!C19</f>
        <v>较一致</v>
      </c>
      <c r="D25" s="562">
        <v>100</v>
      </c>
      <c r="E25" s="563"/>
      <c r="F25" s="564">
        <f>SUMIF(98:98,E26,99:99)-SUMIF(98:98,C26,99:99)+100</f>
        <v>100</v>
      </c>
      <c r="G25" s="561"/>
      <c r="H25" s="558">
        <f>SUMIF(98:98,G26,99:99)-SUMIF(98:98,C26,99:99)+100</f>
        <v>100</v>
      </c>
      <c r="I25" s="563"/>
      <c r="J25" s="558">
        <f>SUMIF(98:98,I26,99:99)-SUMIF(98:98,C26,99:99)+100</f>
        <v>100</v>
      </c>
      <c r="K25" s="534">
        <v>1</v>
      </c>
      <c r="L25" s="2127"/>
      <c r="M25" s="2117"/>
      <c r="N25" s="2117"/>
      <c r="O25" s="2126"/>
      <c r="P25" s="3391"/>
      <c r="Q25" s="1558" t="str">
        <f t="shared" ref="Q25:Q39" si="8">B25</f>
        <v>区域土地利用方向</v>
      </c>
      <c r="R25" s="1559" t="s">
        <v>8</v>
      </c>
      <c r="S25" s="1560">
        <f>F25</f>
        <v>100</v>
      </c>
      <c r="T25" s="1559" t="s">
        <v>8</v>
      </c>
      <c r="U25" s="1560">
        <f>H25</f>
        <v>100</v>
      </c>
      <c r="V25" s="1559" t="s">
        <v>8</v>
      </c>
      <c r="W25" s="1560">
        <f>J25</f>
        <v>100</v>
      </c>
      <c r="X25" s="1553"/>
      <c r="Y25" s="3391"/>
      <c r="Z25" s="1561" t="str">
        <f>Q25</f>
        <v>区域土地利用方向</v>
      </c>
      <c r="AA25" s="1562">
        <f t="shared" si="3"/>
        <v>1</v>
      </c>
      <c r="AB25" s="1562">
        <f t="shared" si="4"/>
        <v>1</v>
      </c>
      <c r="AC25" s="1562">
        <f t="shared" si="5"/>
        <v>1</v>
      </c>
    </row>
    <row r="26" spans="1:29" ht="20.25">
      <c r="A26" s="514"/>
      <c r="B26" s="1006"/>
      <c r="C26" s="553" t="s">
        <v>3067</v>
      </c>
      <c r="D26" s="556"/>
      <c r="E26" s="557" t="s">
        <v>3067</v>
      </c>
      <c r="F26" s="554"/>
      <c r="G26" s="555" t="s">
        <v>3067</v>
      </c>
      <c r="H26" s="554"/>
      <c r="I26" s="557" t="s">
        <v>3067</v>
      </c>
      <c r="J26" s="554"/>
      <c r="K26" s="530"/>
      <c r="L26" s="2127"/>
      <c r="M26" s="2117"/>
      <c r="N26" s="2117"/>
      <c r="O26" s="2126"/>
      <c r="P26" s="3391"/>
      <c r="Q26" s="1558"/>
      <c r="R26" s="1559"/>
      <c r="S26" s="1560"/>
      <c r="T26" s="1559"/>
      <c r="U26" s="1560"/>
      <c r="V26" s="1559"/>
      <c r="W26" s="1560"/>
      <c r="X26" s="1553"/>
      <c r="Y26" s="3391"/>
      <c r="Z26" s="1561"/>
      <c r="AA26" s="1562"/>
      <c r="AB26" s="1562"/>
      <c r="AC26" s="1562"/>
    </row>
    <row r="27" spans="1:29" ht="57">
      <c r="A27" s="514"/>
      <c r="B27" s="577" t="s">
        <v>508</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1</v>
      </c>
      <c r="L27" s="2127"/>
      <c r="M27" s="2117"/>
      <c r="N27" s="2117"/>
      <c r="O27" s="2126"/>
      <c r="P27" s="3391"/>
      <c r="Q27" s="1558" t="str">
        <f t="shared" si="8"/>
        <v>自然及人文环境状况</v>
      </c>
      <c r="R27" s="1559" t="s">
        <v>8</v>
      </c>
      <c r="S27" s="1560">
        <f>F27</f>
        <v>100</v>
      </c>
      <c r="T27" s="1559" t="s">
        <v>8</v>
      </c>
      <c r="U27" s="1560">
        <f>H27</f>
        <v>100</v>
      </c>
      <c r="V27" s="1559" t="s">
        <v>8</v>
      </c>
      <c r="W27" s="1560">
        <f>J27</f>
        <v>100</v>
      </c>
      <c r="X27" s="1553"/>
      <c r="Y27" s="3391"/>
      <c r="Z27" s="1561" t="str">
        <f>Q27</f>
        <v>自然及人文环境状况</v>
      </c>
      <c r="AA27" s="1562">
        <f t="shared" si="3"/>
        <v>1</v>
      </c>
      <c r="AB27" s="1562">
        <f t="shared" si="4"/>
        <v>1</v>
      </c>
      <c r="AC27" s="1562">
        <f t="shared" si="5"/>
        <v>1</v>
      </c>
    </row>
    <row r="28" spans="1:29" ht="20.25">
      <c r="A28" s="514"/>
      <c r="B28" s="565"/>
      <c r="C28" s="553" t="s">
        <v>3066</v>
      </c>
      <c r="D28" s="556"/>
      <c r="E28" s="575" t="s">
        <v>3066</v>
      </c>
      <c r="F28" s="554"/>
      <c r="G28" s="553" t="s">
        <v>3066</v>
      </c>
      <c r="H28" s="554"/>
      <c r="I28" s="575" t="s">
        <v>3066</v>
      </c>
      <c r="J28" s="554"/>
      <c r="K28" s="530"/>
      <c r="L28" s="2127"/>
      <c r="M28" s="2117"/>
      <c r="N28" s="2117"/>
      <c r="O28" s="2126"/>
      <c r="P28" s="3391"/>
      <c r="Q28" s="1558"/>
      <c r="R28" s="1559"/>
      <c r="S28" s="1560"/>
      <c r="T28" s="1559"/>
      <c r="U28" s="1560"/>
      <c r="V28" s="1559"/>
      <c r="W28" s="1560"/>
      <c r="X28" s="1553"/>
      <c r="Y28" s="3391"/>
      <c r="Z28" s="1561"/>
      <c r="AA28" s="1562">
        <v>1</v>
      </c>
      <c r="AB28" s="1562">
        <v>1</v>
      </c>
      <c r="AC28" s="1562">
        <v>1</v>
      </c>
    </row>
    <row r="29" spans="1:29" s="1215" customFormat="1" ht="42.75">
      <c r="A29" s="576"/>
      <c r="B29" s="2555" t="s">
        <v>2507</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20"/>
      <c r="M29" s="2117"/>
      <c r="N29" s="2117"/>
      <c r="O29" s="2122"/>
      <c r="P29" s="3391"/>
      <c r="Q29" s="1146" t="str">
        <f t="shared" si="8"/>
        <v>公共配套设施</v>
      </c>
      <c r="R29" s="1554" t="s">
        <v>8</v>
      </c>
      <c r="S29" s="1555">
        <f>F29</f>
        <v>100</v>
      </c>
      <c r="T29" s="1554" t="s">
        <v>8</v>
      </c>
      <c r="U29" s="1555">
        <f>H29</f>
        <v>100</v>
      </c>
      <c r="V29" s="1554" t="s">
        <v>8</v>
      </c>
      <c r="W29" s="1555">
        <f>J29</f>
        <v>100</v>
      </c>
      <c r="X29" s="1556"/>
      <c r="Y29" s="3391"/>
      <c r="Z29" s="1145" t="str">
        <f>Q29</f>
        <v>公共配套设施</v>
      </c>
      <c r="AA29" s="1562">
        <f>D29/F29</f>
        <v>1</v>
      </c>
      <c r="AB29" s="1562">
        <f>D29/H29</f>
        <v>1</v>
      </c>
      <c r="AC29" s="1562">
        <f>D29/J29</f>
        <v>1</v>
      </c>
    </row>
    <row r="30" spans="1:29" s="1215" customFormat="1" ht="20.25">
      <c r="A30" s="576"/>
      <c r="B30" s="565"/>
      <c r="C30" s="578" t="s">
        <v>3067</v>
      </c>
      <c r="D30" s="556"/>
      <c r="E30" s="575" t="s">
        <v>3067</v>
      </c>
      <c r="F30" s="554"/>
      <c r="G30" s="553" t="s">
        <v>3067</v>
      </c>
      <c r="H30" s="554"/>
      <c r="I30" s="575" t="s">
        <v>3067</v>
      </c>
      <c r="J30" s="554"/>
      <c r="K30" s="530"/>
      <c r="L30" s="2120"/>
      <c r="M30" s="2117"/>
      <c r="N30" s="2117"/>
      <c r="O30" s="2122"/>
      <c r="P30" s="3391"/>
      <c r="Q30" s="1146"/>
      <c r="R30" s="1554"/>
      <c r="S30" s="1555"/>
      <c r="T30" s="1554"/>
      <c r="U30" s="1555"/>
      <c r="V30" s="1554"/>
      <c r="W30" s="1555"/>
      <c r="X30" s="1556"/>
      <c r="Y30" s="3391"/>
      <c r="Z30" s="1145"/>
      <c r="AA30" s="1562">
        <v>1</v>
      </c>
      <c r="AB30" s="1562">
        <v>1</v>
      </c>
      <c r="AC30" s="1562">
        <v>1</v>
      </c>
    </row>
    <row r="31" spans="1:29" s="1215" customFormat="1" ht="28.5">
      <c r="A31" s="576"/>
      <c r="B31" s="2555" t="s">
        <v>2508</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391"/>
      <c r="Q31" s="2542" t="str">
        <f t="shared" ref="Q31" si="9">B31</f>
        <v>基础设施水平</v>
      </c>
      <c r="R31" s="1554" t="s">
        <v>8</v>
      </c>
      <c r="S31" s="1555">
        <f>F31</f>
        <v>100</v>
      </c>
      <c r="T31" s="1554" t="s">
        <v>8</v>
      </c>
      <c r="U31" s="1555">
        <f>H31</f>
        <v>100</v>
      </c>
      <c r="V31" s="1554" t="s">
        <v>8</v>
      </c>
      <c r="W31" s="1555">
        <f>J31</f>
        <v>100</v>
      </c>
      <c r="X31" s="1556"/>
      <c r="Y31" s="3391"/>
      <c r="Z31" s="2539" t="str">
        <f>Q31</f>
        <v>基础设施水平</v>
      </c>
      <c r="AA31" s="1562">
        <f>D31/F31</f>
        <v>1</v>
      </c>
      <c r="AB31" s="1562">
        <f>D31/H31</f>
        <v>1</v>
      </c>
      <c r="AC31" s="1562">
        <f>D31/J31</f>
        <v>1</v>
      </c>
    </row>
    <row r="32" spans="1:29" s="1215" customFormat="1" ht="20.25">
      <c r="A32" s="576"/>
      <c r="B32" s="565"/>
      <c r="C32" s="578" t="s">
        <v>3068</v>
      </c>
      <c r="D32" s="556"/>
      <c r="E32" s="2556" t="s">
        <v>3068</v>
      </c>
      <c r="F32" s="554"/>
      <c r="G32" s="578" t="s">
        <v>3068</v>
      </c>
      <c r="H32" s="554"/>
      <c r="I32" s="578" t="s">
        <v>3068</v>
      </c>
      <c r="J32" s="554"/>
      <c r="K32" s="530"/>
      <c r="L32" s="2120"/>
      <c r="M32" s="2117"/>
      <c r="N32" s="2117"/>
      <c r="O32" s="2122"/>
      <c r="P32" s="3391"/>
      <c r="Q32" s="2542"/>
      <c r="R32" s="1554"/>
      <c r="S32" s="1555"/>
      <c r="T32" s="1554"/>
      <c r="U32" s="1555"/>
      <c r="V32" s="1554"/>
      <c r="W32" s="1555"/>
      <c r="X32" s="1556"/>
      <c r="Y32" s="3391"/>
      <c r="Z32" s="2539"/>
      <c r="AA32" s="1562">
        <v>1</v>
      </c>
      <c r="AB32" s="1562">
        <v>1</v>
      </c>
      <c r="AC32" s="1562">
        <v>1</v>
      </c>
    </row>
    <row r="33" spans="1:29" ht="20.25">
      <c r="A33" s="531"/>
      <c r="B33" s="565" t="s">
        <v>510</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v>1</v>
      </c>
      <c r="L33" s="2127"/>
      <c r="M33" s="2117"/>
      <c r="N33" s="2117"/>
      <c r="O33" s="2126"/>
      <c r="P33" s="3391"/>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1"/>
      <c r="Z33" s="1561" t="str">
        <f t="shared" ref="Z33:Z47" si="13">Q33</f>
        <v>临街状况</v>
      </c>
      <c r="AA33" s="1562">
        <f t="shared" si="3"/>
        <v>1</v>
      </c>
      <c r="AB33" s="1562">
        <f t="shared" si="4"/>
        <v>1</v>
      </c>
      <c r="AC33" s="1562">
        <f t="shared" si="5"/>
        <v>1</v>
      </c>
    </row>
    <row r="34" spans="1:29" ht="27">
      <c r="A34" s="531"/>
      <c r="B34" s="577" t="s">
        <v>511</v>
      </c>
      <c r="C34" s="561" t="s">
        <v>3069</v>
      </c>
      <c r="D34" s="562">
        <v>100</v>
      </c>
      <c r="E34" s="563" t="s">
        <v>3075</v>
      </c>
      <c r="F34" s="558">
        <f>SUMIF(108:108,E35,109:109)-SUMIF(108:108,C35,109:109)+100</f>
        <v>100</v>
      </c>
      <c r="G34" s="561" t="s">
        <v>3078</v>
      </c>
      <c r="H34" s="558">
        <f>SUMIF(108:108,G35,109:109)-SUMIF(108:108,C35,109:109)+100</f>
        <v>100</v>
      </c>
      <c r="I34" s="563" t="s">
        <v>3081</v>
      </c>
      <c r="J34" s="558">
        <f>SUMIF(108:108,I35,109:109)-SUMIF(108:108,C35,109:109)+100</f>
        <v>100</v>
      </c>
      <c r="K34" s="534">
        <v>1</v>
      </c>
      <c r="L34" s="2127"/>
      <c r="M34" s="2117"/>
      <c r="N34" s="2117"/>
      <c r="O34" s="2126"/>
      <c r="P34" s="3391"/>
      <c r="Q34" s="1558" t="str">
        <f t="shared" si="8"/>
        <v>毗邻道路的类型与等级</v>
      </c>
      <c r="R34" s="1559" t="s">
        <v>8</v>
      </c>
      <c r="S34" s="1560">
        <f t="shared" si="10"/>
        <v>100</v>
      </c>
      <c r="T34" s="1559" t="s">
        <v>8</v>
      </c>
      <c r="U34" s="1560">
        <f t="shared" si="11"/>
        <v>100</v>
      </c>
      <c r="V34" s="1559" t="s">
        <v>8</v>
      </c>
      <c r="W34" s="1560">
        <f t="shared" si="12"/>
        <v>100</v>
      </c>
      <c r="X34" s="1553"/>
      <c r="Y34" s="3391"/>
      <c r="Z34" s="1561" t="str">
        <f t="shared" si="13"/>
        <v>毗邻道路的类型与等级</v>
      </c>
      <c r="AA34" s="1562">
        <f t="shared" si="3"/>
        <v>1</v>
      </c>
      <c r="AB34" s="1562">
        <f t="shared" si="4"/>
        <v>1</v>
      </c>
      <c r="AC34" s="1562">
        <f t="shared" si="5"/>
        <v>1</v>
      </c>
    </row>
    <row r="35" spans="1:29" ht="20.25">
      <c r="A35" s="531"/>
      <c r="B35" s="565"/>
      <c r="C35" s="553" t="s">
        <v>3070</v>
      </c>
      <c r="D35" s="556"/>
      <c r="E35" s="575" t="s">
        <v>3070</v>
      </c>
      <c r="F35" s="554"/>
      <c r="G35" s="553" t="s">
        <v>3070</v>
      </c>
      <c r="H35" s="554"/>
      <c r="I35" s="575" t="s">
        <v>3070</v>
      </c>
      <c r="J35" s="554"/>
      <c r="K35" s="580"/>
      <c r="L35" s="2127"/>
      <c r="M35" s="2117"/>
      <c r="N35" s="2117"/>
      <c r="O35" s="2126"/>
      <c r="P35" s="3391"/>
      <c r="Q35" s="1558"/>
      <c r="R35" s="1559"/>
      <c r="S35" s="1560"/>
      <c r="T35" s="1559"/>
      <c r="U35" s="1560"/>
      <c r="V35" s="1559"/>
      <c r="W35" s="1560"/>
      <c r="X35" s="1553"/>
      <c r="Y35" s="3391"/>
      <c r="Z35" s="1561"/>
      <c r="AA35" s="1562">
        <v>1</v>
      </c>
      <c r="AB35" s="1562">
        <v>1</v>
      </c>
      <c r="AC35" s="1562">
        <v>1</v>
      </c>
    </row>
    <row r="36" spans="1:29" ht="20.25">
      <c r="A36" s="531"/>
      <c r="B36" s="581" t="s">
        <v>512</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7"/>
      <c r="M36" s="2117"/>
      <c r="N36" s="2117"/>
      <c r="O36" s="2126"/>
      <c r="P36" s="3391"/>
      <c r="Q36" s="1558" t="str">
        <f t="shared" si="8"/>
        <v>土地级别</v>
      </c>
      <c r="R36" s="1559" t="s">
        <v>8</v>
      </c>
      <c r="S36" s="1560">
        <f t="shared" si="10"/>
        <v>100</v>
      </c>
      <c r="T36" s="1559" t="s">
        <v>8</v>
      </c>
      <c r="U36" s="1560">
        <f t="shared" si="11"/>
        <v>100</v>
      </c>
      <c r="V36" s="1559" t="s">
        <v>8</v>
      </c>
      <c r="W36" s="1560">
        <f t="shared" si="12"/>
        <v>100</v>
      </c>
      <c r="X36" s="1553"/>
      <c r="Y36" s="3391"/>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391"/>
      <c r="Q37" s="1558">
        <f t="shared" si="8"/>
        <v>0</v>
      </c>
      <c r="R37" s="1559" t="s">
        <v>8</v>
      </c>
      <c r="S37" s="1560">
        <f t="shared" si="10"/>
        <v>100</v>
      </c>
      <c r="T37" s="1559" t="s">
        <v>8</v>
      </c>
      <c r="U37" s="1560">
        <f t="shared" si="11"/>
        <v>100</v>
      </c>
      <c r="V37" s="1559" t="s">
        <v>8</v>
      </c>
      <c r="W37" s="1560">
        <f t="shared" si="12"/>
        <v>100</v>
      </c>
      <c r="X37" s="1553"/>
      <c r="Y37" s="3391"/>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392" t="s">
        <v>513</v>
      </c>
      <c r="Q38" s="1558">
        <f t="shared" si="8"/>
        <v>0</v>
      </c>
      <c r="R38" s="1559" t="s">
        <v>8</v>
      </c>
      <c r="S38" s="1560">
        <f t="shared" si="10"/>
        <v>100</v>
      </c>
      <c r="T38" s="1559" t="s">
        <v>8</v>
      </c>
      <c r="U38" s="1560">
        <f t="shared" si="11"/>
        <v>100</v>
      </c>
      <c r="V38" s="1559" t="s">
        <v>8</v>
      </c>
      <c r="W38" s="1560">
        <f t="shared" si="12"/>
        <v>100</v>
      </c>
      <c r="X38" s="1553"/>
      <c r="Y38" s="3393" t="s">
        <v>513</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393"/>
      <c r="Q39" s="1558">
        <f t="shared" si="8"/>
        <v>0</v>
      </c>
      <c r="R39" s="1563" t="s">
        <v>8</v>
      </c>
      <c r="S39" s="1564">
        <f t="shared" si="10"/>
        <v>100</v>
      </c>
      <c r="T39" s="1563" t="s">
        <v>8</v>
      </c>
      <c r="U39" s="1564">
        <f t="shared" si="11"/>
        <v>100</v>
      </c>
      <c r="V39" s="1563" t="s">
        <v>8</v>
      </c>
      <c r="W39" s="1564">
        <f t="shared" si="12"/>
        <v>100</v>
      </c>
      <c r="X39" s="1565"/>
      <c r="Y39" s="3393"/>
      <c r="Z39" s="1566">
        <f t="shared" si="13"/>
        <v>0</v>
      </c>
      <c r="AA39" s="1562">
        <f t="shared" si="3"/>
        <v>1</v>
      </c>
      <c r="AB39" s="1562">
        <f t="shared" si="4"/>
        <v>1</v>
      </c>
      <c r="AC39" s="1562">
        <f t="shared" si="5"/>
        <v>1</v>
      </c>
    </row>
    <row r="40" spans="1:29" ht="20.25">
      <c r="A40" s="2862" t="s">
        <v>2714</v>
      </c>
      <c r="B40" s="594" t="s">
        <v>515</v>
      </c>
      <c r="C40" s="595">
        <f>'数据-汇总表'!D3</f>
        <v>42763.09</v>
      </c>
      <c r="D40" s="596">
        <v>100</v>
      </c>
      <c r="E40" s="595">
        <v>46687.46</v>
      </c>
      <c r="F40" s="596">
        <f>LOOKUP(E40,119:119,120:120)-LOOKUP(C40,119:119,120:120)+100</f>
        <v>100</v>
      </c>
      <c r="G40" s="595">
        <v>30429.42</v>
      </c>
      <c r="H40" s="596">
        <f>LOOKUP(G40,119:119,120:120)-LOOKUP(C40,119:119,120:120)+100</f>
        <v>100</v>
      </c>
      <c r="I40" s="597">
        <v>24658.400000000001</v>
      </c>
      <c r="J40" s="596">
        <f>LOOKUP(I40,119:119,120:120)-LOOKUP(C40,119:119,120:120)+100</f>
        <v>100</v>
      </c>
      <c r="K40" s="580"/>
      <c r="L40" s="2127"/>
      <c r="M40" s="2117"/>
      <c r="N40" s="2117"/>
      <c r="O40" s="2126"/>
      <c r="P40" s="3393"/>
      <c r="Q40" s="1558" t="str">
        <f>B40</f>
        <v>宗地面积</v>
      </c>
      <c r="R40" s="1559" t="s">
        <v>8</v>
      </c>
      <c r="S40" s="1560">
        <f t="shared" si="10"/>
        <v>100</v>
      </c>
      <c r="T40" s="1559" t="s">
        <v>8</v>
      </c>
      <c r="U40" s="1560">
        <f t="shared" si="11"/>
        <v>100</v>
      </c>
      <c r="V40" s="1559" t="s">
        <v>8</v>
      </c>
      <c r="W40" s="1560">
        <f t="shared" si="12"/>
        <v>100</v>
      </c>
      <c r="X40" s="1553"/>
      <c r="Y40" s="3393"/>
      <c r="Z40" s="1561" t="str">
        <f t="shared" si="13"/>
        <v>宗地面积</v>
      </c>
      <c r="AA40" s="1562">
        <f t="shared" si="3"/>
        <v>1</v>
      </c>
      <c r="AB40" s="1562">
        <f t="shared" si="4"/>
        <v>1</v>
      </c>
      <c r="AC40" s="1562">
        <f t="shared" si="5"/>
        <v>1</v>
      </c>
    </row>
    <row r="41" spans="1:29" ht="20.25">
      <c r="A41" s="593"/>
      <c r="B41" s="526" t="s">
        <v>516</v>
      </c>
      <c r="C41" s="598" t="s">
        <v>3067</v>
      </c>
      <c r="D41" s="539">
        <v>100</v>
      </c>
      <c r="E41" s="598" t="s">
        <v>3067</v>
      </c>
      <c r="F41" s="539">
        <f>SUMIF(121:121,E41,122:122)-SUMIF(121:121,C41,122:122)+100</f>
        <v>100</v>
      </c>
      <c r="G41" s="598" t="s">
        <v>3067</v>
      </c>
      <c r="H41" s="539">
        <f>SUMIF(121:121,G41,122:122)-SUMIF(121:121,C41,122:122)+100</f>
        <v>100</v>
      </c>
      <c r="I41" s="598" t="s">
        <v>3067</v>
      </c>
      <c r="J41" s="539">
        <f>SUMIF(121:121,I41,122:122)-SUMIF(121:121,C41,122:122)+100</f>
        <v>100</v>
      </c>
      <c r="K41" s="583">
        <v>1</v>
      </c>
      <c r="L41" s="2127"/>
      <c r="M41" s="2117"/>
      <c r="N41" s="2117"/>
      <c r="O41" s="2126"/>
      <c r="P41" s="3393"/>
      <c r="Q41" s="1558" t="str">
        <f t="shared" ref="Q41:Q47" si="14">B41</f>
        <v>宗地形状</v>
      </c>
      <c r="R41" s="1559" t="s">
        <v>8</v>
      </c>
      <c r="S41" s="1560">
        <f t="shared" si="10"/>
        <v>100</v>
      </c>
      <c r="T41" s="1559" t="s">
        <v>8</v>
      </c>
      <c r="U41" s="1560">
        <f t="shared" si="11"/>
        <v>100</v>
      </c>
      <c r="V41" s="1559" t="s">
        <v>8</v>
      </c>
      <c r="W41" s="1560">
        <f t="shared" si="12"/>
        <v>100</v>
      </c>
      <c r="X41" s="1553"/>
      <c r="Y41" s="3393"/>
      <c r="Z41" s="1561" t="str">
        <f t="shared" si="13"/>
        <v>宗地形状</v>
      </c>
      <c r="AA41" s="1562">
        <f t="shared" si="3"/>
        <v>1</v>
      </c>
      <c r="AB41" s="1562">
        <f t="shared" si="4"/>
        <v>1</v>
      </c>
      <c r="AC41" s="1562">
        <f t="shared" si="5"/>
        <v>1</v>
      </c>
    </row>
    <row r="42" spans="1:29" ht="20.25">
      <c r="A42" s="593"/>
      <c r="B42" s="526" t="s">
        <v>517</v>
      </c>
      <c r="C42" s="598" t="s">
        <v>3067</v>
      </c>
      <c r="D42" s="539">
        <v>100</v>
      </c>
      <c r="E42" s="598" t="s">
        <v>3067</v>
      </c>
      <c r="F42" s="539">
        <f>SUMIF(123:123,E42,124:124)-SUMIF(123:123,C42,124:124)+100</f>
        <v>100</v>
      </c>
      <c r="G42" s="598" t="s">
        <v>3067</v>
      </c>
      <c r="H42" s="539">
        <f>SUMIF(123:123,G42,124:124)-SUMIF(123:123,C42,124:124)+100</f>
        <v>100</v>
      </c>
      <c r="I42" s="598" t="s">
        <v>3067</v>
      </c>
      <c r="J42" s="539">
        <f>SUMIF(123:123,I42,124:124)-SUMIF(123:123,C42,124:124)+100</f>
        <v>100</v>
      </c>
      <c r="K42" s="583">
        <v>1</v>
      </c>
      <c r="L42" s="2127"/>
      <c r="M42" s="2117"/>
      <c r="N42" s="2117"/>
      <c r="O42" s="2126"/>
      <c r="P42" s="3393"/>
      <c r="Q42" s="1558" t="str">
        <f t="shared" si="14"/>
        <v>临街宽度及深度</v>
      </c>
      <c r="R42" s="1559" t="s">
        <v>8</v>
      </c>
      <c r="S42" s="1560">
        <f t="shared" si="10"/>
        <v>100</v>
      </c>
      <c r="T42" s="1559" t="s">
        <v>8</v>
      </c>
      <c r="U42" s="1560">
        <f t="shared" si="11"/>
        <v>100</v>
      </c>
      <c r="V42" s="1559" t="s">
        <v>8</v>
      </c>
      <c r="W42" s="1560">
        <f t="shared" si="12"/>
        <v>100</v>
      </c>
      <c r="X42" s="1553"/>
      <c r="Y42" s="3393"/>
      <c r="Z42" s="1561" t="str">
        <f t="shared" si="13"/>
        <v>临街宽度及深度</v>
      </c>
      <c r="AA42" s="1562">
        <f t="shared" si="3"/>
        <v>1</v>
      </c>
      <c r="AB42" s="1562">
        <f t="shared" si="4"/>
        <v>1</v>
      </c>
      <c r="AC42" s="1562">
        <f t="shared" si="5"/>
        <v>1</v>
      </c>
    </row>
    <row r="43" spans="1:29" s="1215" customFormat="1" ht="20.25">
      <c r="A43" s="599"/>
      <c r="B43" s="1880" t="s">
        <v>2383</v>
      </c>
      <c r="C43" s="600" t="s">
        <v>3071</v>
      </c>
      <c r="D43" s="254">
        <v>100</v>
      </c>
      <c r="E43" s="600" t="s">
        <v>3071</v>
      </c>
      <c r="F43" s="539">
        <f>SUMIF(125:125,E43,126:126)-SUMIF(125:125,C43,126:126)+100</f>
        <v>100</v>
      </c>
      <c r="G43" s="600" t="s">
        <v>3071</v>
      </c>
      <c r="H43" s="539">
        <f>SUMIF(125:125,G43,126:126)-SUMIF(125:125,C43,126:126)+100</f>
        <v>100</v>
      </c>
      <c r="I43" s="600" t="s">
        <v>3071</v>
      </c>
      <c r="J43" s="539">
        <f>SUMIF(125:125,I43,126:126)-SUMIF(125:125,C43,126:126)+100</f>
        <v>100</v>
      </c>
      <c r="K43" s="583">
        <v>1</v>
      </c>
      <c r="L43" s="2120"/>
      <c r="M43" s="2117"/>
      <c r="N43" s="2117"/>
      <c r="O43" s="2122"/>
      <c r="P43" s="3393"/>
      <c r="Q43" s="1558" t="str">
        <f t="shared" si="14"/>
        <v>宗地开发程度</v>
      </c>
      <c r="R43" s="1554" t="s">
        <v>8</v>
      </c>
      <c r="S43" s="1555">
        <f t="shared" si="10"/>
        <v>100</v>
      </c>
      <c r="T43" s="1554" t="s">
        <v>8</v>
      </c>
      <c r="U43" s="1555">
        <f t="shared" si="11"/>
        <v>100</v>
      </c>
      <c r="V43" s="1554" t="s">
        <v>8</v>
      </c>
      <c r="W43" s="1555">
        <f t="shared" si="12"/>
        <v>100</v>
      </c>
      <c r="X43" s="1556"/>
      <c r="Y43" s="3393"/>
      <c r="Z43" s="1145" t="str">
        <f t="shared" si="13"/>
        <v>宗地开发程度</v>
      </c>
      <c r="AA43" s="1557">
        <f t="shared" si="3"/>
        <v>1</v>
      </c>
      <c r="AB43" s="1557">
        <f t="shared" si="4"/>
        <v>1</v>
      </c>
      <c r="AC43" s="1557">
        <f t="shared" si="5"/>
        <v>1</v>
      </c>
    </row>
    <row r="44" spans="1:29" ht="20.25">
      <c r="A44" s="593"/>
      <c r="B44" s="526" t="s">
        <v>518</v>
      </c>
      <c r="C44" s="598" t="s">
        <v>3067</v>
      </c>
      <c r="D44" s="539">
        <v>100</v>
      </c>
      <c r="E44" s="598" t="s">
        <v>3067</v>
      </c>
      <c r="F44" s="539">
        <f>SUMIF(127:127,E44,128:128)-SUMIF(127:127,C44,128:128)+100</f>
        <v>100</v>
      </c>
      <c r="G44" s="598" t="s">
        <v>3067</v>
      </c>
      <c r="H44" s="539">
        <f>SUMIF(127:127,G44,128:128)-SUMIF(127:127,C44,128:128)+100</f>
        <v>100</v>
      </c>
      <c r="I44" s="598" t="s">
        <v>3067</v>
      </c>
      <c r="J44" s="539">
        <f>SUMIF(127:127,I44,128:128)-SUMIF(127:127,C44,128:128)+100</f>
        <v>100</v>
      </c>
      <c r="K44" s="583">
        <v>1</v>
      </c>
      <c r="L44" s="2127"/>
      <c r="M44" s="2117"/>
      <c r="N44" s="2117"/>
      <c r="O44" s="2126"/>
      <c r="P44" s="3393" t="s">
        <v>513</v>
      </c>
      <c r="Q44" s="1558" t="str">
        <f t="shared" si="14"/>
        <v>工程地质条件</v>
      </c>
      <c r="R44" s="1559" t="s">
        <v>8</v>
      </c>
      <c r="S44" s="1560">
        <f t="shared" si="10"/>
        <v>100</v>
      </c>
      <c r="T44" s="1559" t="s">
        <v>8</v>
      </c>
      <c r="U44" s="1560">
        <f t="shared" si="11"/>
        <v>100</v>
      </c>
      <c r="V44" s="1559" t="s">
        <v>8</v>
      </c>
      <c r="W44" s="1560">
        <f t="shared" si="12"/>
        <v>100</v>
      </c>
      <c r="X44" s="1553"/>
      <c r="Y44" s="3393" t="s">
        <v>513</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393"/>
      <c r="Q45" s="1558">
        <f t="shared" si="14"/>
        <v>0</v>
      </c>
      <c r="R45" s="1559" t="s">
        <v>8</v>
      </c>
      <c r="S45" s="1560">
        <f t="shared" si="10"/>
        <v>100</v>
      </c>
      <c r="T45" s="1559" t="s">
        <v>8</v>
      </c>
      <c r="U45" s="1560">
        <f t="shared" si="11"/>
        <v>100</v>
      </c>
      <c r="V45" s="1559" t="s">
        <v>8</v>
      </c>
      <c r="W45" s="1560">
        <f t="shared" si="12"/>
        <v>100</v>
      </c>
      <c r="X45" s="1553"/>
      <c r="Y45" s="3393"/>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393"/>
      <c r="Q46" s="1558">
        <f t="shared" si="14"/>
        <v>0</v>
      </c>
      <c r="R46" s="1559" t="s">
        <v>8</v>
      </c>
      <c r="S46" s="1560">
        <f t="shared" si="10"/>
        <v>100</v>
      </c>
      <c r="T46" s="1559" t="s">
        <v>8</v>
      </c>
      <c r="U46" s="1560">
        <f t="shared" si="11"/>
        <v>100</v>
      </c>
      <c r="V46" s="1559" t="s">
        <v>8</v>
      </c>
      <c r="W46" s="1560">
        <f t="shared" si="12"/>
        <v>100</v>
      </c>
      <c r="X46" s="1553"/>
      <c r="Y46" s="3393"/>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393"/>
      <c r="Q47" s="1558">
        <f t="shared" si="14"/>
        <v>0</v>
      </c>
      <c r="R47" s="1563" t="s">
        <v>8</v>
      </c>
      <c r="S47" s="1564">
        <f t="shared" si="10"/>
        <v>100</v>
      </c>
      <c r="T47" s="1563" t="s">
        <v>8</v>
      </c>
      <c r="U47" s="1564">
        <f t="shared" si="11"/>
        <v>100</v>
      </c>
      <c r="V47" s="1563" t="s">
        <v>8</v>
      </c>
      <c r="W47" s="1564">
        <f t="shared" si="12"/>
        <v>100</v>
      </c>
      <c r="X47" s="1565"/>
      <c r="Y47" s="3393"/>
      <c r="Z47" s="1566">
        <f t="shared" si="13"/>
        <v>0</v>
      </c>
      <c r="AA47" s="1562">
        <f t="shared" si="3"/>
        <v>1</v>
      </c>
      <c r="AB47" s="1562">
        <f t="shared" si="4"/>
        <v>1</v>
      </c>
      <c r="AC47" s="1562">
        <f t="shared" si="5"/>
        <v>1</v>
      </c>
    </row>
    <row r="48" spans="1:29" ht="20.25">
      <c r="A48" s="606" t="s">
        <v>519</v>
      </c>
      <c r="B48" s="607" t="s">
        <v>2977</v>
      </c>
      <c r="C48" s="608" t="s">
        <v>1</v>
      </c>
      <c r="D48" s="609"/>
      <c r="E48" s="610">
        <v>3556</v>
      </c>
      <c r="F48" s="611"/>
      <c r="G48" s="612">
        <v>3467</v>
      </c>
      <c r="H48" s="613"/>
      <c r="I48" s="610">
        <v>4078</v>
      </c>
      <c r="J48" s="613"/>
      <c r="K48" s="1335"/>
      <c r="L48" s="2129"/>
      <c r="M48" s="2117"/>
      <c r="N48" s="2117"/>
      <c r="O48" s="2130"/>
      <c r="P48" s="3388" t="str">
        <f>A48</f>
        <v>成交单价</v>
      </c>
      <c r="Q48" s="3388"/>
      <c r="R48" s="3402">
        <f>E48</f>
        <v>3556</v>
      </c>
      <c r="S48" s="3402"/>
      <c r="T48" s="3402">
        <f>G48</f>
        <v>3467</v>
      </c>
      <c r="U48" s="3402"/>
      <c r="V48" s="3402">
        <f>I48</f>
        <v>4078</v>
      </c>
      <c r="W48" s="3402"/>
      <c r="X48" s="1545"/>
      <c r="Y48" s="1567"/>
      <c r="Z48" s="1545"/>
      <c r="AA48" s="1545"/>
      <c r="AB48" s="1545"/>
      <c r="AC48" s="1545"/>
    </row>
    <row r="49" spans="1:29" ht="21" thickBot="1">
      <c r="A49" s="614" t="s">
        <v>2652</v>
      </c>
      <c r="B49" s="615"/>
      <c r="C49" s="616">
        <f>R50</f>
        <v>3642</v>
      </c>
      <c r="D49" s="617"/>
      <c r="E49" s="616">
        <f>R49</f>
        <v>3500</v>
      </c>
      <c r="F49" s="618"/>
      <c r="G49" s="619">
        <f>T49</f>
        <v>3420</v>
      </c>
      <c r="H49" s="617"/>
      <c r="I49" s="616">
        <f>V49</f>
        <v>4007</v>
      </c>
      <c r="J49" s="617"/>
      <c r="K49" s="1336"/>
      <c r="L49" s="2129"/>
      <c r="M49" s="2117"/>
      <c r="N49" s="2117"/>
      <c r="O49" s="2130"/>
      <c r="P49" s="3388" t="str">
        <f>A49</f>
        <v>比较价格（元/平方米）</v>
      </c>
      <c r="Q49" s="3388"/>
      <c r="R49" s="3412">
        <f>ROUND(PRODUCT(R48,AA9:AA47),0)</f>
        <v>3500</v>
      </c>
      <c r="S49" s="3412"/>
      <c r="T49" s="3412">
        <f>ROUND(PRODUCT(T48,AB9:AB47),0)</f>
        <v>3420</v>
      </c>
      <c r="U49" s="3412"/>
      <c r="V49" s="3412">
        <f>ROUND(PRODUCT(V48,AC9:AC47),0)</f>
        <v>4007</v>
      </c>
      <c r="W49" s="3412"/>
      <c r="X49" s="1545"/>
      <c r="Y49" s="1545"/>
      <c r="Z49" s="1545"/>
      <c r="AA49" s="1545"/>
      <c r="AB49" s="1545"/>
      <c r="AC49" s="1545"/>
    </row>
    <row r="50" spans="1:29" ht="21" thickBot="1">
      <c r="A50" s="620" t="s">
        <v>2978</v>
      </c>
      <c r="B50" s="621"/>
      <c r="C50" s="622">
        <f>R50</f>
        <v>3642</v>
      </c>
      <c r="D50" s="622"/>
      <c r="E50" s="622"/>
      <c r="F50" s="622"/>
      <c r="G50" s="622"/>
      <c r="H50" s="622"/>
      <c r="I50" s="622"/>
      <c r="J50" s="622"/>
      <c r="K50" s="1337"/>
      <c r="L50" s="2129"/>
      <c r="M50" s="2117"/>
      <c r="N50" s="2117"/>
      <c r="O50" s="2130"/>
      <c r="P50" s="3409" t="str">
        <f>A50</f>
        <v>估价对象住宅用房的比较价格（楼面单价，元/平方米）</v>
      </c>
      <c r="Q50" s="3410"/>
      <c r="R50" s="3411">
        <f>ROUND(AVERAGE(R49:V49),0)</f>
        <v>3642</v>
      </c>
      <c r="S50" s="3411"/>
      <c r="T50" s="3411"/>
      <c r="U50" s="3411"/>
      <c r="V50" s="3411"/>
      <c r="W50" s="3411"/>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f>IF(E48&lt;E49,E49/E48-1,E48/E49-1)</f>
        <v>1.6000000000000014E-2</v>
      </c>
      <c r="F53" s="626" t="str">
        <f>IF(OR(E53&gt;=0.3,E53&lt;=-0.3),"超过30%","")</f>
        <v/>
      </c>
      <c r="G53" s="625">
        <f>IF(G48&lt;G49,G49/G48-1,G48/G49-1)</f>
        <v>1.3742690058479612E-2</v>
      </c>
      <c r="H53" s="626" t="str">
        <f>IF(OR(G53&gt;=0.3,G53&lt;=-0.3),"超过30%","")</f>
        <v/>
      </c>
      <c r="I53" s="625">
        <f>IF(I48&lt;I49,I49/I48-1,I48/I49-1)</f>
        <v>1.7718991764412273E-2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f>IF(E49&lt;G49,G49/E49-1,E49/G49-1)</f>
        <v>2.3391812865497075E-2</v>
      </c>
      <c r="F54" s="626" t="str">
        <f>IF(OR(E54&gt;=0.2,E54&lt;=-0.2),"超过20%","")</f>
        <v/>
      </c>
      <c r="G54" s="625">
        <f>IF(G49&lt;I49,I49/G49-1,G49/I49-1)</f>
        <v>0.1716374269005847</v>
      </c>
      <c r="H54" s="626" t="str">
        <f>IF(OR(G54&gt;=0.2,G54&lt;=-0.2),"超过20%","")</f>
        <v/>
      </c>
      <c r="I54" s="625">
        <f>IF(I49&lt;E49,E49/I49-1,I49/E49-1)</f>
        <v>0.1448571428571428</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f>IF(E48&lt;G48,G48/E48-1,E48/G48-1)</f>
        <v>2.5670608595327327E-2</v>
      </c>
      <c r="F55" s="626" t="str">
        <f>IF(OR(E55&gt;=0.3,E55&lt;=-0.3),"超过30%","")</f>
        <v/>
      </c>
      <c r="G55" s="625">
        <f>IF(G48&lt;I48,I48/G48-1,G48/I48-1)</f>
        <v>0.17623305451398896</v>
      </c>
      <c r="H55" s="626" t="str">
        <f>IF(OR(G55&gt;=0.3,G55&lt;=-0.3),"超过30%","")</f>
        <v/>
      </c>
      <c r="I55" s="625">
        <f>IF(I48&lt;E48,E48/I48-1,I48/E48-1)</f>
        <v>0.14679415073115853</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523</v>
      </c>
      <c r="B57" s="629" t="s">
        <v>524</v>
      </c>
      <c r="C57" s="1546" t="s">
        <v>1683</v>
      </c>
      <c r="D57" s="2212" t="s">
        <v>2252</v>
      </c>
      <c r="E57" s="630" t="s">
        <v>525</v>
      </c>
      <c r="F57" s="631" t="s">
        <v>526</v>
      </c>
      <c r="G57" s="3372" t="s">
        <v>2240</v>
      </c>
      <c r="H57" s="3373"/>
      <c r="I57" s="1541" t="s">
        <v>1681</v>
      </c>
      <c r="J57" s="1541">
        <f>项目基本情况!F41</f>
        <v>0</v>
      </c>
      <c r="K57" s="2139" t="s">
        <v>1682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527</v>
      </c>
      <c r="B58" s="633">
        <f>C50</f>
        <v>3642</v>
      </c>
      <c r="C58" s="634">
        <v>1</v>
      </c>
      <c r="D58" s="2213">
        <v>1</v>
      </c>
      <c r="E58" s="634">
        <f>'数据-汇总表'!E8+'数据-汇总表'!E9</f>
        <v>81391</v>
      </c>
      <c r="F58" s="635">
        <f t="shared" ref="F58:F67" si="15">ROUND(B58*E58/10000,0)</f>
        <v>29643</v>
      </c>
      <c r="G58" s="3374"/>
      <c r="H58" s="3375"/>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528</v>
      </c>
      <c r="B59" s="637">
        <f>ROUND($C$50*C59*D59,0)</f>
        <v>0</v>
      </c>
      <c r="C59" s="377">
        <f t="shared" ref="C59:C67" si="16">IF($C$57="北京市系数",I59,J59)</f>
        <v>0</v>
      </c>
      <c r="D59" s="2214">
        <v>0.25</v>
      </c>
      <c r="E59" s="638">
        <v>0</v>
      </c>
      <c r="F59" s="635">
        <f t="shared" si="15"/>
        <v>0</v>
      </c>
      <c r="G59" s="3376" t="s">
        <v>2241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529</v>
      </c>
      <c r="B60" s="637">
        <f t="shared" ref="B60:B67" si="17">ROUND($C$50*C60*D60,0)</f>
        <v>0</v>
      </c>
      <c r="C60" s="377">
        <f t="shared" si="16"/>
        <v>0</v>
      </c>
      <c r="D60" s="2214">
        <v>0.25</v>
      </c>
      <c r="E60" s="638">
        <v>0</v>
      </c>
      <c r="F60" s="635">
        <f t="shared" si="15"/>
        <v>0</v>
      </c>
      <c r="G60" s="3376"/>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530</v>
      </c>
      <c r="B61" s="637">
        <f t="shared" si="17"/>
        <v>0</v>
      </c>
      <c r="C61" s="377">
        <f t="shared" si="16"/>
        <v>0</v>
      </c>
      <c r="D61" s="2214">
        <v>0.25</v>
      </c>
      <c r="E61" s="638">
        <v>0</v>
      </c>
      <c r="F61" s="635">
        <f t="shared" si="15"/>
        <v>0</v>
      </c>
      <c r="G61" s="3376"/>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531</v>
      </c>
      <c r="B62" s="637">
        <f t="shared" si="17"/>
        <v>0</v>
      </c>
      <c r="C62" s="377">
        <f t="shared" si="16"/>
        <v>0</v>
      </c>
      <c r="D62" s="2214">
        <v>0.25</v>
      </c>
      <c r="E62" s="638">
        <v>0</v>
      </c>
      <c r="F62" s="635">
        <f t="shared" si="15"/>
        <v>0</v>
      </c>
      <c r="G62" s="3376"/>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2287</v>
      </c>
      <c r="B63" s="637">
        <f t="shared" si="17"/>
        <v>0</v>
      </c>
      <c r="C63" s="377">
        <f t="shared" si="16"/>
        <v>0</v>
      </c>
      <c r="D63" s="2214">
        <v>0.25</v>
      </c>
      <c r="E63" s="640">
        <f>'数据-汇总表'!E11</f>
        <v>0</v>
      </c>
      <c r="F63" s="635">
        <f t="shared" si="15"/>
        <v>0</v>
      </c>
      <c r="G63" s="1930" t="s">
        <v>2242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532</v>
      </c>
      <c r="B64" s="637">
        <f t="shared" si="17"/>
        <v>0</v>
      </c>
      <c r="C64" s="377">
        <f t="shared" si="16"/>
        <v>0</v>
      </c>
      <c r="D64" s="2214">
        <v>0.25</v>
      </c>
      <c r="E64" s="640">
        <f>'数据-汇总表'!E12</f>
        <v>0</v>
      </c>
      <c r="F64" s="635">
        <f t="shared" si="15"/>
        <v>0</v>
      </c>
      <c r="G64" s="1931" t="s">
        <v>1639</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533</v>
      </c>
      <c r="B65" s="637">
        <f t="shared" si="17"/>
        <v>0</v>
      </c>
      <c r="C65" s="377">
        <f t="shared" si="16"/>
        <v>0</v>
      </c>
      <c r="D65" s="2214">
        <v>0.25</v>
      </c>
      <c r="E65" s="640">
        <f>'数据-汇总表'!E13</f>
        <v>27766.2</v>
      </c>
      <c r="F65" s="635">
        <f t="shared" si="15"/>
        <v>0</v>
      </c>
      <c r="G65" s="1931" t="s">
        <v>886</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534</v>
      </c>
      <c r="B66" s="637">
        <f t="shared" si="17"/>
        <v>0</v>
      </c>
      <c r="C66" s="377">
        <f t="shared" si="16"/>
        <v>0</v>
      </c>
      <c r="D66" s="2214">
        <v>0.25</v>
      </c>
      <c r="E66" s="640">
        <f>'数据-汇总表'!E14</f>
        <v>0</v>
      </c>
      <c r="F66" s="635">
        <f t="shared" si="15"/>
        <v>0</v>
      </c>
      <c r="G66" s="1930" t="s">
        <v>2241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535</v>
      </c>
      <c r="B67" s="637">
        <f t="shared" si="17"/>
        <v>0</v>
      </c>
      <c r="C67" s="377">
        <f t="shared" si="16"/>
        <v>0</v>
      </c>
      <c r="D67" s="2214">
        <v>0.25</v>
      </c>
      <c r="E67" s="640">
        <f>'数据-汇总表'!E15</f>
        <v>0</v>
      </c>
      <c r="F67" s="635">
        <f t="shared" si="15"/>
        <v>0</v>
      </c>
      <c r="G67" s="1932" t="s">
        <v>2242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536</v>
      </c>
      <c r="B68" s="642" t="s">
        <v>16</v>
      </c>
      <c r="C68" s="642" t="s">
        <v>17</v>
      </c>
      <c r="D68" s="642" t="s">
        <v>2253</v>
      </c>
      <c r="E68" s="642">
        <f>IF(B48="楼面地价",SUM(E58:E67),'数据-汇总表'!D3)</f>
        <v>109157.2</v>
      </c>
      <c r="F68" s="643">
        <f>IF(B48="楼面地价",SUM(F58:F67),ROUND(C50*E68/10000,0))</f>
        <v>29643</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0" t="s">
        <v>537</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2606</v>
      </c>
      <c r="B73" s="478" t="str">
        <f>"北京市平均增长率"&amp;TEXT(SUMIF(基准地价!N21:N25,A73,基准地价!P21:P25),"0.00%")</f>
        <v>北京市平均增长率2.06%</v>
      </c>
      <c r="C73" s="893">
        <v>100</v>
      </c>
      <c r="D73" s="729">
        <v>99.8</v>
      </c>
      <c r="E73" s="729">
        <v>99.6</v>
      </c>
      <c r="F73" s="729">
        <v>99.4</v>
      </c>
      <c r="G73" s="729">
        <v>99.2</v>
      </c>
      <c r="H73" s="729">
        <v>99</v>
      </c>
      <c r="I73" s="729">
        <v>98.8</v>
      </c>
      <c r="J73" s="729"/>
      <c r="K73" s="729"/>
      <c r="L73" s="729"/>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494</v>
      </c>
      <c r="B75" s="647"/>
      <c r="C75" s="659" t="s">
        <v>539</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540</v>
      </c>
      <c r="B77" s="664" t="s">
        <v>497</v>
      </c>
      <c r="C77" s="3200" t="s">
        <v>3082</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500</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501</v>
      </c>
      <c r="C81" s="681" t="str">
        <f>C82&amp;"（含）"&amp;"-"&amp;D82</f>
        <v>0（含）-1</v>
      </c>
      <c r="D81" s="681" t="str">
        <f t="shared" ref="D81:L81" si="20">D82&amp;"（含）"&amp;"-"&amp;E82</f>
        <v>1（含）-2</v>
      </c>
      <c r="E81" s="681" t="str">
        <f t="shared" si="20"/>
        <v>2（含）-3</v>
      </c>
      <c r="F81" s="681" t="str">
        <f t="shared" si="20"/>
        <v>3（含）-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502</v>
      </c>
      <c r="B90" s="664" t="s">
        <v>541</v>
      </c>
      <c r="C90" s="702" t="s">
        <v>542</v>
      </c>
      <c r="D90" s="702" t="s">
        <v>543</v>
      </c>
      <c r="E90" s="702" t="s">
        <v>544</v>
      </c>
      <c r="F90" s="702" t="s">
        <v>545</v>
      </c>
      <c r="G90" s="702" t="s">
        <v>546</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98</v>
      </c>
      <c r="E91" s="678">
        <f>D91-$K17</f>
        <v>96</v>
      </c>
      <c r="F91" s="678">
        <f>E91-$K17</f>
        <v>94</v>
      </c>
      <c r="G91" s="678">
        <f>F91-$K17</f>
        <v>92</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547</v>
      </c>
      <c r="C92" s="707" t="s">
        <v>542</v>
      </c>
      <c r="D92" s="707" t="s">
        <v>543</v>
      </c>
      <c r="E92" s="707" t="s">
        <v>544</v>
      </c>
      <c r="F92" s="707" t="s">
        <v>545</v>
      </c>
      <c r="G92" s="707" t="s">
        <v>546</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548</v>
      </c>
      <c r="C94" s="707" t="s">
        <v>542</v>
      </c>
      <c r="D94" s="707" t="s">
        <v>543</v>
      </c>
      <c r="E94" s="707" t="s">
        <v>544</v>
      </c>
      <c r="F94" s="707" t="s">
        <v>545</v>
      </c>
      <c r="G94" s="707" t="s">
        <v>546</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549</v>
      </c>
      <c r="C96" s="707" t="s">
        <v>542</v>
      </c>
      <c r="D96" s="707" t="s">
        <v>543</v>
      </c>
      <c r="E96" s="707" t="s">
        <v>544</v>
      </c>
      <c r="F96" s="707" t="s">
        <v>545</v>
      </c>
      <c r="G96" s="707" t="s">
        <v>546</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550</v>
      </c>
      <c r="C98" s="707" t="s">
        <v>542</v>
      </c>
      <c r="D98" s="707" t="s">
        <v>543</v>
      </c>
      <c r="E98" s="707" t="s">
        <v>544</v>
      </c>
      <c r="F98" s="707" t="s">
        <v>545</v>
      </c>
      <c r="G98" s="707" t="s">
        <v>546</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551</v>
      </c>
      <c r="C100" s="702" t="s">
        <v>542</v>
      </c>
      <c r="D100" s="702" t="s">
        <v>543</v>
      </c>
      <c r="E100" s="702" t="s">
        <v>544</v>
      </c>
      <c r="F100" s="702" t="s">
        <v>545</v>
      </c>
      <c r="G100" s="702" t="s">
        <v>546</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2507</v>
      </c>
      <c r="C102" s="702" t="s">
        <v>542</v>
      </c>
      <c r="D102" s="702" t="s">
        <v>543</v>
      </c>
      <c r="E102" s="702" t="s">
        <v>544</v>
      </c>
      <c r="F102" s="702" t="s">
        <v>545</v>
      </c>
      <c r="G102" s="702" t="s">
        <v>546</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2509</v>
      </c>
      <c r="C104" s="2562" t="s">
        <v>2510</v>
      </c>
      <c r="D104" s="2562" t="s">
        <v>2511</v>
      </c>
      <c r="E104" s="2562" t="s">
        <v>2512</v>
      </c>
      <c r="F104" s="2562" t="s">
        <v>2513</v>
      </c>
      <c r="G104" s="2562" t="s">
        <v>2514</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552</v>
      </c>
      <c r="D106" s="673" t="s">
        <v>553</v>
      </c>
      <c r="E106" s="673" t="s">
        <v>554</v>
      </c>
      <c r="F106" s="673" t="s">
        <v>555</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511</v>
      </c>
      <c r="C108" s="687" t="s">
        <v>3083</v>
      </c>
      <c r="D108" s="687" t="s">
        <v>3084</v>
      </c>
      <c r="E108" s="687" t="s">
        <v>3085</v>
      </c>
      <c r="F108" s="687" t="s">
        <v>3070</v>
      </c>
      <c r="G108" s="687" t="s">
        <v>3086</v>
      </c>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512</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514</v>
      </c>
      <c r="B118" s="664" t="s">
        <v>556</v>
      </c>
      <c r="C118" s="703" t="str">
        <f t="shared" ref="C118:L118" si="25">C119&amp;"(含)"&amp;"-"&amp;D119</f>
        <v>0(含)-5000</v>
      </c>
      <c r="D118" s="703" t="str">
        <f t="shared" si="25"/>
        <v>5000(含)-10000</v>
      </c>
      <c r="E118" s="703" t="str">
        <f t="shared" si="25"/>
        <v>10000(含)-50000</v>
      </c>
      <c r="F118" s="703" t="str">
        <f t="shared" si="25"/>
        <v>50000(含)-100000</v>
      </c>
      <c r="G118" s="703" t="str">
        <f t="shared" si="25"/>
        <v>100000(含)-150000</v>
      </c>
      <c r="H118" s="703" t="str">
        <f t="shared" si="25"/>
        <v>150000(含)-</v>
      </c>
      <c r="I118" s="703"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5000</v>
      </c>
      <c r="E119" s="729">
        <v>10000</v>
      </c>
      <c r="F119" s="729">
        <v>50000</v>
      </c>
      <c r="G119" s="729">
        <v>100000</v>
      </c>
      <c r="H119" s="729">
        <v>150000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v>101</v>
      </c>
      <c r="E120" s="699">
        <v>102</v>
      </c>
      <c r="F120" s="725">
        <v>103</v>
      </c>
      <c r="G120" s="699">
        <v>104</v>
      </c>
      <c r="H120" s="725">
        <v>105</v>
      </c>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557</v>
      </c>
      <c r="C121" s="3201" t="s">
        <v>3089</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558</v>
      </c>
      <c r="C123" s="3202" t="s">
        <v>3089</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2384</v>
      </c>
      <c r="C125" s="1371" t="s">
        <v>3071</v>
      </c>
      <c r="D125" s="1371"/>
      <c r="E125" s="1371"/>
      <c r="F125" s="1371"/>
      <c r="G125" s="1371"/>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559</v>
      </c>
      <c r="C127" s="687" t="s">
        <v>3067</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2" priority="14" stopIfTrue="1" operator="containsText" text="超过">
      <formula>NOT(ISERROR(SEARCH("超过",F53)))</formula>
    </cfRule>
  </conditionalFormatting>
  <conditionalFormatting sqref="J55">
    <cfRule type="containsText" dxfId="171" priority="13" stopIfTrue="1" operator="containsText" text="超过">
      <formula>NOT(ISERROR(SEARCH("超过",J55)))</formula>
    </cfRule>
  </conditionalFormatting>
  <conditionalFormatting sqref="H55">
    <cfRule type="containsText" dxfId="170" priority="12" stopIfTrue="1" operator="containsText" text="超过">
      <formula>NOT(ISERROR(SEARCH("超过",H55)))</formula>
    </cfRule>
  </conditionalFormatting>
  <conditionalFormatting sqref="F55">
    <cfRule type="containsText" dxfId="169" priority="11" stopIfTrue="1" operator="containsText" text="超过">
      <formula>NOT(ISERROR(SEARCH("超过",F55)))</formula>
    </cfRule>
  </conditionalFormatting>
  <conditionalFormatting sqref="F54 H54 J54">
    <cfRule type="containsText" dxfId="168" priority="10" stopIfTrue="1" operator="containsText" text="超过">
      <formula>NOT(ISERROR(SEARCH("超过",F54)))</formula>
    </cfRule>
  </conditionalFormatting>
  <conditionalFormatting sqref="E53">
    <cfRule type="expression" dxfId="167" priority="9" stopIfTrue="1">
      <formula>$F$53="超过30%"</formula>
    </cfRule>
  </conditionalFormatting>
  <conditionalFormatting sqref="G55">
    <cfRule type="expression" dxfId="166" priority="8" stopIfTrue="1">
      <formula>$H$55="超过30%"</formula>
    </cfRule>
  </conditionalFormatting>
  <conditionalFormatting sqref="E54">
    <cfRule type="expression" dxfId="165" priority="7" stopIfTrue="1">
      <formula>$F$54="超过20%"</formula>
    </cfRule>
  </conditionalFormatting>
  <conditionalFormatting sqref="E55">
    <cfRule type="expression" dxfId="164" priority="6" stopIfTrue="1">
      <formula>$F$55="超过30%"</formula>
    </cfRule>
  </conditionalFormatting>
  <conditionalFormatting sqref="G53">
    <cfRule type="expression" dxfId="163" priority="5" stopIfTrue="1">
      <formula>$H$55+$H$53="超过30%"</formula>
    </cfRule>
  </conditionalFormatting>
  <conditionalFormatting sqref="G54">
    <cfRule type="expression" dxfId="162" priority="4" stopIfTrue="1">
      <formula>$H$54="超过20%"</formula>
    </cfRule>
  </conditionalFormatting>
  <conditionalFormatting sqref="I53">
    <cfRule type="expression" dxfId="161" priority="3" stopIfTrue="1">
      <formula>$J$53="超过30%"</formula>
    </cfRule>
  </conditionalFormatting>
  <conditionalFormatting sqref="I54">
    <cfRule type="expression" dxfId="160" priority="2" stopIfTrue="1">
      <formula>$J$54="超过20%"</formula>
    </cfRule>
  </conditionalFormatting>
  <conditionalFormatting sqref="I55">
    <cfRule type="expression" dxfId="15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11" sqref="E11"/>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429</v>
      </c>
      <c r="B1" s="2764"/>
      <c r="C1" s="2089"/>
      <c r="D1" s="2089"/>
      <c r="E1" s="2089"/>
      <c r="F1" s="2089"/>
      <c r="G1" s="2089"/>
      <c r="H1" s="2089"/>
      <c r="I1" s="2089"/>
      <c r="J1" s="2089"/>
      <c r="K1" s="421">
        <f>MATCH(B1,'数据-取费表'!A6:A16,0)+5</f>
        <v>11</v>
      </c>
    </row>
    <row r="2" spans="1:31" s="2026" customFormat="1" ht="18" customHeight="1">
      <c r="A2" s="2086" t="s">
        <v>430</v>
      </c>
      <c r="B2" s="2090">
        <f ca="1">C36</f>
        <v>57050</v>
      </c>
      <c r="C2" s="2089"/>
      <c r="D2" s="2089"/>
      <c r="E2" s="2089"/>
      <c r="F2" s="2089"/>
      <c r="G2" s="2089"/>
      <c r="H2" s="2089"/>
      <c r="I2" s="2089"/>
      <c r="J2" s="2089"/>
      <c r="K2" s="2089"/>
    </row>
    <row r="3" spans="1:31" s="2026" customFormat="1" ht="18" customHeight="1">
      <c r="A3" s="2091" t="s">
        <v>1643</v>
      </c>
      <c r="B3" s="2092">
        <f ca="1">ROUND(B2*10000/IF(B1="",'数据-汇总表'!E3,INDIRECT("'数据-取费表'!K"&amp;$K$1)),0)</f>
        <v>4456</v>
      </c>
      <c r="C3" s="2089"/>
      <c r="D3" s="2089"/>
      <c r="E3" s="2089"/>
      <c r="F3" s="2089"/>
      <c r="G3" s="2089"/>
      <c r="H3" s="2089"/>
      <c r="I3" s="2089"/>
      <c r="J3" s="2089"/>
      <c r="K3" s="2089"/>
    </row>
    <row r="4" spans="1:31" s="2026" customFormat="1" ht="18" customHeight="1">
      <c r="A4" s="425" t="s">
        <v>431</v>
      </c>
      <c r="B4" s="426">
        <f ca="1">ROUND(B2*10000/IF(B1="",'数据-汇总表'!D3,INDIRECT("'数据-取费表'!R"&amp;$K$1)),0)</f>
        <v>13341</v>
      </c>
      <c r="C4" s="427"/>
      <c r="D4" s="421"/>
      <c r="E4" s="421"/>
      <c r="F4" s="421"/>
      <c r="G4" s="421"/>
      <c r="H4" s="421"/>
      <c r="I4" s="421"/>
      <c r="J4" s="421"/>
      <c r="K4" s="421"/>
    </row>
    <row r="5" spans="1:31" s="2026" customFormat="1" ht="18" customHeight="1" thickBot="1">
      <c r="A5" s="428"/>
      <c r="B5" s="429">
        <f ca="1">ROUND(B2/(IF(B1="",'数据-汇总表'!D3,INDIRECT("'数据-取费表'!R"&amp;$K$1))/666.67),0)</f>
        <v>889</v>
      </c>
      <c r="C5" s="430" t="s">
        <v>432</v>
      </c>
      <c r="D5" s="421"/>
      <c r="E5" s="421"/>
      <c r="F5" s="421"/>
      <c r="G5" s="421"/>
      <c r="H5" s="421"/>
      <c r="I5" s="421"/>
      <c r="J5" s="421"/>
      <c r="K5" s="421"/>
    </row>
    <row r="6" spans="1:31" s="2096" customFormat="1" ht="16.5" customHeight="1">
      <c r="A6" s="2783" t="s">
        <v>1801</v>
      </c>
      <c r="B6" s="2784"/>
      <c r="C6" s="2785">
        <f ca="1">SUM(C10:K10)</f>
        <v>117597</v>
      </c>
      <c r="D6" s="2784"/>
      <c r="E6" s="2784"/>
      <c r="F6" s="2784"/>
      <c r="G6" s="2784"/>
      <c r="H6" s="2784"/>
      <c r="I6" s="2784"/>
      <c r="J6" s="2784"/>
      <c r="K6" s="2786"/>
    </row>
    <row r="7" spans="1:31" s="2098" customFormat="1" ht="15">
      <c r="A7" s="2787" t="s">
        <v>433</v>
      </c>
      <c r="B7" s="2788" t="s">
        <v>434</v>
      </c>
      <c r="C7" s="435" t="s">
        <v>2958</v>
      </c>
      <c r="D7" s="435" t="s">
        <v>2959</v>
      </c>
      <c r="E7" s="435" t="s">
        <v>2960</v>
      </c>
      <c r="F7" s="435" t="s">
        <v>2962</v>
      </c>
      <c r="G7" s="435" t="s">
        <v>34</v>
      </c>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1804</v>
      </c>
      <c r="B8" s="260" t="s">
        <v>435</v>
      </c>
      <c r="C8" s="2789">
        <f>'不动产比较法-普通住宅'!B3</f>
        <v>12201</v>
      </c>
      <c r="D8" s="2789">
        <f>'不动产比较法-洋房'!B3</f>
        <v>13556.7</v>
      </c>
      <c r="E8" s="2789">
        <f>'不动产比较法-叠拼'!B3</f>
        <v>17680.7</v>
      </c>
      <c r="F8" s="2789">
        <f ca="1">'收益法-底商'!B3</f>
        <v>14309</v>
      </c>
      <c r="G8" s="2789">
        <f ca="1">'收益法-地下车库'!B3</f>
        <v>4771</v>
      </c>
      <c r="H8" s="2789"/>
      <c r="I8" s="2789"/>
      <c r="J8" s="2789"/>
      <c r="K8" s="2790"/>
      <c r="L8" s="2099"/>
      <c r="M8" s="2099">
        <f ca="1">G10/'数据-取费表'!AH10</f>
        <v>9.9526671675432006</v>
      </c>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1805</v>
      </c>
      <c r="B9" s="260" t="s">
        <v>436</v>
      </c>
      <c r="C9" s="440">
        <f>SUMIF('数据-汇总表'!$C19:$C33,'剩余法-待开发'!C7,'数据-汇总表'!$E19:$E33)</f>
        <v>67743</v>
      </c>
      <c r="D9" s="440">
        <f>SUMIF('数据-汇总表'!$C19:$C33,'剩余法-待开发'!D7,'数据-汇总表'!$E19:$E33)</f>
        <v>5000</v>
      </c>
      <c r="E9" s="440">
        <f>SUMIF('数据-汇总表'!$C19:$C33,'剩余法-待开发'!E7,'数据-汇总表'!$E19:$E33)</f>
        <v>7548</v>
      </c>
      <c r="F9" s="440">
        <f>SUMIF('数据-汇总表'!$C19:$C33,'剩余法-待开发'!F7,'数据-汇总表'!$E19:$E33)</f>
        <v>1100</v>
      </c>
      <c r="G9" s="440">
        <f>SUMIF('数据-汇总表'!$C19:$C33,'剩余法-待开发'!G7,'数据-汇总表'!$E19:$E33)</f>
        <v>27766.2</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1806</v>
      </c>
      <c r="B10" s="2777" t="s">
        <v>437</v>
      </c>
      <c r="C10" s="2981">
        <f>'不动产比较法-普通住宅'!B2</f>
        <v>82653</v>
      </c>
      <c r="D10" s="2981">
        <f>'不动产比较法-洋房'!B2</f>
        <v>6778</v>
      </c>
      <c r="E10" s="2981">
        <f>'不动产比较法-叠拼'!B2</f>
        <v>13345</v>
      </c>
      <c r="F10" s="2792">
        <f ca="1">'收益法-底商'!B2</f>
        <v>1574</v>
      </c>
      <c r="G10" s="2792">
        <f ca="1">'收益法-地下车库'!B2</f>
        <v>13247</v>
      </c>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1802</v>
      </c>
      <c r="B11" s="2784"/>
      <c r="C11" s="2784"/>
      <c r="D11" s="2784"/>
      <c r="E11" s="2784"/>
      <c r="F11" s="2784"/>
      <c r="G11" s="2784"/>
      <c r="H11" s="2784"/>
      <c r="I11" s="2784"/>
      <c r="J11" s="2784"/>
      <c r="K11" s="2786"/>
    </row>
    <row r="12" spans="1:31" s="2070" customFormat="1" ht="13.5" customHeight="1">
      <c r="A12" s="2795" t="s">
        <v>433</v>
      </c>
      <c r="B12" s="2767" t="s">
        <v>434</v>
      </c>
      <c r="C12" s="2796" t="s">
        <v>438</v>
      </c>
      <c r="D12" s="2763" t="s">
        <v>439</v>
      </c>
      <c r="E12" s="2763" t="s">
        <v>440</v>
      </c>
      <c r="F12" s="2763" t="s">
        <v>441</v>
      </c>
      <c r="G12" s="2767"/>
      <c r="H12" s="2768"/>
      <c r="I12" s="2768"/>
      <c r="J12" s="2768"/>
      <c r="K12" s="2769"/>
    </row>
    <row r="13" spans="1:31" s="2101" customFormat="1" ht="13.5" customHeight="1">
      <c r="A13" s="2797" t="s">
        <v>1807</v>
      </c>
      <c r="B13" s="2798" t="s">
        <v>442</v>
      </c>
      <c r="C13" s="449">
        <f ca="1">IF(B1="",'数据-取费表'!P16,INDIRECT("'数据-取费表'!p"&amp;$K$1)+INDIRECT("'数据-取费表'!t"&amp;$K$1))</f>
        <v>25106</v>
      </c>
      <c r="D13" s="2799"/>
      <c r="E13" s="2800"/>
      <c r="F13" s="2801"/>
      <c r="G13" s="2767"/>
      <c r="H13" s="2768"/>
      <c r="I13" s="2768"/>
      <c r="J13" s="2768"/>
      <c r="K13" s="2769"/>
    </row>
    <row r="14" spans="1:31" s="2101" customFormat="1" ht="13.5" customHeight="1">
      <c r="A14" s="2797" t="s">
        <v>1808</v>
      </c>
      <c r="B14" s="2798" t="s">
        <v>443</v>
      </c>
      <c r="C14" s="52">
        <f ca="1">ROUND(C13*F14,0)</f>
        <v>1004</v>
      </c>
      <c r="D14" s="2799"/>
      <c r="E14" s="2800"/>
      <c r="F14" s="2802">
        <f>'数据-取费表'!B33</f>
        <v>0.04</v>
      </c>
      <c r="G14" s="2767" t="s">
        <v>444</v>
      </c>
      <c r="H14" s="2768"/>
      <c r="I14" s="2768"/>
      <c r="J14" s="2768"/>
      <c r="K14" s="2769"/>
    </row>
    <row r="15" spans="1:31" s="2101" customFormat="1" ht="13.5" customHeight="1">
      <c r="A15" s="2797" t="s">
        <v>1809</v>
      </c>
      <c r="B15" s="2798" t="s">
        <v>445</v>
      </c>
      <c r="C15" s="52">
        <f ca="1">ROUND(IF(B1="",SUMIF('数据-取费表'!C:C,"住宅",'数据-取费表'!P:P)*F15,IF(INDIRECT("'数据-取费表'!c"&amp;$K$1)="住宅",INDIRECT("'数据-取费表'!P"&amp;$K$1)*F15,0)),0)</f>
        <v>185</v>
      </c>
      <c r="D15" s="2799"/>
      <c r="E15" s="2800"/>
      <c r="F15" s="2802">
        <f>'数据-取费表'!B34</f>
        <v>0.01</v>
      </c>
      <c r="G15" s="2767" t="s">
        <v>446</v>
      </c>
      <c r="H15" s="2768"/>
      <c r="I15" s="2768"/>
      <c r="J15" s="2768"/>
      <c r="K15" s="2769"/>
    </row>
    <row r="16" spans="1:31" s="2102" customFormat="1" ht="13.5" customHeight="1">
      <c r="A16" s="2797" t="s">
        <v>1810</v>
      </c>
      <c r="B16" s="2798" t="s">
        <v>447</v>
      </c>
      <c r="C16" s="52">
        <f ca="1">ROUND(D16*E16/10000,0)</f>
        <v>1920</v>
      </c>
      <c r="D16" s="2799">
        <f ca="1">IF(B1="",'数据-汇总表'!E3,INDIRECT("'数据-取费表'!K"&amp;$K$1)+INDIRECT("'数据-取费表'!S"&amp;$K$1))</f>
        <v>128024.2</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1811</v>
      </c>
      <c r="B17" s="2798" t="s">
        <v>448</v>
      </c>
      <c r="C17" s="2803">
        <f ca="1">ROUND(C13*F17,0)</f>
        <v>377</v>
      </c>
      <c r="D17" s="474"/>
      <c r="E17" s="2803"/>
      <c r="F17" s="2804">
        <f>'数据-取费表'!B36</f>
        <v>1.4999999999999999E-2</v>
      </c>
      <c r="G17" s="260" t="s">
        <v>449</v>
      </c>
      <c r="H17" s="2770"/>
      <c r="I17" s="2770"/>
      <c r="J17" s="2770"/>
      <c r="K17" s="278"/>
    </row>
    <row r="18" spans="1:14" s="2101" customFormat="1" ht="13.5" customHeight="1">
      <c r="A18" s="2805" t="s">
        <v>1812</v>
      </c>
      <c r="B18" s="2806" t="s">
        <v>450</v>
      </c>
      <c r="C18" s="2807">
        <f ca="1">SUM(C13:C17)</f>
        <v>28592</v>
      </c>
      <c r="D18" s="2808"/>
      <c r="E18" s="467"/>
      <c r="F18" s="467"/>
      <c r="G18" s="2771" t="s">
        <v>2389</v>
      </c>
      <c r="H18" s="2772"/>
      <c r="I18" s="2772"/>
      <c r="J18" s="2772"/>
      <c r="K18" s="2773"/>
    </row>
    <row r="19" spans="1:14" s="2101" customFormat="1" ht="13.5" customHeight="1">
      <c r="A19" s="2805" t="s">
        <v>1813</v>
      </c>
      <c r="B19" s="2806" t="s">
        <v>451</v>
      </c>
      <c r="C19" s="2763">
        <f ca="1">ROUND(D19*E19/10000,0)</f>
        <v>1280</v>
      </c>
      <c r="D19" s="2809">
        <f ca="1">D16</f>
        <v>128024.2</v>
      </c>
      <c r="E19" s="2763">
        <f>'数据-取费表'!B32</f>
        <v>100</v>
      </c>
      <c r="F19" s="467"/>
      <c r="G19" s="2767" t="s">
        <v>452</v>
      </c>
      <c r="H19" s="2768"/>
      <c r="I19" s="2772"/>
      <c r="J19" s="2772"/>
      <c r="K19" s="2773"/>
    </row>
    <row r="20" spans="1:14" s="2101" customFormat="1" ht="13.5" customHeight="1">
      <c r="A20" s="2805" t="s">
        <v>1814</v>
      </c>
      <c r="B20" s="2806" t="s">
        <v>453</v>
      </c>
      <c r="C20" s="2763">
        <f ca="1">C21+C22-IF(B1="",'数据-取费表'!B29,IF(G20="已全部缴纳",C21+C22,H20))</f>
        <v>2304</v>
      </c>
      <c r="D20" s="2809"/>
      <c r="E20" s="2763"/>
      <c r="F20" s="2810"/>
      <c r="G20" s="3040"/>
      <c r="H20" s="2765"/>
      <c r="I20" s="2766" t="s">
        <v>2610</v>
      </c>
      <c r="J20" s="2772"/>
      <c r="K20" s="2773"/>
    </row>
    <row r="21" spans="1:14" s="2101" customFormat="1" ht="13.5" customHeight="1">
      <c r="A21" s="2797" t="s">
        <v>1815</v>
      </c>
      <c r="B21" s="2798" t="s">
        <v>454</v>
      </c>
      <c r="C21" s="52">
        <f ca="1">ROUND(D21*E21/10000,0)</f>
        <v>1445</v>
      </c>
      <c r="D21" s="2799">
        <f ca="1">IF(B1="",'数据-汇总表'!E5,IF(INDIRECT("'数据-取费表'!c"&amp;$K$1)="住宅",INDIRECT("'数据-取费表'!k"&amp;$K$1),0))</f>
        <v>80291</v>
      </c>
      <c r="E21" s="52">
        <f>'数据-取费表'!B27</f>
        <v>180</v>
      </c>
      <c r="F21" s="2802"/>
      <c r="G21" s="25"/>
      <c r="H21" s="50"/>
      <c r="I21" s="50"/>
      <c r="J21" s="50"/>
      <c r="K21" s="2774"/>
    </row>
    <row r="22" spans="1:14" s="2101" customFormat="1" ht="13.5" customHeight="1">
      <c r="A22" s="2797" t="s">
        <v>1816</v>
      </c>
      <c r="B22" s="2798" t="s">
        <v>455</v>
      </c>
      <c r="C22" s="52">
        <f ca="1">ROUND(D22*E22/10000,0)</f>
        <v>859</v>
      </c>
      <c r="D22" s="2799">
        <f ca="1">IF(B1="",'数据-汇总表'!E6,IF(INDIRECT("'数据-取费表'!c"&amp;$K$1)="住宅",INDIRECT("'数据-取费表'!s"&amp;$K$1),INDIRECT("'数据-取费表'!k"&amp;$K$1)+INDIRECT("'数据-取费表'!s"&amp;$K$1)))</f>
        <v>47733.2</v>
      </c>
      <c r="E22" s="52">
        <f>'数据-取费表'!B28</f>
        <v>180</v>
      </c>
      <c r="F22" s="2802"/>
      <c r="G22" s="25"/>
      <c r="H22" s="50"/>
      <c r="I22" s="50"/>
      <c r="J22" s="50"/>
      <c r="K22" s="2774"/>
    </row>
    <row r="23" spans="1:14" s="2101" customFormat="1" ht="13.5" customHeight="1">
      <c r="A23" s="2805" t="s">
        <v>1817</v>
      </c>
      <c r="B23" s="2987" t="s">
        <v>2793</v>
      </c>
      <c r="C23" s="2807">
        <f ca="1">ROUND((C18+C19+C20)*F23,0)</f>
        <v>322</v>
      </c>
      <c r="D23" s="467"/>
      <c r="E23" s="467"/>
      <c r="F23" s="2811">
        <f>'数据-取费表'!B37</f>
        <v>0.01</v>
      </c>
      <c r="G23" s="2767" t="s">
        <v>2390</v>
      </c>
      <c r="H23" s="2768"/>
      <c r="I23" s="2768"/>
      <c r="J23" s="2768"/>
      <c r="K23" s="2769"/>
      <c r="L23" s="2103"/>
      <c r="M23" s="2103"/>
      <c r="N23" s="2103"/>
    </row>
    <row r="24" spans="1:14" s="2101" customFormat="1" ht="13.5" customHeight="1">
      <c r="A24" s="2805" t="s">
        <v>1818</v>
      </c>
      <c r="B24" s="2987" t="s">
        <v>2796</v>
      </c>
      <c r="C24" s="2807">
        <f ca="1">ROUND(C6*F24,0)</f>
        <v>1176</v>
      </c>
      <c r="D24" s="474"/>
      <c r="E24" s="472"/>
      <c r="F24" s="2811">
        <f>'数据-取费表'!B38</f>
        <v>0.01</v>
      </c>
      <c r="G24" s="2776" t="s">
        <v>462</v>
      </c>
      <c r="H24" s="2770"/>
      <c r="I24" s="2770"/>
      <c r="J24" s="2770"/>
      <c r="K24" s="278"/>
      <c r="L24" s="2103"/>
      <c r="M24" s="2103"/>
      <c r="N24" s="2103"/>
    </row>
    <row r="25" spans="1:14" s="2104" customFormat="1" ht="13.5" customHeight="1">
      <c r="A25" s="2805" t="s">
        <v>1819</v>
      </c>
      <c r="B25" s="2987" t="s">
        <v>2794</v>
      </c>
      <c r="C25" s="466">
        <f>ROUND(F25/(1+'数据-取费表'!C42),4)</f>
        <v>3.8600000000000002E-2</v>
      </c>
      <c r="D25" s="461" t="s">
        <v>2788</v>
      </c>
      <c r="E25" s="468"/>
      <c r="F25" s="2811">
        <f>'数据-取费表'!B48+'数据-取费表'!B49</f>
        <v>4.0500000000000001E-2</v>
      </c>
      <c r="G25" s="2775" t="s">
        <v>2248</v>
      </c>
      <c r="H25" s="2768"/>
      <c r="I25" s="2768"/>
      <c r="J25" s="2768"/>
      <c r="K25" s="2769"/>
    </row>
    <row r="26" spans="1:14" s="2103" customFormat="1" ht="13.5" customHeight="1">
      <c r="A26" s="2805" t="s">
        <v>1820</v>
      </c>
      <c r="B26" s="2988" t="s">
        <v>2795</v>
      </c>
      <c r="C26" s="2812">
        <f ca="1">C28</f>
        <v>1600</v>
      </c>
      <c r="D26" s="466">
        <f ca="1">C27</f>
        <v>0.10100000000000001</v>
      </c>
      <c r="E26" s="468" t="s">
        <v>458</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1815</v>
      </c>
      <c r="B27" s="2813" t="s">
        <v>459</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1816</v>
      </c>
      <c r="B28" s="2813" t="s">
        <v>2797</v>
      </c>
      <c r="C28" s="2815">
        <f ca="1">ROUND(IF('数据-取费表'!B22&lt;=1,(C18+C19+C20+C23+C24)*F26*'数据-取费表'!B24/2,(C18+C19+C20+C23+C24)*(POWER((1+F26),'数据-取费表'!B24/2)-1)),0)</f>
        <v>1600</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1821</v>
      </c>
      <c r="B29" s="2806" t="s">
        <v>460</v>
      </c>
      <c r="C29" s="2807">
        <f ca="1">ROUND(C6*F29/(1+'数据-取费表'!C42),0)</f>
        <v>6160</v>
      </c>
      <c r="D29" s="467"/>
      <c r="E29" s="467"/>
      <c r="F29" s="2989">
        <f>'数据-取费表'!B41</f>
        <v>5.5000000000000007E-2</v>
      </c>
      <c r="G29" s="2776" t="s">
        <v>461</v>
      </c>
      <c r="H29" s="2768"/>
      <c r="I29" s="2768"/>
      <c r="J29" s="2768"/>
      <c r="K29" s="2769"/>
    </row>
    <row r="30" spans="1:14" s="2106" customFormat="1" ht="13.5" customHeight="1">
      <c r="A30" s="1620" t="s">
        <v>1822</v>
      </c>
      <c r="B30" s="2817" t="s">
        <v>463</v>
      </c>
      <c r="C30" s="2812">
        <f ca="1">C31</f>
        <v>41434</v>
      </c>
      <c r="D30" s="476">
        <f ca="1">C32</f>
        <v>0.1396</v>
      </c>
      <c r="E30" s="468" t="s">
        <v>458</v>
      </c>
      <c r="F30" s="470"/>
      <c r="G30" s="2775" t="s">
        <v>2922</v>
      </c>
      <c r="H30" s="2768"/>
      <c r="I30" s="2768"/>
      <c r="J30" s="2768"/>
      <c r="K30" s="2769"/>
    </row>
    <row r="31" spans="1:14" s="2105" customFormat="1" ht="13.5" customHeight="1">
      <c r="A31" s="802" t="s">
        <v>1815</v>
      </c>
      <c r="B31" s="2813"/>
      <c r="C31" s="449">
        <f ca="1">C18+C19+C20+C23+C24+C26+C29</f>
        <v>41434</v>
      </c>
      <c r="D31" s="471"/>
      <c r="E31" s="472"/>
      <c r="F31" s="473"/>
      <c r="G31" s="260"/>
      <c r="H31" s="2770"/>
      <c r="I31" s="2770"/>
      <c r="J31" s="2770"/>
      <c r="K31" s="278"/>
    </row>
    <row r="32" spans="1:14" s="2105" customFormat="1" ht="13.5" customHeight="1">
      <c r="A32" s="802" t="s">
        <v>1816</v>
      </c>
      <c r="B32" s="2813"/>
      <c r="C32" s="52">
        <f ca="1">ROUND(C25+D26,4)</f>
        <v>0.1396</v>
      </c>
      <c r="D32" s="471"/>
      <c r="E32" s="472"/>
      <c r="F32" s="473"/>
      <c r="G32" s="260"/>
      <c r="H32" s="2770"/>
      <c r="I32" s="2770"/>
      <c r="J32" s="2770"/>
      <c r="K32" s="278"/>
    </row>
    <row r="33" spans="1:11" s="2107" customFormat="1" ht="13.5" customHeight="1">
      <c r="A33" s="2986" t="s">
        <v>2792</v>
      </c>
      <c r="B33" s="2984" t="s">
        <v>2790</v>
      </c>
      <c r="C33" s="477">
        <f ca="1">C35</f>
        <v>4041</v>
      </c>
      <c r="D33" s="466">
        <f ca="1">C34</f>
        <v>0.1246</v>
      </c>
      <c r="E33" s="468" t="s">
        <v>458</v>
      </c>
      <c r="F33" s="478">
        <f ca="1">IF(B1="",'数据-取费表'!Q16,INDIRECT("'数据-取费表'!q"&amp;$K$1))</f>
        <v>0.12</v>
      </c>
      <c r="G33" s="2771"/>
      <c r="H33" s="2772"/>
      <c r="I33" s="2772"/>
      <c r="J33" s="2772"/>
      <c r="K33" s="2773"/>
    </row>
    <row r="34" spans="1:11" s="2108" customFormat="1" ht="13.5" customHeight="1">
      <c r="A34" s="374" t="s">
        <v>1815</v>
      </c>
      <c r="B34" s="2818" t="s">
        <v>464</v>
      </c>
      <c r="C34" s="471">
        <f ca="1">ROUND((1+C25)*F33,4)</f>
        <v>0.1246</v>
      </c>
      <c r="D34" s="471"/>
      <c r="E34" s="472"/>
      <c r="F34" s="479"/>
      <c r="G34" s="260" t="s">
        <v>2249</v>
      </c>
      <c r="H34" s="2770"/>
      <c r="I34" s="2770"/>
      <c r="J34" s="2770"/>
      <c r="K34" s="278"/>
    </row>
    <row r="35" spans="1:11" s="2108" customFormat="1" ht="13.5" customHeight="1" thickBot="1">
      <c r="A35" s="1621" t="s">
        <v>1816</v>
      </c>
      <c r="B35" s="2985" t="s">
        <v>2798</v>
      </c>
      <c r="C35" s="1613">
        <f ca="1">ROUND((C18+C19+C20+C23+C24)*F33,0)</f>
        <v>4041</v>
      </c>
      <c r="D35" s="1614"/>
      <c r="E35" s="2819"/>
      <c r="F35" s="1615"/>
      <c r="G35" s="2777"/>
      <c r="H35" s="2778"/>
      <c r="I35" s="2778"/>
      <c r="J35" s="2778"/>
      <c r="K35" s="2779"/>
    </row>
    <row r="36" spans="1:11" s="2070" customFormat="1" ht="13.5" customHeight="1" thickBot="1">
      <c r="A36" s="283" t="s">
        <v>1803</v>
      </c>
      <c r="B36" s="2781"/>
      <c r="C36" s="2820">
        <f ca="1">ROUND((C6-C30-C33)/(1+D30+D33),0)</f>
        <v>57050</v>
      </c>
      <c r="D36" s="2781"/>
      <c r="E36" s="2781"/>
      <c r="F36" s="2781"/>
      <c r="G36" s="2780" t="s">
        <v>2799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429</v>
      </c>
      <c r="B1" s="2764"/>
      <c r="C1" s="2089"/>
      <c r="D1" s="2089"/>
      <c r="E1" s="2089"/>
      <c r="F1" s="2089"/>
      <c r="G1" s="2089"/>
      <c r="H1" s="2089"/>
      <c r="I1" s="2089"/>
      <c r="J1" s="2089"/>
      <c r="K1" s="421">
        <f>MATCH(B1,'数据-取费表'!A6:A16,0)+5</f>
        <v>11</v>
      </c>
    </row>
    <row r="2" spans="1:41" s="2026" customFormat="1" ht="18" customHeight="1">
      <c r="A2" s="422" t="s">
        <v>430</v>
      </c>
      <c r="B2" s="423">
        <f ca="1">C32</f>
        <v>0</v>
      </c>
      <c r="C2" s="2089"/>
      <c r="D2" s="2089"/>
      <c r="E2" s="2089"/>
      <c r="F2" s="2089"/>
      <c r="G2" s="2089"/>
      <c r="H2" s="2089"/>
      <c r="I2" s="2089"/>
      <c r="J2" s="2089"/>
      <c r="K2" s="2089"/>
    </row>
    <row r="3" spans="1:41" s="2026" customFormat="1" ht="18" customHeight="1">
      <c r="A3" s="1375" t="s">
        <v>1643</v>
      </c>
      <c r="B3" s="424">
        <f ca="1">ROUND(B2*10000/IF(B1="",'数据-汇总表'!E3,INDIRECT("'数据-取费表'!K"&amp;$K$1)),0)</f>
        <v>0</v>
      </c>
      <c r="C3" s="2089"/>
      <c r="D3" s="2089"/>
      <c r="E3" s="2089"/>
      <c r="F3" s="2089"/>
      <c r="G3" s="2089"/>
      <c r="H3" s="2089"/>
      <c r="I3" s="2089"/>
      <c r="J3" s="2089"/>
      <c r="K3" s="2089"/>
    </row>
    <row r="4" spans="1:41" s="2026" customFormat="1" ht="18" customHeight="1">
      <c r="A4" s="425" t="s">
        <v>431</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432</v>
      </c>
      <c r="D5" s="2089"/>
      <c r="E5" s="2089"/>
      <c r="F5" s="2089"/>
      <c r="G5" s="2089"/>
      <c r="H5" s="2089"/>
      <c r="I5" s="2089"/>
      <c r="J5" s="2089"/>
      <c r="K5" s="2089"/>
    </row>
    <row r="6" spans="1:41" s="2096" customFormat="1" ht="16.5" customHeight="1">
      <c r="A6" s="431" t="s">
        <v>2611</v>
      </c>
      <c r="B6" s="432"/>
      <c r="C6" s="1608">
        <f>SUM(C10:K10)</f>
        <v>0</v>
      </c>
      <c r="D6" s="2094"/>
      <c r="E6" s="2094"/>
      <c r="F6" s="2094"/>
      <c r="G6" s="2094"/>
      <c r="H6" s="2094"/>
      <c r="I6" s="2094"/>
      <c r="J6" s="2094"/>
      <c r="K6" s="2095"/>
    </row>
    <row r="7" spans="1:41" s="2098" customFormat="1" ht="15">
      <c r="A7" s="433" t="s">
        <v>433</v>
      </c>
      <c r="B7" s="434" t="s">
        <v>434</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1804</v>
      </c>
      <c r="B8" s="437" t="s">
        <v>435</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1805</v>
      </c>
      <c r="B9" s="437" t="s">
        <v>436</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1806</v>
      </c>
      <c r="B10" s="1609" t="s">
        <v>437</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1823</v>
      </c>
      <c r="B11" s="1606"/>
      <c r="C11" s="1606"/>
      <c r="D11" s="1606"/>
      <c r="E11" s="1606"/>
      <c r="F11" s="1606"/>
      <c r="G11" s="1606"/>
      <c r="H11" s="1606"/>
      <c r="I11" s="1606"/>
      <c r="J11" s="1606"/>
      <c r="K11" s="1607"/>
    </row>
    <row r="12" spans="1:41" s="2070" customFormat="1" ht="13.5" customHeight="1">
      <c r="A12" s="433" t="s">
        <v>433</v>
      </c>
      <c r="B12" s="443" t="s">
        <v>434</v>
      </c>
      <c r="C12" s="444" t="s">
        <v>438</v>
      </c>
      <c r="D12" s="445" t="s">
        <v>439</v>
      </c>
      <c r="E12" s="445" t="s">
        <v>440</v>
      </c>
      <c r="F12" s="445" t="s">
        <v>441</v>
      </c>
      <c r="G12" s="443"/>
      <c r="H12" s="446"/>
      <c r="I12" s="446"/>
      <c r="J12" s="446"/>
      <c r="K12" s="447"/>
    </row>
    <row r="13" spans="1:41" s="2101" customFormat="1" ht="13.5" customHeight="1">
      <c r="A13" s="1618" t="s">
        <v>1807</v>
      </c>
      <c r="B13" s="448" t="s">
        <v>442</v>
      </c>
      <c r="C13" s="449">
        <f ca="1">IF(B1="",'数据-取费表'!M16,INDIRECT("'数据-取费表'!M"&amp;$K$1)+INDIRECT("'数据-取费表'!t"&amp;$K$1))</f>
        <v>25106</v>
      </c>
      <c r="D13" s="450"/>
      <c r="E13" s="364"/>
      <c r="F13" s="451"/>
      <c r="G13" s="443"/>
      <c r="H13" s="446"/>
      <c r="I13" s="446"/>
      <c r="J13" s="446"/>
      <c r="K13" s="447"/>
    </row>
    <row r="14" spans="1:41" s="2101" customFormat="1" ht="13.5" customHeight="1">
      <c r="A14" s="1618" t="s">
        <v>1808</v>
      </c>
      <c r="B14" s="448" t="s">
        <v>443</v>
      </c>
      <c r="C14" s="52">
        <f ca="1">ROUND(C13*F14,0)</f>
        <v>1004</v>
      </c>
      <c r="D14" s="450"/>
      <c r="E14" s="364"/>
      <c r="F14" s="452">
        <f>'数据-取费表'!B33</f>
        <v>0.04</v>
      </c>
      <c r="G14" s="443" t="s">
        <v>465</v>
      </c>
      <c r="H14" s="446"/>
      <c r="I14" s="446"/>
      <c r="J14" s="446"/>
      <c r="K14" s="447"/>
    </row>
    <row r="15" spans="1:41" s="2101" customFormat="1" ht="13.5" customHeight="1">
      <c r="A15" s="1618" t="s">
        <v>1809</v>
      </c>
      <c r="B15" s="448" t="s">
        <v>445</v>
      </c>
      <c r="C15" s="52">
        <f ca="1">ROUND(IF(B1="",SUMIF('数据-取费表'!C:C,"住宅",'数据-取费表'!M:M)*F15,IF(INDIRECT("'数据-取费表'!c"&amp;$K$1)="住宅",INDIRECT("'数据-取费表'!M"&amp;$K$1)*F15,0)),0)</f>
        <v>185</v>
      </c>
      <c r="D15" s="450"/>
      <c r="E15" s="364"/>
      <c r="F15" s="452">
        <f>'数据-取费表'!B34</f>
        <v>0.01</v>
      </c>
      <c r="G15" s="443" t="s">
        <v>465</v>
      </c>
      <c r="H15" s="446"/>
      <c r="I15" s="446"/>
      <c r="J15" s="446"/>
      <c r="K15" s="447"/>
    </row>
    <row r="16" spans="1:41" s="2102" customFormat="1" ht="13.5" customHeight="1">
      <c r="A16" s="1618" t="s">
        <v>1810</v>
      </c>
      <c r="B16" s="448" t="s">
        <v>447</v>
      </c>
      <c r="C16" s="52">
        <f ca="1">ROUND(D16*E16/10000,0)</f>
        <v>1920</v>
      </c>
      <c r="D16" s="450">
        <f ca="1">IF(B1="",'数据-汇总表'!E3,INDIRECT("'数据-取费表'!K"&amp;$K$1)+INDIRECT("'数据-取费表'!S"&amp;$K$1))</f>
        <v>128024.2</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1811</v>
      </c>
      <c r="B17" s="448" t="s">
        <v>448</v>
      </c>
      <c r="C17" s="453">
        <f ca="1">ROUND(C13*F17,0)</f>
        <v>377</v>
      </c>
      <c r="D17" s="454"/>
      <c r="E17" s="453"/>
      <c r="F17" s="455">
        <f>'数据-取费表'!B36</f>
        <v>1.4999999999999999E-2</v>
      </c>
      <c r="G17" s="443" t="s">
        <v>465</v>
      </c>
      <c r="H17" s="456"/>
      <c r="I17" s="456"/>
      <c r="J17" s="456"/>
      <c r="K17" s="457"/>
    </row>
    <row r="18" spans="1:14" s="2104" customFormat="1" ht="13.5" customHeight="1">
      <c r="A18" s="1619" t="s">
        <v>1812</v>
      </c>
      <c r="B18" s="458" t="s">
        <v>450</v>
      </c>
      <c r="C18" s="459">
        <f ca="1">SUM(C13:C17)</f>
        <v>28592</v>
      </c>
      <c r="D18" s="460"/>
      <c r="E18" s="461"/>
      <c r="F18" s="461"/>
      <c r="G18" s="1322" t="s">
        <v>2391</v>
      </c>
      <c r="H18" s="446"/>
      <c r="I18" s="446"/>
      <c r="J18" s="446"/>
      <c r="K18" s="447"/>
    </row>
    <row r="19" spans="1:14" s="2104" customFormat="1" ht="13.5" customHeight="1">
      <c r="A19" s="1619" t="s">
        <v>1813</v>
      </c>
      <c r="B19" s="458" t="s">
        <v>456</v>
      </c>
      <c r="C19" s="459">
        <f ca="1">ROUND(C18*F19,0)</f>
        <v>286</v>
      </c>
      <c r="D19" s="461"/>
      <c r="E19" s="461"/>
      <c r="F19" s="465">
        <f>'数据-取费表'!B37</f>
        <v>0.01</v>
      </c>
      <c r="G19" s="443" t="s">
        <v>466</v>
      </c>
      <c r="H19" s="446"/>
      <c r="I19" s="446"/>
      <c r="J19" s="446"/>
      <c r="K19" s="447"/>
      <c r="L19" s="2106"/>
      <c r="M19" s="2106"/>
      <c r="N19" s="2106"/>
    </row>
    <row r="20" spans="1:14" s="2104" customFormat="1" ht="13.5" customHeight="1">
      <c r="A20" s="1619" t="s">
        <v>1814</v>
      </c>
      <c r="B20" s="458" t="s">
        <v>467</v>
      </c>
      <c r="C20" s="2982">
        <f>F20</f>
        <v>0.01</v>
      </c>
      <c r="D20" s="468" t="s">
        <v>468</v>
      </c>
      <c r="E20" s="468"/>
      <c r="F20" s="485">
        <f>'数据-取费表'!B38</f>
        <v>0.01</v>
      </c>
      <c r="G20" s="1322" t="s">
        <v>469</v>
      </c>
      <c r="H20" s="446"/>
      <c r="I20" s="446"/>
      <c r="J20" s="446"/>
      <c r="K20" s="447"/>
      <c r="L20" s="2106"/>
      <c r="M20" s="2106"/>
      <c r="N20" s="2106"/>
    </row>
    <row r="21" spans="1:14" s="2106" customFormat="1" ht="13.5" customHeight="1">
      <c r="A21" s="1619" t="s">
        <v>1817</v>
      </c>
      <c r="B21" s="460" t="s">
        <v>457</v>
      </c>
      <c r="C21" s="469">
        <f ca="1">C22</f>
        <v>1372</v>
      </c>
      <c r="D21" s="466">
        <f ca="1">C23</f>
        <v>5.0000000000000001E-4</v>
      </c>
      <c r="E21" s="468" t="s">
        <v>470</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2413</v>
      </c>
    </row>
    <row r="22" spans="1:14" s="2105" customFormat="1" ht="13.5" customHeight="1">
      <c r="A22" s="1618" t="s">
        <v>1807</v>
      </c>
      <c r="B22" s="1323" t="s">
        <v>2394</v>
      </c>
      <c r="C22" s="486">
        <f ca="1">ROUND(IF('数据-取费表'!B22&lt;=1,(C18+C19)*F21*'数据-取费表'!B20/2,(C18+C19)*(POWER((1+F21),'数据-取费表'!B20/2)-1)),0)</f>
        <v>1372</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1808</v>
      </c>
      <c r="B23" s="1323" t="s">
        <v>471</v>
      </c>
      <c r="C23" s="487">
        <f ca="1">ROUND(IF('数据-取费表'!B22&lt;=1,F20*F21*'数据-取费表'!B20/2,F20*(POWER((1+F21),'数据-取费表'!B20/2)-1)),4)</f>
        <v>5.0000000000000001E-4</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1818</v>
      </c>
      <c r="B24" s="2984" t="s">
        <v>2791</v>
      </c>
      <c r="C24" s="477">
        <f ca="1">C25</f>
        <v>3465</v>
      </c>
      <c r="D24" s="488">
        <f ca="1">C26</f>
        <v>1.1999999999999999E-3</v>
      </c>
      <c r="E24" s="468" t="s">
        <v>470</v>
      </c>
      <c r="F24" s="478">
        <f ca="1">IF(B1="",'数据-取费表'!Q16,INDIRECT("'数据-取费表'!q"&amp;$K$1))</f>
        <v>0.12</v>
      </c>
      <c r="G24" s="443"/>
      <c r="H24" s="446"/>
      <c r="I24" s="446"/>
      <c r="J24" s="446"/>
      <c r="K24" s="447"/>
    </row>
    <row r="25" spans="1:14" s="2105" customFormat="1" ht="13.5" customHeight="1">
      <c r="A25" s="1618" t="s">
        <v>1807</v>
      </c>
      <c r="B25" s="1323" t="s">
        <v>2395</v>
      </c>
      <c r="C25" s="489">
        <f ca="1">ROUND((C18+C19)*F24,0)</f>
        <v>3465</v>
      </c>
      <c r="D25" s="471"/>
      <c r="E25" s="472"/>
      <c r="F25" s="479"/>
      <c r="G25" s="1321" t="s">
        <v>2392</v>
      </c>
      <c r="H25" s="456"/>
      <c r="I25" s="456"/>
      <c r="J25" s="456"/>
      <c r="K25" s="457"/>
    </row>
    <row r="26" spans="1:14" s="2105" customFormat="1" ht="13.5" customHeight="1">
      <c r="A26" s="1618" t="s">
        <v>1808</v>
      </c>
      <c r="B26" s="1323" t="s">
        <v>472</v>
      </c>
      <c r="C26" s="490">
        <f ca="1">ROUND(F20*F24,4)</f>
        <v>1.1999999999999999E-3</v>
      </c>
      <c r="D26" s="471"/>
      <c r="E26" s="480"/>
      <c r="F26" s="479"/>
      <c r="G26" s="1321" t="s">
        <v>473</v>
      </c>
      <c r="H26" s="456"/>
      <c r="I26" s="456"/>
      <c r="J26" s="456"/>
      <c r="K26" s="457"/>
    </row>
    <row r="27" spans="1:14" s="2105" customFormat="1" ht="13.5" customHeight="1">
      <c r="A27" s="1622" t="s">
        <v>1826</v>
      </c>
      <c r="B27" s="458" t="s">
        <v>474</v>
      </c>
      <c r="C27" s="2983">
        <f>ROUND(F27/(1+'数据-取费表'!C42),4)</f>
        <v>5.2400000000000002E-2</v>
      </c>
      <c r="D27" s="461" t="s">
        <v>2789</v>
      </c>
      <c r="E27" s="461"/>
      <c r="F27" s="465">
        <f>'数据-取费表'!B41</f>
        <v>5.5000000000000007E-2</v>
      </c>
      <c r="G27" s="1945" t="s">
        <v>2250</v>
      </c>
      <c r="H27" s="446"/>
      <c r="I27" s="446"/>
      <c r="J27" s="446"/>
      <c r="K27" s="447"/>
    </row>
    <row r="28" spans="1:14" s="2106" customFormat="1" ht="13.5" customHeight="1">
      <c r="A28" s="1622" t="s">
        <v>1827</v>
      </c>
      <c r="B28" s="475" t="s">
        <v>475</v>
      </c>
      <c r="C28" s="469">
        <f ca="1">ROUND((C18+C19+C21+C24)/(1-C20-D21-D24-C27),0)</f>
        <v>36024</v>
      </c>
      <c r="D28" s="476"/>
      <c r="E28" s="468"/>
      <c r="F28" s="470"/>
      <c r="G28" s="1322" t="s">
        <v>2393</v>
      </c>
      <c r="H28" s="446"/>
      <c r="I28" s="446"/>
      <c r="J28" s="446"/>
      <c r="K28" s="447"/>
    </row>
    <row r="29" spans="1:14" s="2106" customFormat="1" ht="13.5" customHeight="1">
      <c r="A29" s="1622" t="s">
        <v>1828</v>
      </c>
      <c r="B29" s="475" t="s">
        <v>476</v>
      </c>
      <c r="C29" s="491">
        <f ca="1">IF(B1="",'数据-取费表'!N16,INDIRECT("'数据-取费表'!N"&amp;$K$1))</f>
        <v>0</v>
      </c>
      <c r="D29" s="492"/>
      <c r="E29" s="493"/>
      <c r="F29" s="494"/>
      <c r="G29" s="443"/>
      <c r="H29" s="446"/>
      <c r="I29" s="446"/>
      <c r="J29" s="446"/>
      <c r="K29" s="447"/>
    </row>
    <row r="30" spans="1:14" s="2106" customFormat="1" ht="13.5" customHeight="1">
      <c r="A30" s="442">
        <v>2</v>
      </c>
      <c r="B30" s="475" t="s">
        <v>477</v>
      </c>
      <c r="C30" s="496">
        <f ca="1">ROUND(C28*C29,0)</f>
        <v>0</v>
      </c>
      <c r="D30" s="492"/>
      <c r="E30" s="497"/>
      <c r="F30" s="498"/>
      <c r="G30" s="1324" t="s">
        <v>478</v>
      </c>
      <c r="H30" s="495"/>
      <c r="I30" s="495"/>
      <c r="J30" s="446"/>
      <c r="K30" s="447"/>
    </row>
    <row r="31" spans="1:14" s="2111" customFormat="1" ht="13.5" customHeight="1">
      <c r="A31" s="2446" t="s">
        <v>1824</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1825</v>
      </c>
      <c r="B32" s="482"/>
      <c r="C32" s="483">
        <f ca="1">IF('数据-取费表'!B20&lt;=1,(C6-C30-C31)/(1+F21*'数据-取费表'!B20+F24)/(1+'数据-取费表'!B48+'数据-取费表'!B49),(C6-C30-C31)/(1+(POWER((1+F21),'数据-取费表'!B20)-1)+F24)/(1+'数据-取费表'!B48+'数据-取费表'!B49))</f>
        <v>0</v>
      </c>
      <c r="D32" s="482"/>
      <c r="E32" s="482"/>
      <c r="F32" s="482"/>
      <c r="G32" s="2447" t="s">
        <v>2923</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479</v>
      </c>
      <c r="B1" s="502"/>
      <c r="C1" s="503" t="s">
        <v>560</v>
      </c>
      <c r="D1" s="504" t="s">
        <v>481</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1644</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483</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484</v>
      </c>
      <c r="B6" s="512"/>
      <c r="C6" s="3394" t="s">
        <v>485</v>
      </c>
      <c r="D6" s="3395"/>
      <c r="E6" s="3418" t="s">
        <v>486</v>
      </c>
      <c r="F6" s="3419"/>
      <c r="G6" s="3394" t="s">
        <v>487</v>
      </c>
      <c r="H6" s="3395"/>
      <c r="I6" s="3394" t="s">
        <v>488</v>
      </c>
      <c r="J6" s="3395"/>
      <c r="K6" s="513" t="s">
        <v>489</v>
      </c>
      <c r="L6" s="2118"/>
      <c r="M6" s="2119"/>
      <c r="N6" s="2119"/>
      <c r="O6" s="2119"/>
      <c r="P6" s="3396" t="s">
        <v>490</v>
      </c>
      <c r="Q6" s="3397"/>
      <c r="R6" s="3382" t="s">
        <v>486</v>
      </c>
      <c r="S6" s="3383"/>
      <c r="T6" s="3382" t="s">
        <v>487</v>
      </c>
      <c r="U6" s="3383"/>
      <c r="V6" s="3402" t="s">
        <v>488</v>
      </c>
      <c r="W6" s="3402"/>
      <c r="X6" s="1553"/>
      <c r="Y6" s="3382" t="s">
        <v>490</v>
      </c>
      <c r="Z6" s="3383"/>
      <c r="AA6" s="3377" t="s">
        <v>486</v>
      </c>
      <c r="AB6" s="3378" t="s">
        <v>487</v>
      </c>
      <c r="AC6" s="3377" t="s">
        <v>488</v>
      </c>
    </row>
    <row r="7" spans="1:29" ht="15">
      <c r="A7" s="514"/>
      <c r="B7" s="515"/>
      <c r="C7" s="3405" t="s">
        <v>2881</v>
      </c>
      <c r="D7" s="3406"/>
      <c r="E7" s="3420" t="s">
        <v>2882</v>
      </c>
      <c r="F7" s="3421"/>
      <c r="G7" s="3405" t="s">
        <v>2883</v>
      </c>
      <c r="H7" s="3406"/>
      <c r="I7" s="3405" t="s">
        <v>2884</v>
      </c>
      <c r="J7" s="3406"/>
      <c r="K7" s="513"/>
      <c r="L7" s="2118"/>
      <c r="M7" s="2119"/>
      <c r="N7" s="2119"/>
      <c r="O7" s="2119"/>
      <c r="P7" s="3398"/>
      <c r="Q7" s="3399"/>
      <c r="R7" s="3384"/>
      <c r="S7" s="3385"/>
      <c r="T7" s="3384"/>
      <c r="U7" s="3385"/>
      <c r="V7" s="3402"/>
      <c r="W7" s="3402"/>
      <c r="X7" s="1553"/>
      <c r="Y7" s="3384"/>
      <c r="Z7" s="3385"/>
      <c r="AA7" s="3378"/>
      <c r="AB7" s="3378"/>
      <c r="AC7" s="3378"/>
    </row>
    <row r="8" spans="1:29" ht="15.75" thickBot="1">
      <c r="A8" s="516"/>
      <c r="B8" s="517"/>
      <c r="C8" s="3403" t="s">
        <v>2885</v>
      </c>
      <c r="D8" s="3404"/>
      <c r="E8" s="3422" t="s">
        <v>2885</v>
      </c>
      <c r="F8" s="3423"/>
      <c r="G8" s="3403" t="s">
        <v>2885</v>
      </c>
      <c r="H8" s="3404"/>
      <c r="I8" s="3403" t="s">
        <v>2885</v>
      </c>
      <c r="J8" s="3404"/>
      <c r="K8" s="513" t="s">
        <v>491</v>
      </c>
      <c r="L8" s="2118"/>
      <c r="M8" s="2119"/>
      <c r="N8" s="2119"/>
      <c r="O8" s="2119"/>
      <c r="P8" s="3400"/>
      <c r="Q8" s="3401"/>
      <c r="R8" s="3384"/>
      <c r="S8" s="3385"/>
      <c r="T8" s="3386"/>
      <c r="U8" s="3387"/>
      <c r="V8" s="3402"/>
      <c r="W8" s="3402"/>
      <c r="X8" s="1553"/>
      <c r="Y8" s="3386"/>
      <c r="Z8" s="3387"/>
      <c r="AA8" s="3379"/>
      <c r="AB8" s="3379"/>
      <c r="AC8" s="3379"/>
    </row>
    <row r="9" spans="1:29" s="1215" customFormat="1" ht="15.75" thickBot="1">
      <c r="A9" s="2867"/>
      <c r="B9" s="2874" t="s">
        <v>492</v>
      </c>
      <c r="C9" s="518">
        <f>'数据-取费表'!B2</f>
        <v>43601</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380" t="s">
        <v>493</v>
      </c>
      <c r="Q9" s="3389"/>
      <c r="R9" s="1554" t="s">
        <v>8</v>
      </c>
      <c r="S9" s="1555">
        <f t="shared" ref="S9:S17" si="0">F9</f>
        <v>0</v>
      </c>
      <c r="T9" s="1554" t="s">
        <v>8</v>
      </c>
      <c r="U9" s="1555">
        <f t="shared" ref="U9:U17" si="1">H9</f>
        <v>0</v>
      </c>
      <c r="V9" s="1554" t="s">
        <v>8</v>
      </c>
      <c r="W9" s="1555">
        <f t="shared" ref="W9:W17" si="2">J9</f>
        <v>0</v>
      </c>
      <c r="X9" s="1556"/>
      <c r="Y9" s="3380" t="s">
        <v>493</v>
      </c>
      <c r="Z9" s="3381"/>
      <c r="AA9" s="1557" t="e">
        <f>D9/F9</f>
        <v>#DIV/0!</v>
      </c>
      <c r="AB9" s="1557" t="e">
        <f>D9/H9</f>
        <v>#DIV/0!</v>
      </c>
      <c r="AC9" s="1557" t="e">
        <f>D9/J9</f>
        <v>#DIV/0!</v>
      </c>
    </row>
    <row r="10" spans="1:29" s="1215" customFormat="1" ht="15.75" thickBot="1">
      <c r="A10" s="2868"/>
      <c r="B10" s="2875" t="s">
        <v>494</v>
      </c>
      <c r="C10" s="524" t="s">
        <v>495</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380" t="s">
        <v>496</v>
      </c>
      <c r="Q10" s="3381"/>
      <c r="R10" s="1554" t="s">
        <v>8</v>
      </c>
      <c r="S10" s="1555">
        <f t="shared" si="0"/>
        <v>0</v>
      </c>
      <c r="T10" s="1554" t="s">
        <v>8</v>
      </c>
      <c r="U10" s="1555">
        <f t="shared" si="1"/>
        <v>0</v>
      </c>
      <c r="V10" s="1554" t="s">
        <v>8</v>
      </c>
      <c r="W10" s="1555">
        <f t="shared" si="2"/>
        <v>0</v>
      </c>
      <c r="X10" s="1556"/>
      <c r="Y10" s="3380" t="s">
        <v>496</v>
      </c>
      <c r="Z10" s="3381"/>
      <c r="AA10" s="1557" t="e">
        <f t="shared" ref="AA10:AA42" si="3">D10/F10</f>
        <v>#DIV/0!</v>
      </c>
      <c r="AB10" s="1557" t="e">
        <f t="shared" ref="AB10:AB42" si="4">D10/H10</f>
        <v>#DIV/0!</v>
      </c>
      <c r="AC10" s="1557" t="e">
        <f t="shared" ref="AC10:AC42" si="5">D10/J10</f>
        <v>#DIV/0!</v>
      </c>
    </row>
    <row r="11" spans="1:29" s="1215" customFormat="1" ht="15">
      <c r="A11" s="2869"/>
      <c r="B11" s="2876" t="s">
        <v>2715</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88" t="s">
        <v>498</v>
      </c>
      <c r="Q11" s="1146" t="str">
        <f t="shared" ref="Q11:Q17" si="6">B11</f>
        <v>用途</v>
      </c>
      <c r="R11" s="1554" t="s">
        <v>8</v>
      </c>
      <c r="S11" s="1555">
        <f t="shared" si="0"/>
        <v>100</v>
      </c>
      <c r="T11" s="1554" t="s">
        <v>8</v>
      </c>
      <c r="U11" s="1555">
        <f t="shared" si="1"/>
        <v>100</v>
      </c>
      <c r="V11" s="1554" t="s">
        <v>8</v>
      </c>
      <c r="W11" s="1555">
        <f t="shared" si="2"/>
        <v>100</v>
      </c>
      <c r="X11" s="1556"/>
      <c r="Y11" s="3345" t="s">
        <v>499</v>
      </c>
      <c r="Z11" s="1145" t="str">
        <f t="shared" ref="Z11:Z17" si="7">Q11</f>
        <v>用途</v>
      </c>
      <c r="AA11" s="1557">
        <f t="shared" si="3"/>
        <v>1</v>
      </c>
      <c r="AB11" s="1557">
        <f t="shared" si="4"/>
        <v>1</v>
      </c>
      <c r="AC11" s="1557">
        <f t="shared" si="5"/>
        <v>1</v>
      </c>
    </row>
    <row r="12" spans="1:29" s="1333" customFormat="1" ht="27">
      <c r="A12" s="2870"/>
      <c r="B12" s="2875" t="s">
        <v>2716</v>
      </c>
      <c r="C12" s="527"/>
      <c r="D12" s="254">
        <v>100</v>
      </c>
      <c r="E12" s="527"/>
      <c r="F12" s="254">
        <f>ROUND(100/'数据-取费表'!G16,0)</f>
        <v>100</v>
      </c>
      <c r="G12" s="527"/>
      <c r="H12" s="254">
        <f>ROUND(100/'数据-取费表'!G16,0)</f>
        <v>100</v>
      </c>
      <c r="I12" s="527"/>
      <c r="J12" s="254">
        <f>ROUND(100/'数据-取费表'!G16,0)</f>
        <v>100</v>
      </c>
      <c r="K12" s="530"/>
      <c r="L12" s="2123"/>
      <c r="M12" s="2163"/>
      <c r="N12" s="2163"/>
      <c r="O12" s="2124"/>
      <c r="P12" s="3388"/>
      <c r="Q12" s="1146" t="str">
        <f t="shared" si="6"/>
        <v>土地使用年限（年）</v>
      </c>
      <c r="R12" s="1554" t="s">
        <v>8</v>
      </c>
      <c r="S12" s="1555">
        <f t="shared" si="0"/>
        <v>100</v>
      </c>
      <c r="T12" s="1554" t="s">
        <v>8</v>
      </c>
      <c r="U12" s="1555">
        <f t="shared" si="1"/>
        <v>100</v>
      </c>
      <c r="V12" s="1554" t="s">
        <v>8</v>
      </c>
      <c r="W12" s="1555">
        <f t="shared" si="2"/>
        <v>100</v>
      </c>
      <c r="X12" s="1556"/>
      <c r="Y12" s="3345"/>
      <c r="Z12" s="1145" t="str">
        <f t="shared" si="7"/>
        <v>土地使用年限（年）</v>
      </c>
      <c r="AA12" s="1557">
        <f t="shared" si="3"/>
        <v>1</v>
      </c>
      <c r="AB12" s="1557">
        <f t="shared" si="4"/>
        <v>1</v>
      </c>
      <c r="AC12" s="1557">
        <f t="shared" si="5"/>
        <v>1</v>
      </c>
    </row>
    <row r="13" spans="1:29" ht="15">
      <c r="A13" s="2871"/>
      <c r="B13" s="2875"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88"/>
      <c r="Q13" s="1146" t="str">
        <f t="shared" si="6"/>
        <v>容积率</v>
      </c>
      <c r="R13" s="1554" t="s">
        <v>8</v>
      </c>
      <c r="S13" s="1555" t="e">
        <f t="shared" si="0"/>
        <v>#N/A</v>
      </c>
      <c r="T13" s="1554" t="s">
        <v>8</v>
      </c>
      <c r="U13" s="1555" t="e">
        <f t="shared" si="1"/>
        <v>#N/A</v>
      </c>
      <c r="V13" s="1554" t="s">
        <v>8</v>
      </c>
      <c r="W13" s="1555" t="e">
        <f t="shared" si="2"/>
        <v>#N/A</v>
      </c>
      <c r="X13" s="1556"/>
      <c r="Y13" s="3345"/>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88"/>
      <c r="Q14" s="1146">
        <f t="shared" si="6"/>
        <v>111</v>
      </c>
      <c r="R14" s="1554" t="s">
        <v>8</v>
      </c>
      <c r="S14" s="1555">
        <f t="shared" si="0"/>
        <v>100</v>
      </c>
      <c r="T14" s="1554" t="s">
        <v>8</v>
      </c>
      <c r="U14" s="1555">
        <f t="shared" si="1"/>
        <v>100</v>
      </c>
      <c r="V14" s="1554" t="s">
        <v>8</v>
      </c>
      <c r="W14" s="1555">
        <f t="shared" si="2"/>
        <v>100</v>
      </c>
      <c r="X14" s="1556"/>
      <c r="Y14" s="3345"/>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88"/>
      <c r="Q15" s="1146">
        <f t="shared" si="6"/>
        <v>111</v>
      </c>
      <c r="R15" s="1554" t="s">
        <v>8</v>
      </c>
      <c r="S15" s="1555">
        <f t="shared" si="0"/>
        <v>100</v>
      </c>
      <c r="T15" s="1554" t="s">
        <v>8</v>
      </c>
      <c r="U15" s="1555">
        <f t="shared" si="1"/>
        <v>100</v>
      </c>
      <c r="V15" s="1554" t="s">
        <v>8</v>
      </c>
      <c r="W15" s="1555">
        <f t="shared" si="2"/>
        <v>100</v>
      </c>
      <c r="X15" s="1556"/>
      <c r="Y15" s="3345"/>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88"/>
      <c r="Q16" s="1146">
        <f t="shared" si="6"/>
        <v>111</v>
      </c>
      <c r="R16" s="1554" t="s">
        <v>8</v>
      </c>
      <c r="S16" s="1555">
        <f t="shared" si="0"/>
        <v>100</v>
      </c>
      <c r="T16" s="1554" t="s">
        <v>8</v>
      </c>
      <c r="U16" s="1555">
        <f t="shared" si="1"/>
        <v>100</v>
      </c>
      <c r="V16" s="1554" t="s">
        <v>8</v>
      </c>
      <c r="W16" s="1555">
        <f t="shared" si="2"/>
        <v>100</v>
      </c>
      <c r="X16" s="1556"/>
      <c r="Y16" s="3345"/>
      <c r="Z16" s="1145">
        <f t="shared" si="7"/>
        <v>111</v>
      </c>
      <c r="AA16" s="1557">
        <f t="shared" si="3"/>
        <v>1</v>
      </c>
      <c r="AB16" s="1557">
        <f t="shared" si="4"/>
        <v>1</v>
      </c>
      <c r="AC16" s="1557">
        <f t="shared" si="5"/>
        <v>1</v>
      </c>
    </row>
    <row r="17" spans="1:29" ht="15">
      <c r="A17" s="2865" t="s">
        <v>2713</v>
      </c>
      <c r="B17" s="165" t="s">
        <v>561</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390" t="s">
        <v>503</v>
      </c>
      <c r="Q17" s="1558" t="str">
        <f t="shared" si="6"/>
        <v>产业集聚程度</v>
      </c>
      <c r="R17" s="1559" t="s">
        <v>8</v>
      </c>
      <c r="S17" s="1560">
        <f t="shared" si="0"/>
        <v>100</v>
      </c>
      <c r="T17" s="1559" t="s">
        <v>8</v>
      </c>
      <c r="U17" s="1560">
        <f t="shared" si="1"/>
        <v>100</v>
      </c>
      <c r="V17" s="1559" t="s">
        <v>8</v>
      </c>
      <c r="W17" s="1560">
        <f t="shared" si="2"/>
        <v>100</v>
      </c>
      <c r="X17" s="1553"/>
      <c r="Y17" s="3390" t="s">
        <v>503</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391"/>
      <c r="Q18" s="1558"/>
      <c r="R18" s="1559"/>
      <c r="S18" s="1560"/>
      <c r="T18" s="1559"/>
      <c r="U18" s="1560"/>
      <c r="V18" s="1559"/>
      <c r="W18" s="1560"/>
      <c r="X18" s="1553"/>
      <c r="Y18" s="3391"/>
      <c r="Z18" s="1561"/>
      <c r="AA18" s="1562">
        <v>1</v>
      </c>
      <c r="AB18" s="1562">
        <v>1</v>
      </c>
      <c r="AC18" s="1562">
        <v>1</v>
      </c>
    </row>
    <row r="19" spans="1:29" ht="15">
      <c r="A19" s="531"/>
      <c r="B19" s="870" t="s">
        <v>506</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391"/>
      <c r="Q19" s="1558" t="str">
        <f>B19</f>
        <v>交通便捷度</v>
      </c>
      <c r="R19" s="1559" t="s">
        <v>8</v>
      </c>
      <c r="S19" s="1560">
        <f>F19</f>
        <v>100</v>
      </c>
      <c r="T19" s="1559" t="s">
        <v>8</v>
      </c>
      <c r="U19" s="1560">
        <f>H19</f>
        <v>100</v>
      </c>
      <c r="V19" s="1559" t="s">
        <v>8</v>
      </c>
      <c r="W19" s="1560">
        <f>J19</f>
        <v>100</v>
      </c>
      <c r="X19" s="1553"/>
      <c r="Y19" s="3391"/>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391"/>
      <c r="Q20" s="1558"/>
      <c r="R20" s="1559"/>
      <c r="S20" s="1560"/>
      <c r="T20" s="1559"/>
      <c r="U20" s="1560"/>
      <c r="V20" s="1559"/>
      <c r="W20" s="1560"/>
      <c r="X20" s="1553"/>
      <c r="Y20" s="3391"/>
      <c r="Z20" s="1561"/>
      <c r="AA20" s="1562">
        <v>1</v>
      </c>
      <c r="AB20" s="1562">
        <v>1</v>
      </c>
      <c r="AC20" s="1562">
        <v>1</v>
      </c>
    </row>
    <row r="21" spans="1:29" ht="27">
      <c r="A21" s="514"/>
      <c r="B21" s="870" t="s">
        <v>507</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391"/>
      <c r="Q21" s="1558" t="str">
        <f t="shared" ref="Q21:Q35" si="8">B21</f>
        <v>区域土地利用方向</v>
      </c>
      <c r="R21" s="1559" t="s">
        <v>8</v>
      </c>
      <c r="S21" s="1560">
        <f>F21</f>
        <v>100</v>
      </c>
      <c r="T21" s="1559" t="s">
        <v>8</v>
      </c>
      <c r="U21" s="1560">
        <f>H21</f>
        <v>100</v>
      </c>
      <c r="V21" s="1559" t="s">
        <v>8</v>
      </c>
      <c r="W21" s="1560">
        <f>J21</f>
        <v>100</v>
      </c>
      <c r="X21" s="1553"/>
      <c r="Y21" s="3391"/>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391"/>
      <c r="Q22" s="1558"/>
      <c r="R22" s="1559"/>
      <c r="S22" s="1560"/>
      <c r="T22" s="1559"/>
      <c r="U22" s="1560"/>
      <c r="V22" s="1559"/>
      <c r="W22" s="1560"/>
      <c r="X22" s="1553"/>
      <c r="Y22" s="3391"/>
      <c r="Z22" s="1561"/>
      <c r="AA22" s="1562"/>
      <c r="AB22" s="1562"/>
      <c r="AC22" s="1562"/>
    </row>
    <row r="23" spans="1:29" ht="15">
      <c r="A23" s="514"/>
      <c r="B23" s="921" t="s">
        <v>562</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391"/>
      <c r="Q23" s="1558" t="str">
        <f t="shared" si="8"/>
        <v>环境状况</v>
      </c>
      <c r="R23" s="1559" t="s">
        <v>8</v>
      </c>
      <c r="S23" s="1560">
        <f>F23</f>
        <v>100</v>
      </c>
      <c r="T23" s="1559" t="s">
        <v>8</v>
      </c>
      <c r="U23" s="1560">
        <f>H23</f>
        <v>100</v>
      </c>
      <c r="V23" s="1559" t="s">
        <v>8</v>
      </c>
      <c r="W23" s="1560">
        <f>J23</f>
        <v>100</v>
      </c>
      <c r="X23" s="1553"/>
      <c r="Y23" s="3391"/>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391"/>
      <c r="Q24" s="1558"/>
      <c r="R24" s="1559"/>
      <c r="S24" s="1560"/>
      <c r="T24" s="1559"/>
      <c r="U24" s="1560"/>
      <c r="V24" s="1559"/>
      <c r="W24" s="1560"/>
      <c r="X24" s="1553"/>
      <c r="Y24" s="3391"/>
      <c r="Z24" s="1561"/>
      <c r="AA24" s="1562">
        <v>1</v>
      </c>
      <c r="AB24" s="1562">
        <v>1</v>
      </c>
      <c r="AC24" s="1562">
        <v>1</v>
      </c>
    </row>
    <row r="25" spans="1:29" s="1215" customFormat="1" ht="15">
      <c r="A25" s="576"/>
      <c r="B25" s="2557"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391"/>
      <c r="Q25" s="1146" t="str">
        <f t="shared" si="8"/>
        <v>公共配套设施</v>
      </c>
      <c r="R25" s="1554" t="s">
        <v>8</v>
      </c>
      <c r="S25" s="1555">
        <f>F25</f>
        <v>100</v>
      </c>
      <c r="T25" s="1554" t="s">
        <v>8</v>
      </c>
      <c r="U25" s="1555">
        <f>H25</f>
        <v>100</v>
      </c>
      <c r="V25" s="1554" t="s">
        <v>8</v>
      </c>
      <c r="W25" s="1555">
        <f>J25</f>
        <v>100</v>
      </c>
      <c r="X25" s="1556"/>
      <c r="Y25" s="3391"/>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391"/>
      <c r="Q26" s="1146"/>
      <c r="R26" s="1554"/>
      <c r="S26" s="1555"/>
      <c r="T26" s="1554"/>
      <c r="U26" s="1555"/>
      <c r="V26" s="1554"/>
      <c r="W26" s="1555"/>
      <c r="X26" s="1556"/>
      <c r="Y26" s="3391"/>
      <c r="Z26" s="1145"/>
      <c r="AA26" s="1557">
        <v>1</v>
      </c>
      <c r="AB26" s="1557">
        <v>1</v>
      </c>
      <c r="AC26" s="1557">
        <v>1</v>
      </c>
    </row>
    <row r="27" spans="1:29" s="1215" customFormat="1" ht="15">
      <c r="A27" s="576"/>
      <c r="B27" s="2557"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391"/>
      <c r="Q27" s="2542" t="str">
        <f t="shared" ref="Q27" si="9">B27</f>
        <v>基础设施水平</v>
      </c>
      <c r="R27" s="1554" t="s">
        <v>8</v>
      </c>
      <c r="S27" s="1555">
        <f>F27</f>
        <v>100</v>
      </c>
      <c r="T27" s="1554" t="s">
        <v>8</v>
      </c>
      <c r="U27" s="1555">
        <f>H27</f>
        <v>100</v>
      </c>
      <c r="V27" s="1554" t="s">
        <v>8</v>
      </c>
      <c r="W27" s="1555">
        <f>J27</f>
        <v>100</v>
      </c>
      <c r="X27" s="1556"/>
      <c r="Y27" s="3391"/>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391"/>
      <c r="Q28" s="2542"/>
      <c r="R28" s="1554"/>
      <c r="S28" s="1555"/>
      <c r="T28" s="1554"/>
      <c r="U28" s="1555"/>
      <c r="V28" s="1554"/>
      <c r="W28" s="1555"/>
      <c r="X28" s="1556"/>
      <c r="Y28" s="3391"/>
      <c r="Z28" s="2539"/>
      <c r="AA28" s="1557">
        <v>1</v>
      </c>
      <c r="AB28" s="1557">
        <v>1</v>
      </c>
      <c r="AC28" s="1557">
        <v>1</v>
      </c>
    </row>
    <row r="29" spans="1:29" ht="15">
      <c r="A29" s="531"/>
      <c r="B29" s="594" t="s">
        <v>510</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391"/>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1"/>
      <c r="Z29" s="1561" t="str">
        <f t="shared" ref="Z29:Z42" si="13">Q29</f>
        <v>临街状况</v>
      </c>
      <c r="AA29" s="1562">
        <f t="shared" si="3"/>
        <v>1</v>
      </c>
      <c r="AB29" s="1562">
        <f t="shared" si="4"/>
        <v>1</v>
      </c>
      <c r="AC29" s="1562">
        <f t="shared" si="5"/>
        <v>1</v>
      </c>
    </row>
    <row r="30" spans="1:29" ht="27">
      <c r="A30" s="531"/>
      <c r="B30" s="921" t="s">
        <v>511</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391"/>
      <c r="Q30" s="1558" t="str">
        <f t="shared" si="8"/>
        <v>毗邻道路的类型与等级</v>
      </c>
      <c r="R30" s="1559" t="s">
        <v>8</v>
      </c>
      <c r="S30" s="1560">
        <f t="shared" si="10"/>
        <v>100</v>
      </c>
      <c r="T30" s="1559" t="s">
        <v>8</v>
      </c>
      <c r="U30" s="1560">
        <f t="shared" si="11"/>
        <v>100</v>
      </c>
      <c r="V30" s="1559" t="s">
        <v>8</v>
      </c>
      <c r="W30" s="1560">
        <f t="shared" si="12"/>
        <v>100</v>
      </c>
      <c r="X30" s="1553"/>
      <c r="Y30" s="3391"/>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391"/>
      <c r="Q31" s="1558"/>
      <c r="R31" s="1559"/>
      <c r="S31" s="1560"/>
      <c r="T31" s="1559"/>
      <c r="U31" s="1560"/>
      <c r="V31" s="1559"/>
      <c r="W31" s="1560"/>
      <c r="X31" s="1553"/>
      <c r="Y31" s="3391"/>
      <c r="Z31" s="1561"/>
      <c r="AA31" s="1562">
        <v>1</v>
      </c>
      <c r="AB31" s="1562">
        <v>1</v>
      </c>
      <c r="AC31" s="1562">
        <v>1</v>
      </c>
    </row>
    <row r="32" spans="1:29" ht="15">
      <c r="A32" s="531"/>
      <c r="B32" s="526" t="s">
        <v>512</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391"/>
      <c r="Q32" s="1558" t="str">
        <f t="shared" si="8"/>
        <v>土地级别</v>
      </c>
      <c r="R32" s="1559" t="s">
        <v>8</v>
      </c>
      <c r="S32" s="1560">
        <f t="shared" si="10"/>
        <v>100</v>
      </c>
      <c r="T32" s="1559" t="s">
        <v>8</v>
      </c>
      <c r="U32" s="1560">
        <f t="shared" si="11"/>
        <v>100</v>
      </c>
      <c r="V32" s="1559" t="s">
        <v>8</v>
      </c>
      <c r="W32" s="1560">
        <f t="shared" si="12"/>
        <v>100</v>
      </c>
      <c r="X32" s="1553"/>
      <c r="Y32" s="3391"/>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391"/>
      <c r="Q33" s="1558">
        <f t="shared" si="8"/>
        <v>111</v>
      </c>
      <c r="R33" s="1559" t="s">
        <v>8</v>
      </c>
      <c r="S33" s="1560">
        <f t="shared" si="10"/>
        <v>100</v>
      </c>
      <c r="T33" s="1559" t="s">
        <v>8</v>
      </c>
      <c r="U33" s="1560">
        <f t="shared" si="11"/>
        <v>100</v>
      </c>
      <c r="V33" s="1559" t="s">
        <v>8</v>
      </c>
      <c r="W33" s="1560">
        <f t="shared" si="12"/>
        <v>100</v>
      </c>
      <c r="X33" s="1553"/>
      <c r="Y33" s="3391"/>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392" t="s">
        <v>513</v>
      </c>
      <c r="Q34" s="1558">
        <f t="shared" si="8"/>
        <v>111</v>
      </c>
      <c r="R34" s="1559" t="s">
        <v>8</v>
      </c>
      <c r="S34" s="1560">
        <f t="shared" si="10"/>
        <v>100</v>
      </c>
      <c r="T34" s="1559" t="s">
        <v>8</v>
      </c>
      <c r="U34" s="1560">
        <f t="shared" si="11"/>
        <v>100</v>
      </c>
      <c r="V34" s="1559" t="s">
        <v>8</v>
      </c>
      <c r="W34" s="1560">
        <f t="shared" si="12"/>
        <v>100</v>
      </c>
      <c r="X34" s="1553"/>
      <c r="Y34" s="3393" t="s">
        <v>513</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393"/>
      <c r="Q35" s="1558">
        <f t="shared" si="8"/>
        <v>111</v>
      </c>
      <c r="R35" s="1563" t="s">
        <v>8</v>
      </c>
      <c r="S35" s="1564">
        <f t="shared" si="10"/>
        <v>100</v>
      </c>
      <c r="T35" s="1563" t="s">
        <v>8</v>
      </c>
      <c r="U35" s="1564">
        <f t="shared" si="11"/>
        <v>100</v>
      </c>
      <c r="V35" s="1563" t="s">
        <v>8</v>
      </c>
      <c r="W35" s="1564">
        <f t="shared" si="12"/>
        <v>100</v>
      </c>
      <c r="X35" s="1565"/>
      <c r="Y35" s="3393"/>
      <c r="Z35" s="1566">
        <f t="shared" si="13"/>
        <v>111</v>
      </c>
      <c r="AA35" s="1562">
        <f t="shared" si="3"/>
        <v>1</v>
      </c>
      <c r="AB35" s="1562">
        <f t="shared" si="4"/>
        <v>1</v>
      </c>
      <c r="AC35" s="1562">
        <f t="shared" si="5"/>
        <v>1</v>
      </c>
    </row>
    <row r="36" spans="1:29" ht="15">
      <c r="A36" s="2862" t="s">
        <v>2714</v>
      </c>
      <c r="B36" s="594" t="s">
        <v>515</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393"/>
      <c r="Q36" s="1558" t="str">
        <f>B36</f>
        <v>宗地面积</v>
      </c>
      <c r="R36" s="1559" t="s">
        <v>8</v>
      </c>
      <c r="S36" s="1560" t="e">
        <f t="shared" si="10"/>
        <v>#N/A</v>
      </c>
      <c r="T36" s="1559" t="s">
        <v>8</v>
      </c>
      <c r="U36" s="1560" t="e">
        <f t="shared" si="11"/>
        <v>#N/A</v>
      </c>
      <c r="V36" s="1559" t="s">
        <v>8</v>
      </c>
      <c r="W36" s="1560" t="e">
        <f t="shared" si="12"/>
        <v>#N/A</v>
      </c>
      <c r="X36" s="1553"/>
      <c r="Y36" s="3393"/>
      <c r="Z36" s="1561" t="str">
        <f t="shared" si="13"/>
        <v>宗地面积</v>
      </c>
      <c r="AA36" s="1562" t="e">
        <f t="shared" si="3"/>
        <v>#N/A</v>
      </c>
      <c r="AB36" s="1562" t="e">
        <f t="shared" si="4"/>
        <v>#N/A</v>
      </c>
      <c r="AC36" s="1562" t="e">
        <f t="shared" si="5"/>
        <v>#N/A</v>
      </c>
    </row>
    <row r="37" spans="1:29" ht="15">
      <c r="A37" s="593"/>
      <c r="B37" s="526" t="s">
        <v>516</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393"/>
      <c r="Q37" s="1558" t="str">
        <f t="shared" ref="Q37:Q42" si="14">B37</f>
        <v>宗地形状</v>
      </c>
      <c r="R37" s="1559" t="s">
        <v>8</v>
      </c>
      <c r="S37" s="1560">
        <f t="shared" si="10"/>
        <v>100</v>
      </c>
      <c r="T37" s="1559" t="s">
        <v>8</v>
      </c>
      <c r="U37" s="1560">
        <f t="shared" si="11"/>
        <v>100</v>
      </c>
      <c r="V37" s="1559" t="s">
        <v>8</v>
      </c>
      <c r="W37" s="1560">
        <f t="shared" si="12"/>
        <v>100</v>
      </c>
      <c r="X37" s="1553"/>
      <c r="Y37" s="3393"/>
      <c r="Z37" s="1561" t="str">
        <f t="shared" si="13"/>
        <v>宗地形状</v>
      </c>
      <c r="AA37" s="1562">
        <f t="shared" si="3"/>
        <v>1</v>
      </c>
      <c r="AB37" s="1562">
        <f t="shared" si="4"/>
        <v>1</v>
      </c>
      <c r="AC37" s="1562">
        <f t="shared" si="5"/>
        <v>1</v>
      </c>
    </row>
    <row r="38" spans="1:29" s="1215" customFormat="1" ht="15">
      <c r="A38" s="599"/>
      <c r="B38" s="1880"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393"/>
      <c r="Q38" s="1558" t="str">
        <f t="shared" si="14"/>
        <v>宗地开发程度</v>
      </c>
      <c r="R38" s="1554" t="s">
        <v>8</v>
      </c>
      <c r="S38" s="1555">
        <f t="shared" si="10"/>
        <v>100</v>
      </c>
      <c r="T38" s="1554" t="s">
        <v>8</v>
      </c>
      <c r="U38" s="1555">
        <f t="shared" si="11"/>
        <v>100</v>
      </c>
      <c r="V38" s="1554" t="s">
        <v>8</v>
      </c>
      <c r="W38" s="1555">
        <f t="shared" si="12"/>
        <v>100</v>
      </c>
      <c r="X38" s="1556"/>
      <c r="Y38" s="3393"/>
      <c r="Z38" s="1145" t="str">
        <f t="shared" si="13"/>
        <v>宗地开发程度</v>
      </c>
      <c r="AA38" s="1557">
        <f t="shared" si="3"/>
        <v>1</v>
      </c>
      <c r="AB38" s="1557">
        <f t="shared" si="4"/>
        <v>1</v>
      </c>
      <c r="AC38" s="1557">
        <f t="shared" si="5"/>
        <v>1</v>
      </c>
    </row>
    <row r="39" spans="1:29" ht="15">
      <c r="A39" s="593"/>
      <c r="B39" s="526" t="s">
        <v>518</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3" t="s">
        <v>564</v>
      </c>
      <c r="Q39" s="1558" t="str">
        <f t="shared" si="14"/>
        <v>工程地质条件</v>
      </c>
      <c r="R39" s="1559" t="s">
        <v>8</v>
      </c>
      <c r="S39" s="1560">
        <f t="shared" si="10"/>
        <v>100</v>
      </c>
      <c r="T39" s="1559" t="s">
        <v>8</v>
      </c>
      <c r="U39" s="1560">
        <f t="shared" si="11"/>
        <v>100</v>
      </c>
      <c r="V39" s="1559" t="s">
        <v>8</v>
      </c>
      <c r="W39" s="1560">
        <f t="shared" si="12"/>
        <v>100</v>
      </c>
      <c r="X39" s="1553"/>
      <c r="Y39" s="3393" t="s">
        <v>564</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393"/>
      <c r="Q40" s="1558">
        <f t="shared" si="14"/>
        <v>111</v>
      </c>
      <c r="R40" s="1559" t="s">
        <v>8</v>
      </c>
      <c r="S40" s="1560">
        <f t="shared" si="10"/>
        <v>100</v>
      </c>
      <c r="T40" s="1559" t="s">
        <v>8</v>
      </c>
      <c r="U40" s="1560">
        <f t="shared" si="11"/>
        <v>100</v>
      </c>
      <c r="V40" s="1559" t="s">
        <v>8</v>
      </c>
      <c r="W40" s="1560">
        <f t="shared" si="12"/>
        <v>100</v>
      </c>
      <c r="X40" s="1553"/>
      <c r="Y40" s="3393"/>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393"/>
      <c r="Q41" s="1558">
        <f t="shared" si="14"/>
        <v>111</v>
      </c>
      <c r="R41" s="1559" t="s">
        <v>8</v>
      </c>
      <c r="S41" s="1560">
        <f t="shared" si="10"/>
        <v>100</v>
      </c>
      <c r="T41" s="1559" t="s">
        <v>8</v>
      </c>
      <c r="U41" s="1560">
        <f t="shared" si="11"/>
        <v>100</v>
      </c>
      <c r="V41" s="1559" t="s">
        <v>8</v>
      </c>
      <c r="W41" s="1560">
        <f t="shared" si="12"/>
        <v>100</v>
      </c>
      <c r="X41" s="1553"/>
      <c r="Y41" s="3393"/>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393"/>
      <c r="Q42" s="1558">
        <f t="shared" si="14"/>
        <v>111</v>
      </c>
      <c r="R42" s="1563" t="s">
        <v>8</v>
      </c>
      <c r="S42" s="1564">
        <f t="shared" si="10"/>
        <v>100</v>
      </c>
      <c r="T42" s="1563" t="s">
        <v>8</v>
      </c>
      <c r="U42" s="1564">
        <f t="shared" si="11"/>
        <v>100</v>
      </c>
      <c r="V42" s="1563" t="s">
        <v>8</v>
      </c>
      <c r="W42" s="1564">
        <f t="shared" si="12"/>
        <v>100</v>
      </c>
      <c r="X42" s="1565"/>
      <c r="Y42" s="3393"/>
      <c r="Z42" s="1566">
        <f t="shared" si="13"/>
        <v>111</v>
      </c>
      <c r="AA42" s="1562">
        <f t="shared" si="3"/>
        <v>1</v>
      </c>
      <c r="AB42" s="1562">
        <f t="shared" si="4"/>
        <v>1</v>
      </c>
      <c r="AC42" s="1562">
        <f t="shared" si="5"/>
        <v>1</v>
      </c>
    </row>
    <row r="43" spans="1:29" ht="15">
      <c r="A43" s="606" t="s">
        <v>519</v>
      </c>
      <c r="B43" s="607" t="s">
        <v>2886</v>
      </c>
      <c r="C43" s="608" t="s">
        <v>1</v>
      </c>
      <c r="D43" s="609"/>
      <c r="E43" s="610"/>
      <c r="F43" s="611"/>
      <c r="G43" s="612"/>
      <c r="H43" s="613"/>
      <c r="I43" s="610"/>
      <c r="J43" s="613"/>
      <c r="K43" s="1335"/>
      <c r="L43" s="2129"/>
      <c r="M43" s="2119"/>
      <c r="N43" s="2119"/>
      <c r="O43" s="2130"/>
      <c r="P43" s="3388" t="str">
        <f>A43</f>
        <v>成交单价</v>
      </c>
      <c r="Q43" s="3388"/>
      <c r="R43" s="3402">
        <f>E43</f>
        <v>0</v>
      </c>
      <c r="S43" s="3402"/>
      <c r="T43" s="3402">
        <f>G43</f>
        <v>0</v>
      </c>
      <c r="U43" s="3402"/>
      <c r="V43" s="3402">
        <f>I43</f>
        <v>0</v>
      </c>
      <c r="W43" s="3402"/>
      <c r="X43" s="1545"/>
      <c r="Y43" s="1567"/>
      <c r="Z43" s="1545"/>
      <c r="AA43" s="1545"/>
      <c r="AB43" s="1545"/>
      <c r="AC43" s="1545"/>
    </row>
    <row r="44" spans="1:29" ht="15.75" thickBot="1">
      <c r="A44" s="614" t="s">
        <v>2652</v>
      </c>
      <c r="B44" s="615"/>
      <c r="C44" s="616" t="e">
        <f>R45</f>
        <v>#DIV/0!</v>
      </c>
      <c r="D44" s="617"/>
      <c r="E44" s="616" t="e">
        <f>R44</f>
        <v>#DIV/0!</v>
      </c>
      <c r="F44" s="618"/>
      <c r="G44" s="619" t="e">
        <f>T44</f>
        <v>#DIV/0!</v>
      </c>
      <c r="H44" s="617"/>
      <c r="I44" s="616" t="e">
        <f>V44</f>
        <v>#DIV/0!</v>
      </c>
      <c r="J44" s="617"/>
      <c r="K44" s="1336"/>
      <c r="L44" s="2129"/>
      <c r="M44" s="2119"/>
      <c r="N44" s="2119"/>
      <c r="O44" s="2130"/>
      <c r="P44" s="3388" t="str">
        <f>A44</f>
        <v>比较价格（元/平方米）</v>
      </c>
      <c r="Q44" s="3388"/>
      <c r="R44" s="3412" t="e">
        <f>ROUND(PRODUCT(R43,AA9:AA42),0)</f>
        <v>#DIV/0!</v>
      </c>
      <c r="S44" s="3412"/>
      <c r="T44" s="3412" t="e">
        <f>ROUND(PRODUCT(T43,AB9:AB42),0)</f>
        <v>#DIV/0!</v>
      </c>
      <c r="U44" s="3412"/>
      <c r="V44" s="3412" t="e">
        <f>ROUND(PRODUCT(V43,AC9:AC42),0)</f>
        <v>#DIV/0!</v>
      </c>
      <c r="W44" s="3412"/>
      <c r="X44" s="1545"/>
      <c r="Y44" s="1545"/>
      <c r="Z44" s="1545"/>
      <c r="AA44" s="1545"/>
      <c r="AB44" s="1545"/>
      <c r="AC44" s="1545"/>
    </row>
    <row r="45" spans="1:29" ht="15.75" thickBot="1">
      <c r="A45" s="620" t="s">
        <v>2887</v>
      </c>
      <c r="B45" s="621"/>
      <c r="C45" s="622" t="e">
        <f>R45</f>
        <v>#DIV/0!</v>
      </c>
      <c r="D45" s="622"/>
      <c r="E45" s="622"/>
      <c r="F45" s="622"/>
      <c r="G45" s="622"/>
      <c r="H45" s="622"/>
      <c r="I45" s="622"/>
      <c r="J45" s="622"/>
      <c r="K45" s="1337"/>
      <c r="L45" s="2129"/>
      <c r="M45" s="2119"/>
      <c r="N45" s="2119"/>
      <c r="O45" s="2130"/>
      <c r="P45" s="3409" t="str">
        <f>A45</f>
        <v>估价对象XX用房的比较价格（楼面单价，元/平方米）</v>
      </c>
      <c r="Q45" s="3410"/>
      <c r="R45" s="3411" t="e">
        <f>ROUND(AVERAGE(R44:V44),0)</f>
        <v>#DIV/0!</v>
      </c>
      <c r="S45" s="3411"/>
      <c r="T45" s="3411"/>
      <c r="U45" s="3411"/>
      <c r="V45" s="3411"/>
      <c r="W45" s="3411"/>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520</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521</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522</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523</v>
      </c>
      <c r="B52" s="629" t="s">
        <v>524</v>
      </c>
      <c r="C52" s="1546" t="s">
        <v>1683</v>
      </c>
      <c r="D52" s="2212" t="s">
        <v>2252</v>
      </c>
      <c r="E52" s="630" t="s">
        <v>525</v>
      </c>
      <c r="F52" s="1936" t="s">
        <v>526</v>
      </c>
      <c r="G52" s="3413" t="s">
        <v>2243</v>
      </c>
      <c r="H52" s="3414"/>
      <c r="I52" s="1937" t="s">
        <v>1904</v>
      </c>
      <c r="J52" s="1541">
        <f>项目基本情况!F41</f>
        <v>0</v>
      </c>
      <c r="K52" s="2139" t="s">
        <v>1682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527</v>
      </c>
      <c r="B53" s="633" t="e">
        <f>C45</f>
        <v>#DIV/0!</v>
      </c>
      <c r="C53" s="634">
        <v>1</v>
      </c>
      <c r="D53" s="2213">
        <v>1</v>
      </c>
      <c r="E53" s="634">
        <f>'数据-汇总表'!E8+'数据-汇总表'!E9</f>
        <v>81391</v>
      </c>
      <c r="F53" s="1935" t="e">
        <f t="shared" ref="F53:F62" si="15">ROUND(B53*E53/10000,0)</f>
        <v>#DIV/0!</v>
      </c>
      <c r="G53" s="3415"/>
      <c r="H53" s="341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528</v>
      </c>
      <c r="B54" s="637" t="e">
        <f>ROUND($C$45*C54*D54,0)</f>
        <v>#DIV/0!</v>
      </c>
      <c r="C54" s="377">
        <f t="shared" ref="C54:C62" si="16">IF($C$52="北京市系数",I54,J54)</f>
        <v>0</v>
      </c>
      <c r="D54" s="2214">
        <v>0.25</v>
      </c>
      <c r="E54" s="638"/>
      <c r="F54" s="1935" t="e">
        <f t="shared" si="15"/>
        <v>#DIV/0!</v>
      </c>
      <c r="G54" s="3417" t="s">
        <v>2244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529</v>
      </c>
      <c r="B55" s="637" t="e">
        <f t="shared" ref="B55:B62" si="17">ROUND($C$45*C55*D55,0)</f>
        <v>#DIV/0!</v>
      </c>
      <c r="C55" s="377">
        <f t="shared" si="16"/>
        <v>0</v>
      </c>
      <c r="D55" s="2214">
        <v>0.25</v>
      </c>
      <c r="E55" s="638"/>
      <c r="F55" s="1935" t="e">
        <f t="shared" si="15"/>
        <v>#DIV/0!</v>
      </c>
      <c r="G55" s="3417"/>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530</v>
      </c>
      <c r="B56" s="637" t="e">
        <f t="shared" si="17"/>
        <v>#DIV/0!</v>
      </c>
      <c r="C56" s="377">
        <f t="shared" si="16"/>
        <v>0</v>
      </c>
      <c r="D56" s="2214">
        <v>0.25</v>
      </c>
      <c r="E56" s="638"/>
      <c r="F56" s="1935" t="e">
        <f t="shared" si="15"/>
        <v>#DIV/0!</v>
      </c>
      <c r="G56" s="3417"/>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531</v>
      </c>
      <c r="B57" s="637" t="e">
        <f t="shared" si="17"/>
        <v>#DIV/0!</v>
      </c>
      <c r="C57" s="377">
        <f t="shared" si="16"/>
        <v>0</v>
      </c>
      <c r="D57" s="2214">
        <v>0.25</v>
      </c>
      <c r="E57" s="638"/>
      <c r="F57" s="1935" t="e">
        <f t="shared" si="15"/>
        <v>#DIV/0!</v>
      </c>
      <c r="G57" s="3417"/>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2287</v>
      </c>
      <c r="B58" s="637" t="e">
        <f t="shared" si="17"/>
        <v>#DIV/0!</v>
      </c>
      <c r="C58" s="377">
        <f t="shared" si="16"/>
        <v>0</v>
      </c>
      <c r="D58" s="2214">
        <v>0.25</v>
      </c>
      <c r="E58" s="640">
        <f>'数据-汇总表'!E11</f>
        <v>0</v>
      </c>
      <c r="F58" s="1935" t="e">
        <f t="shared" si="15"/>
        <v>#DIV/0!</v>
      </c>
      <c r="G58" s="1941" t="s">
        <v>2245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532</v>
      </c>
      <c r="B59" s="637" t="e">
        <f t="shared" si="17"/>
        <v>#DIV/0!</v>
      </c>
      <c r="C59" s="377">
        <f t="shared" si="16"/>
        <v>0</v>
      </c>
      <c r="D59" s="2214">
        <v>0.25</v>
      </c>
      <c r="E59" s="640">
        <f>'数据-汇总表'!E12</f>
        <v>0</v>
      </c>
      <c r="F59" s="1935" t="e">
        <f t="shared" si="15"/>
        <v>#DIV/0!</v>
      </c>
      <c r="G59" s="1931" t="s">
        <v>1639</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533</v>
      </c>
      <c r="B60" s="637" t="e">
        <f t="shared" si="17"/>
        <v>#DIV/0!</v>
      </c>
      <c r="C60" s="377">
        <f t="shared" si="16"/>
        <v>0</v>
      </c>
      <c r="D60" s="2214">
        <v>0.25</v>
      </c>
      <c r="E60" s="640">
        <f>'数据-汇总表'!E13</f>
        <v>27766.2</v>
      </c>
      <c r="F60" s="1935" t="e">
        <f t="shared" si="15"/>
        <v>#DIV/0!</v>
      </c>
      <c r="G60" s="1931" t="s">
        <v>886</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534</v>
      </c>
      <c r="B61" s="637" t="e">
        <f t="shared" si="17"/>
        <v>#DIV/0!</v>
      </c>
      <c r="C61" s="377">
        <f t="shared" si="16"/>
        <v>0</v>
      </c>
      <c r="D61" s="2214">
        <v>0.25</v>
      </c>
      <c r="E61" s="640">
        <f>'数据-汇总表'!E14</f>
        <v>0</v>
      </c>
      <c r="F61" s="1935" t="e">
        <f t="shared" si="15"/>
        <v>#DIV/0!</v>
      </c>
      <c r="G61" s="1941" t="s">
        <v>2244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535</v>
      </c>
      <c r="B62" s="637" t="e">
        <f t="shared" si="17"/>
        <v>#DIV/0!</v>
      </c>
      <c r="C62" s="377">
        <f t="shared" si="16"/>
        <v>0</v>
      </c>
      <c r="D62" s="2214">
        <v>0.25</v>
      </c>
      <c r="E62" s="640">
        <f>'数据-汇总表'!E15</f>
        <v>0</v>
      </c>
      <c r="F62" s="1935" t="e">
        <f t="shared" si="15"/>
        <v>#DIV/0!</v>
      </c>
      <c r="G62" s="1942" t="s">
        <v>2245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536</v>
      </c>
      <c r="B63" s="642" t="s">
        <v>16</v>
      </c>
      <c r="C63" s="642" t="s">
        <v>17</v>
      </c>
      <c r="D63" s="642" t="s">
        <v>2253</v>
      </c>
      <c r="E63" s="642">
        <f>IF(B43="楼面地价",SUM(E53:E62),'数据-汇总表'!D3)</f>
        <v>42763.09</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0" t="s">
        <v>537</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2492</v>
      </c>
      <c r="B67" s="645"/>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2608</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538</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494</v>
      </c>
      <c r="B70" s="647"/>
      <c r="C70" s="659" t="s">
        <v>539</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540</v>
      </c>
      <c r="B72" s="664" t="s">
        <v>497</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500</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501</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502</v>
      </c>
      <c r="B85" s="664" t="s">
        <v>565</v>
      </c>
      <c r="C85" s="702" t="s">
        <v>542</v>
      </c>
      <c r="D85" s="702" t="s">
        <v>543</v>
      </c>
      <c r="E85" s="702" t="s">
        <v>544</v>
      </c>
      <c r="F85" s="702" t="s">
        <v>545</v>
      </c>
      <c r="G85" s="702" t="s">
        <v>546</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549</v>
      </c>
      <c r="C87" s="707" t="s">
        <v>542</v>
      </c>
      <c r="D87" s="707" t="s">
        <v>543</v>
      </c>
      <c r="E87" s="707" t="s">
        <v>544</v>
      </c>
      <c r="F87" s="707" t="s">
        <v>545</v>
      </c>
      <c r="G87" s="707" t="s">
        <v>546</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550</v>
      </c>
      <c r="C89" s="707" t="s">
        <v>542</v>
      </c>
      <c r="D89" s="707" t="s">
        <v>543</v>
      </c>
      <c r="E89" s="707" t="s">
        <v>544</v>
      </c>
      <c r="F89" s="707" t="s">
        <v>545</v>
      </c>
      <c r="G89" s="707" t="s">
        <v>546</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551</v>
      </c>
      <c r="C91" s="702" t="s">
        <v>542</v>
      </c>
      <c r="D91" s="702" t="s">
        <v>543</v>
      </c>
      <c r="E91" s="702" t="s">
        <v>544</v>
      </c>
      <c r="F91" s="702" t="s">
        <v>545</v>
      </c>
      <c r="G91" s="702" t="s">
        <v>546</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2507</v>
      </c>
      <c r="C93" s="702" t="s">
        <v>542</v>
      </c>
      <c r="D93" s="702" t="s">
        <v>543</v>
      </c>
      <c r="E93" s="702" t="s">
        <v>544</v>
      </c>
      <c r="F93" s="702" t="s">
        <v>545</v>
      </c>
      <c r="G93" s="702" t="s">
        <v>546</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2509</v>
      </c>
      <c r="C95" s="2562" t="s">
        <v>2510</v>
      </c>
      <c r="D95" s="2562" t="s">
        <v>2511</v>
      </c>
      <c r="E95" s="2562" t="s">
        <v>2512</v>
      </c>
      <c r="F95" s="2562" t="s">
        <v>2513</v>
      </c>
      <c r="G95" s="2562" t="s">
        <v>2514</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552</v>
      </c>
      <c r="D97" s="673" t="s">
        <v>553</v>
      </c>
      <c r="E97" s="673" t="s">
        <v>554</v>
      </c>
      <c r="F97" s="673" t="s">
        <v>555</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511</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512</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514</v>
      </c>
      <c r="B109" s="664" t="s">
        <v>556</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557</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2384</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559</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8" priority="14" stopIfTrue="1" operator="containsText" text="超过">
      <formula>NOT(ISERROR(SEARCH("超过",F48)))</formula>
    </cfRule>
  </conditionalFormatting>
  <conditionalFormatting sqref="J50">
    <cfRule type="containsText" dxfId="157" priority="13" stopIfTrue="1" operator="containsText" text="超过">
      <formula>NOT(ISERROR(SEARCH("超过",J50)))</formula>
    </cfRule>
  </conditionalFormatting>
  <conditionalFormatting sqref="H50">
    <cfRule type="containsText" dxfId="156" priority="12" stopIfTrue="1" operator="containsText" text="超过">
      <formula>NOT(ISERROR(SEARCH("超过",H50)))</formula>
    </cfRule>
  </conditionalFormatting>
  <conditionalFormatting sqref="F50">
    <cfRule type="containsText" dxfId="155" priority="11" stopIfTrue="1" operator="containsText" text="超过">
      <formula>NOT(ISERROR(SEARCH("超过",F50)))</formula>
    </cfRule>
  </conditionalFormatting>
  <conditionalFormatting sqref="F49 H49 J49">
    <cfRule type="containsText" dxfId="154" priority="10" stopIfTrue="1" operator="containsText" text="超过">
      <formula>NOT(ISERROR(SEARCH("超过",F49)))</formula>
    </cfRule>
  </conditionalFormatting>
  <conditionalFormatting sqref="E48">
    <cfRule type="expression" dxfId="153" priority="9" stopIfTrue="1">
      <formula>$F$48="超过30%"</formula>
    </cfRule>
  </conditionalFormatting>
  <conditionalFormatting sqref="G50">
    <cfRule type="expression" dxfId="152" priority="8" stopIfTrue="1">
      <formula>$H$50="超过30%"</formula>
    </cfRule>
  </conditionalFormatting>
  <conditionalFormatting sqref="E50">
    <cfRule type="expression" dxfId="151" priority="6" stopIfTrue="1">
      <formula>$F$50="超过30%"</formula>
    </cfRule>
  </conditionalFormatting>
  <conditionalFormatting sqref="G48">
    <cfRule type="expression" dxfId="150" priority="5" stopIfTrue="1">
      <formula>$H$48="超过30%"</formula>
    </cfRule>
  </conditionalFormatting>
  <conditionalFormatting sqref="G49">
    <cfRule type="expression" dxfId="149" priority="4" stopIfTrue="1">
      <formula>$H$49="超过20%"</formula>
    </cfRule>
  </conditionalFormatting>
  <conditionalFormatting sqref="I48">
    <cfRule type="expression" dxfId="148" priority="3" stopIfTrue="1">
      <formula>$J$48="超过30%"</formula>
    </cfRule>
  </conditionalFormatting>
  <conditionalFormatting sqref="I49">
    <cfRule type="expression" dxfId="147" priority="2" stopIfTrue="1">
      <formula>$J$49="超过20%"</formula>
    </cfRule>
  </conditionalFormatting>
  <conditionalFormatting sqref="I50">
    <cfRule type="expression" dxfId="146" priority="1" stopIfTrue="1">
      <formula>$J$50="超过30%"</formula>
    </cfRule>
  </conditionalFormatting>
  <conditionalFormatting sqref="E49">
    <cfRule type="expression" dxfId="14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32" sqref="G3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1653</v>
      </c>
      <c r="B1" s="1396"/>
      <c r="C1" s="1402" t="s">
        <v>2385</v>
      </c>
      <c r="D1" s="1508">
        <f>SUM(D29:D30,D33:D39)</f>
        <v>0</v>
      </c>
      <c r="E1" s="1402" t="s">
        <v>2386</v>
      </c>
      <c r="F1" s="2416"/>
      <c r="G1" s="1397"/>
      <c r="H1" s="1397"/>
      <c r="I1" s="1397"/>
      <c r="J1" s="1397"/>
      <c r="K1" s="1397"/>
      <c r="L1" s="1867" t="s">
        <v>2197</v>
      </c>
      <c r="M1" s="1868">
        <f>SUMPRODUCT((区片价!B5:B9=I2)*(区片价!C3:F3=E2)*(区片价!C5:F9))</f>
        <v>0</v>
      </c>
      <c r="N1" s="1869">
        <f>SUMPRODUCT((因素修正幅度!B5:B9=I2)*(因素修正幅度!C3:F3=E2)*(因素修正幅度!C5:F9))</f>
        <v>0</v>
      </c>
      <c r="O1" s="1397"/>
      <c r="P1" s="1397"/>
      <c r="Q1" s="2174"/>
      <c r="R1" s="2891" t="s">
        <v>2721</v>
      </c>
      <c r="S1" s="2891" t="s">
        <v>2722</v>
      </c>
      <c r="T1" s="2891" t="s">
        <v>2743</v>
      </c>
      <c r="U1" s="2891" t="s">
        <v>2744</v>
      </c>
      <c r="V1" s="2891" t="s">
        <v>2745</v>
      </c>
      <c r="W1" s="2174"/>
      <c r="X1" s="2174"/>
      <c r="Y1" s="2174"/>
      <c r="Z1" s="2174"/>
      <c r="AA1" s="2174"/>
      <c r="AB1" s="2174"/>
      <c r="AC1" s="2175"/>
    </row>
    <row r="2" spans="1:39" ht="15.75">
      <c r="A2" s="1402" t="s">
        <v>883</v>
      </c>
      <c r="B2" s="1037" t="e">
        <f>C26</f>
        <v>#DIV/0!</v>
      </c>
      <c r="C2" s="1403" t="s">
        <v>884</v>
      </c>
      <c r="D2" s="1404" t="s">
        <v>885</v>
      </c>
      <c r="E2" s="1405"/>
      <c r="F2" s="1404" t="s">
        <v>887</v>
      </c>
      <c r="G2" s="1637">
        <f>IF(E2="商业",项目基本情况!B43,IF(E2="办公",项目基本情况!C43,IF(E2="住宅",项目基本情况!D43,项目基本情况!E43)))</f>
        <v>0</v>
      </c>
      <c r="H2" s="1404" t="s">
        <v>889</v>
      </c>
      <c r="I2" s="1638">
        <f>IF(E2="商业",项目基本情况!B44,IF(E2="办公",项目基本情况!C44,IF(E2="住宅",项目基本情况!D44,项目基本情况!E44)))</f>
        <v>0</v>
      </c>
      <c r="J2" s="1406"/>
      <c r="K2" s="1406"/>
      <c r="L2" s="1870" t="s">
        <v>2198</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1646</v>
      </c>
      <c r="B3" s="1037" t="e">
        <f>ROUND(B2*10000/D1,0)</f>
        <v>#DIV/0!</v>
      </c>
      <c r="C3" s="1403" t="s">
        <v>890</v>
      </c>
      <c r="D3" s="1404" t="s">
        <v>891</v>
      </c>
      <c r="E3" s="1408"/>
      <c r="F3" s="1409"/>
      <c r="G3" s="1038">
        <f>IF(F3="宗地容积率",'数据-汇总表'!I4,IF(F3="估价对象容积率",'数据-汇总表'!I6,'数据-汇总表'!I7))</f>
        <v>0</v>
      </c>
      <c r="H3" s="1410" t="s">
        <v>892</v>
      </c>
      <c r="I3" s="1039">
        <v>8</v>
      </c>
      <c r="J3" s="1406" t="s">
        <v>893</v>
      </c>
      <c r="K3" s="1406"/>
      <c r="L3" s="1870" t="s">
        <v>2199</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2239</v>
      </c>
      <c r="B4" s="2417" t="e">
        <f>ROUND(B2*10000/F1,0)</f>
        <v>#DIV/0!</v>
      </c>
      <c r="C4" s="1879" t="s">
        <v>2213</v>
      </c>
      <c r="D4" s="1879" t="e">
        <f>ROUND(B2/(F1/666.67),0)</f>
        <v>#DIV/0!</v>
      </c>
      <c r="E4" s="1879" t="s">
        <v>2214</v>
      </c>
      <c r="F4" s="1877"/>
      <c r="G4" s="1877"/>
      <c r="H4" s="1877"/>
      <c r="I4" s="1877"/>
      <c r="J4" s="1878"/>
      <c r="K4" s="3153"/>
      <c r="L4" s="1870" t="s">
        <v>2200</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1782</v>
      </c>
      <c r="B5" s="1411" t="s">
        <v>894</v>
      </c>
      <c r="C5" s="1040" t="e">
        <f>ROUND(IF(E2="商业",C6*C7+C16,(IF(E2="住宅",C6*C12+C16,C6+C16))),0)</f>
        <v>#DIV/0!</v>
      </c>
      <c r="D5" s="3072" t="e">
        <f>ROUND(C6+C16,0)</f>
        <v>#DIV/0!</v>
      </c>
      <c r="E5" s="3072"/>
      <c r="F5" s="1412"/>
      <c r="G5" s="1413"/>
      <c r="H5" s="1413"/>
      <c r="I5" s="1413"/>
      <c r="J5" s="1414"/>
      <c r="K5" s="3154"/>
      <c r="L5" s="1870" t="s">
        <v>2201</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1829</v>
      </c>
      <c r="B6" s="1418" t="s">
        <v>894</v>
      </c>
      <c r="C6" s="1041">
        <f>SUMIF(L1:L12,基准地价!G2,M1:M12)</f>
        <v>0</v>
      </c>
      <c r="D6" s="1419" t="s">
        <v>1654</v>
      </c>
      <c r="E6" s="1420"/>
      <c r="F6" s="1420"/>
      <c r="G6" s="1421"/>
      <c r="H6" s="1421"/>
      <c r="I6" s="1421"/>
      <c r="J6" s="1422"/>
      <c r="K6" s="1452"/>
      <c r="L6" s="1870" t="s">
        <v>2202</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5" t="str">
        <f>IF(E2="商业",IF(C8="不临58条商业街","",2),"")</f>
        <v/>
      </c>
      <c r="B7" s="1423" t="s">
        <v>895</v>
      </c>
      <c r="C7" s="1042" t="e">
        <f>IF(C8="不临58条商业街",1,ROUND(1+(1.6*E8+1.2*E9+0.8*E10+0.4*E11)*C9,4))</f>
        <v>#DIV/0!</v>
      </c>
      <c r="D7" s="1424" t="s">
        <v>896</v>
      </c>
      <c r="E7" s="1043"/>
      <c r="F7" s="1425"/>
      <c r="G7" s="1426"/>
      <c r="H7" s="1426"/>
      <c r="I7" s="1426"/>
      <c r="J7" s="1427"/>
      <c r="K7" s="1452"/>
      <c r="L7" s="1870" t="s">
        <v>2203</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2724</v>
      </c>
      <c r="X7" s="2882">
        <f>G2</f>
        <v>0</v>
      </c>
      <c r="Y7" s="2882" t="s">
        <v>2725</v>
      </c>
      <c r="Z7" s="2883">
        <f>G3</f>
        <v>0</v>
      </c>
      <c r="AA7" s="2177"/>
      <c r="AB7" s="2177"/>
      <c r="AC7" s="2178"/>
      <c r="AD7" s="2884"/>
      <c r="AE7" s="2884"/>
      <c r="AF7" s="2884"/>
      <c r="AG7" s="2884"/>
      <c r="AH7" s="2884"/>
      <c r="AI7" s="2884"/>
      <c r="AJ7" s="2885"/>
    </row>
    <row r="8" spans="1:39" ht="15">
      <c r="A8" s="3426"/>
      <c r="B8" s="1410" t="s">
        <v>897</v>
      </c>
      <c r="C8" s="1516"/>
      <c r="D8" s="1044" t="s">
        <v>898</v>
      </c>
      <c r="E8" s="1045" t="e">
        <f>ROUND(C11/E7,4)</f>
        <v>#DIV/0!</v>
      </c>
      <c r="F8" s="1428" t="s">
        <v>899</v>
      </c>
      <c r="G8" s="1429"/>
      <c r="H8" s="1429"/>
      <c r="I8" s="1429"/>
      <c r="J8" s="1430"/>
      <c r="K8" s="1452"/>
      <c r="L8" s="1870" t="s">
        <v>2204</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6" t="s">
        <v>2742</v>
      </c>
      <c r="X8" s="3437"/>
      <c r="Y8" s="1834" t="s">
        <v>2726</v>
      </c>
      <c r="Z8" s="1834" t="s">
        <v>2727</v>
      </c>
      <c r="AA8" s="1834" t="s">
        <v>2728</v>
      </c>
      <c r="AB8" s="1834" t="s">
        <v>2729</v>
      </c>
      <c r="AC8" s="1834" t="s">
        <v>2730</v>
      </c>
      <c r="AD8" s="1834" t="s">
        <v>2731</v>
      </c>
      <c r="AE8" s="1834" t="s">
        <v>2732</v>
      </c>
      <c r="AF8" s="1834" t="s">
        <v>2733</v>
      </c>
      <c r="AG8" s="1834" t="s">
        <v>2734</v>
      </c>
      <c r="AH8" s="1834" t="s">
        <v>2735</v>
      </c>
      <c r="AI8" s="1834" t="s">
        <v>2736</v>
      </c>
      <c r="AJ8" s="1834" t="s">
        <v>2737</v>
      </c>
    </row>
    <row r="9" spans="1:39" ht="15">
      <c r="A9" s="3426"/>
      <c r="B9" s="1410" t="s">
        <v>900</v>
      </c>
      <c r="C9" s="1046">
        <f>SUMIF(修正!C59:C119,C8,修正!E59:E119)</f>
        <v>0</v>
      </c>
      <c r="D9" s="1047" t="s">
        <v>901</v>
      </c>
      <c r="E9" s="1047" t="e">
        <f>ROUND(C11/E7,4)</f>
        <v>#DIV/0!</v>
      </c>
      <c r="F9" s="1428" t="s">
        <v>902</v>
      </c>
      <c r="G9" s="1429"/>
      <c r="H9" s="1429"/>
      <c r="I9" s="1429"/>
      <c r="J9" s="1430"/>
      <c r="K9" s="1452"/>
      <c r="L9" s="1870" t="s">
        <v>2205</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5" t="s">
        <v>2738</v>
      </c>
      <c r="X9" s="2886" t="s">
        <v>2739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6"/>
      <c r="B10" s="1410" t="s">
        <v>903</v>
      </c>
      <c r="C10" s="1047">
        <f>SUMIF(修正!C59:C119,C8,修正!F59:F119)</f>
        <v>0</v>
      </c>
      <c r="D10" s="1047" t="s">
        <v>904</v>
      </c>
      <c r="E10" s="1047" t="e">
        <f>ROUND(C11/E7,4)</f>
        <v>#DIV/0!</v>
      </c>
      <c r="F10" s="1428" t="s">
        <v>905</v>
      </c>
      <c r="G10" s="1429"/>
      <c r="H10" s="1429"/>
      <c r="I10" s="1429"/>
      <c r="J10" s="1430"/>
      <c r="K10" s="1452"/>
      <c r="L10" s="1870" t="s">
        <v>2206</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5"/>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6"/>
      <c r="B11" s="1431" t="s">
        <v>906</v>
      </c>
      <c r="C11" s="1048">
        <f>C10/4</f>
        <v>0</v>
      </c>
      <c r="D11" s="1048" t="s">
        <v>907</v>
      </c>
      <c r="E11" s="1048" t="e">
        <f>ROUND(C11/E7,4)</f>
        <v>#DIV/0!</v>
      </c>
      <c r="F11" s="1432" t="s">
        <v>908</v>
      </c>
      <c r="G11" s="1433"/>
      <c r="H11" s="1433"/>
      <c r="I11" s="1433"/>
      <c r="J11" s="1434"/>
      <c r="K11" s="1452"/>
      <c r="L11" s="1870" t="s">
        <v>2207</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5" t="s">
        <v>2740</v>
      </c>
      <c r="X11" s="1047" t="s">
        <v>2725</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5" t="s">
        <v>1830</v>
      </c>
      <c r="B12" s="1435" t="s">
        <v>909</v>
      </c>
      <c r="C12" s="1042">
        <f>ROUND(C15*D15*E15*F15*G15*H15*I15*J15,4)</f>
        <v>1</v>
      </c>
      <c r="D12" s="1436" t="s">
        <v>910</v>
      </c>
      <c r="E12" s="1437"/>
      <c r="F12" s="1437"/>
      <c r="G12" s="1438"/>
      <c r="H12" s="1438"/>
      <c r="I12" s="1438"/>
      <c r="J12" s="1439"/>
      <c r="K12" s="1452"/>
      <c r="L12" s="1873" t="s">
        <v>2208</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5"/>
      <c r="X12" s="2889" t="s">
        <v>2741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7"/>
      <c r="B13" s="1440" t="s">
        <v>1655</v>
      </c>
      <c r="C13" s="1441" t="s">
        <v>1656</v>
      </c>
      <c r="D13" s="1084" t="s">
        <v>1657</v>
      </c>
      <c r="E13" s="1084" t="s">
        <v>1658</v>
      </c>
      <c r="F13" s="1442" t="s">
        <v>911</v>
      </c>
      <c r="G13" s="1443" t="s">
        <v>1604</v>
      </c>
      <c r="H13" s="1444" t="s">
        <v>1604</v>
      </c>
      <c r="I13" s="1445" t="s">
        <v>1604</v>
      </c>
      <c r="J13" s="1446" t="s">
        <v>1604</v>
      </c>
      <c r="K13" s="3169"/>
      <c r="L13" s="3169"/>
      <c r="M13" s="3169"/>
      <c r="N13" s="3169"/>
      <c r="O13" s="3169"/>
      <c r="P13" s="1397"/>
      <c r="Q13" s="2174"/>
      <c r="R13" s="2892">
        <v>12</v>
      </c>
      <c r="S13" s="2881"/>
      <c r="T13" s="2892" t="e">
        <f t="shared" si="0"/>
        <v>#DIV/0!</v>
      </c>
      <c r="U13" s="2881"/>
      <c r="V13" s="2892" t="e">
        <f t="shared" si="1"/>
        <v>#DIV/0!</v>
      </c>
      <c r="W13" s="3435"/>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27"/>
      <c r="B14" s="1447"/>
      <c r="C14" s="1448"/>
      <c r="D14" s="1449"/>
      <c r="E14" s="1449"/>
      <c r="F14" s="1450"/>
      <c r="G14" s="1451" t="s">
        <v>912</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8"/>
      <c r="B15" s="3174" t="s">
        <v>1659</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5" t="s">
        <v>1797</v>
      </c>
      <c r="B16" s="1423" t="s">
        <v>913</v>
      </c>
      <c r="C16" s="1051" t="e">
        <f>ROUND(IF(F17="与级别开发程度一致",0,(G17-E17)/C17),0)</f>
        <v>#DIV/0!</v>
      </c>
      <c r="D16" s="3443" t="s">
        <v>917</v>
      </c>
      <c r="E16" s="3444"/>
      <c r="F16" s="3443" t="s">
        <v>914</v>
      </c>
      <c r="G16" s="3444"/>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9"/>
      <c r="B17" s="3180" t="s">
        <v>916</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1788</v>
      </c>
      <c r="B18" s="3175" t="s">
        <v>918</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1794</v>
      </c>
      <c r="B19" s="1458" t="s">
        <v>919</v>
      </c>
      <c r="C19" s="1052" t="e">
        <f>ROUND(IF(H19="按公示增长率计算",SUMPRODUCT((地价!A3:A26=YEAR(G19)&amp;"-"&amp;ROUNDUP(MONTH(G19)/3,0))*(地价!X2:AB2=E2)*(地价!X3:AB26)),IF(H19="地价指数",M20/M19,(1+I19)^O19)),4)</f>
        <v>#VALUE!</v>
      </c>
      <c r="D19" s="1462" t="s">
        <v>920</v>
      </c>
      <c r="E19" s="1053">
        <v>41640</v>
      </c>
      <c r="F19" s="1462" t="s">
        <v>921</v>
      </c>
      <c r="G19" s="1054">
        <f>'数据-取费表'!B2</f>
        <v>43601</v>
      </c>
      <c r="H19" s="1463"/>
      <c r="I19" s="2740" t="str">
        <f>IF(H19="季度增幅（自定义）",SUMIF(N21:N24,E2,O21:O24),"")</f>
        <v/>
      </c>
      <c r="J19" s="1459"/>
      <c r="K19" s="3154"/>
      <c r="L19" s="2992" t="s">
        <v>2800</v>
      </c>
      <c r="M19" s="2993">
        <f>ROUND(SUMIF(地价!B2:F2,E2,地价!B26:F26),0)</f>
        <v>0</v>
      </c>
      <c r="N19" s="2742" t="s">
        <v>1638</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1795</v>
      </c>
      <c r="B20" s="2735" t="s">
        <v>934</v>
      </c>
      <c r="C20" s="2736" t="e">
        <f>ROUND(POWER(1+G20,J20-I20)*(POWER(1+G20,I20)-1)/(POWER(1+G20,J20)-1),4)</f>
        <v>#DIV/0!</v>
      </c>
      <c r="D20" s="2737" t="s">
        <v>935</v>
      </c>
      <c r="E20" s="3047">
        <f ca="1">存贷款利率!I4/100</f>
        <v>4.3499999999999997E-2</v>
      </c>
      <c r="F20" s="2737" t="s">
        <v>936</v>
      </c>
      <c r="G20" s="2738">
        <f>SUMIF(M26:P26,E2,M28:P28)</f>
        <v>0</v>
      </c>
      <c r="H20" s="2737" t="s">
        <v>937</v>
      </c>
      <c r="I20" s="2733" t="e">
        <f>SUMIF('数据-取费表'!C6:C15,E2,'数据-取费表'!F6:F15)/COUNTIF('数据-取费表'!C6:C15,E2)</f>
        <v>#DIV/0!</v>
      </c>
      <c r="J20" s="2739">
        <f>IF(E2="住宅",70,IF(E2="商业",40,50))</f>
        <v>50</v>
      </c>
      <c r="K20" s="3156"/>
      <c r="L20" s="2994" t="s">
        <v>2801</v>
      </c>
      <c r="M20" s="3163">
        <f>ROUND(SUMPRODUCT((地价!A4:A26=YEAR(G19)&amp;"-"&amp;ROUNDUP(MONTH(G19)/3,0))*(地价!B2:F2=E2)*(地价!B4:F26)),0)</f>
        <v>0</v>
      </c>
      <c r="N20" s="2745" t="s">
        <v>2604</v>
      </c>
      <c r="O20" s="2743" t="s">
        <v>2603</v>
      </c>
      <c r="P20" s="2744" t="s">
        <v>2609</v>
      </c>
      <c r="Q20" s="2880"/>
      <c r="R20" s="2180"/>
      <c r="S20" s="2180"/>
      <c r="T20" s="2180"/>
      <c r="U20" s="2180"/>
      <c r="V20" s="2180"/>
      <c r="W20" s="2180"/>
      <c r="X20" s="2180"/>
      <c r="Y20" s="1460"/>
      <c r="Z20" s="1460"/>
      <c r="AA20" s="1460"/>
      <c r="AB20" s="1460"/>
      <c r="AC20" s="1460"/>
      <c r="AD20" s="1460"/>
    </row>
    <row r="21" spans="1:40" s="1417" customFormat="1" ht="14.25">
      <c r="A21" s="1627" t="s">
        <v>1796</v>
      </c>
      <c r="B21" s="1468" t="s">
        <v>2720</v>
      </c>
      <c r="C21" s="1153">
        <f>IF(B21="容积率修正",IF(G3&lt;=10,D22,J22),C23)</f>
        <v>0</v>
      </c>
      <c r="D21" s="1469"/>
      <c r="E21" s="1469"/>
      <c r="F21" s="1469"/>
      <c r="G21" s="1469"/>
      <c r="H21" s="1469"/>
      <c r="I21" s="1469"/>
      <c r="J21" s="1470"/>
      <c r="K21" s="3154"/>
      <c r="L21" s="1469"/>
      <c r="M21" s="1469"/>
      <c r="N21" s="1466" t="s">
        <v>938</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1829</v>
      </c>
      <c r="B22" s="1471" t="s">
        <v>939</v>
      </c>
      <c r="C22" s="1055" t="s">
        <v>1661</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940</v>
      </c>
      <c r="J22" s="1055" t="str">
        <f>IF(G3&gt;10,D113,"——")</f>
        <v>——</v>
      </c>
      <c r="K22" s="3157"/>
      <c r="L22" s="1469"/>
      <c r="M22" s="1469"/>
      <c r="N22" s="1466" t="s">
        <v>941</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1830</v>
      </c>
      <c r="B23" s="1471" t="s">
        <v>942</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886</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1831</v>
      </c>
      <c r="B24" s="1411" t="s">
        <v>943</v>
      </c>
      <c r="C24" s="1057">
        <f>SUMIF(A44:A87,E2,B44:B87)</f>
        <v>0</v>
      </c>
      <c r="D24" s="1522"/>
      <c r="E24" s="1523"/>
      <c r="F24" s="1523"/>
      <c r="G24" s="1523"/>
      <c r="H24" s="1523"/>
      <c r="I24" s="1523"/>
      <c r="J24" s="1523"/>
      <c r="K24" s="3158"/>
      <c r="L24" s="1469"/>
      <c r="M24" s="1469"/>
      <c r="N24" s="1466" t="s">
        <v>944</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1832</v>
      </c>
      <c r="B25" s="1473" t="s">
        <v>945</v>
      </c>
      <c r="C25" s="1474"/>
      <c r="D25" s="1426"/>
      <c r="E25" s="1426"/>
      <c r="F25" s="1475"/>
      <c r="G25" s="1426"/>
      <c r="H25" s="1426"/>
      <c r="I25" s="1426"/>
      <c r="J25" s="1427"/>
      <c r="K25" s="1452"/>
      <c r="L25" s="2180"/>
      <c r="M25" s="2180"/>
      <c r="N25" s="3164" t="s">
        <v>2607</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949</v>
      </c>
      <c r="C26" s="1058" t="e">
        <f>E29+SUM(E33:E39)</f>
        <v>#DIV/0!</v>
      </c>
      <c r="D26" s="1477"/>
      <c r="E26" s="1452"/>
      <c r="F26" s="1478"/>
      <c r="G26" s="1452"/>
      <c r="H26" s="1452"/>
      <c r="I26" s="1452"/>
      <c r="J26" s="1479"/>
      <c r="K26" s="1452"/>
      <c r="L26" s="1583" t="s">
        <v>861</v>
      </c>
      <c r="M26" s="1424" t="s">
        <v>946</v>
      </c>
      <c r="N26" s="1424" t="s">
        <v>947</v>
      </c>
      <c r="O26" s="1424" t="s">
        <v>865</v>
      </c>
      <c r="P26" s="1464" t="s">
        <v>948</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951</v>
      </c>
      <c r="C27" s="1059" t="e">
        <f>E30+SUM(I33:I39)</f>
        <v>#DIV/0!</v>
      </c>
      <c r="D27" s="1481"/>
      <c r="E27" s="1482"/>
      <c r="F27" s="1483"/>
      <c r="G27" s="1482"/>
      <c r="H27" s="1482"/>
      <c r="I27" s="1482"/>
      <c r="J27" s="1484"/>
      <c r="K27" s="1452"/>
      <c r="L27" s="1456" t="s">
        <v>950</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952</v>
      </c>
      <c r="C28" s="1486" t="s">
        <v>953</v>
      </c>
      <c r="D28" s="1486" t="s">
        <v>954</v>
      </c>
      <c r="E28" s="1487" t="s">
        <v>955</v>
      </c>
      <c r="F28" s="1488"/>
      <c r="G28" s="1438"/>
      <c r="H28" s="1438"/>
      <c r="I28" s="1438"/>
      <c r="J28" s="1439"/>
      <c r="K28" s="1452"/>
      <c r="L28" s="1457" t="s">
        <v>936</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956</v>
      </c>
      <c r="C29" s="1058" t="e">
        <f>ROUND(C5*C18*C19*C20*C21*C24,0)</f>
        <v>#DIV/0!</v>
      </c>
      <c r="D29" s="1491"/>
      <c r="E29" s="1834" t="e">
        <f>ROUND(C29*D29/10000,0)</f>
        <v>#DIV/0!</v>
      </c>
      <c r="F29" s="1492" t="s">
        <v>1660</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957</v>
      </c>
      <c r="C30" s="1050" t="e">
        <f>ROUND(IF(E2="工业",C29*M39,C29*M38),0)</f>
        <v>#DIV/0!</v>
      </c>
      <c r="D30" s="1497"/>
      <c r="E30" s="1834" t="e">
        <f>ROUND(C30*D30/10000,0)</f>
        <v>#DIV/0!</v>
      </c>
      <c r="F30" s="1498" t="s">
        <v>958</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959</v>
      </c>
      <c r="C31" s="1503" t="s">
        <v>960</v>
      </c>
      <c r="D31" s="1438"/>
      <c r="E31" s="1503"/>
      <c r="F31" s="1503"/>
      <c r="G31" s="1436" t="s">
        <v>958</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953</v>
      </c>
      <c r="D32" s="1507" t="s">
        <v>954</v>
      </c>
      <c r="E32" s="1507" t="s">
        <v>955</v>
      </c>
      <c r="F32" s="1508" t="s">
        <v>961</v>
      </c>
      <c r="G32" s="1467" t="s">
        <v>953</v>
      </c>
      <c r="H32" s="1467" t="s">
        <v>954</v>
      </c>
      <c r="I32" s="1467" t="s">
        <v>955</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2" t="s">
        <v>2912</v>
      </c>
      <c r="B33" s="1511" t="s">
        <v>962</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3"/>
      <c r="B34" s="1441" t="s">
        <v>963</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3"/>
      <c r="B35" s="1441" t="s">
        <v>964</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4"/>
      <c r="B36" s="1441" t="s">
        <v>965</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966</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1662</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967</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1664</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968</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2938</v>
      </c>
      <c r="C41" s="838" t="e">
        <f>ROUND(POWER(1+E41,H41-G41)*(POWER(1+E41,G41)-1)/(POWER(1+E41,H41)-1),4)</f>
        <v>#DIV/0!</v>
      </c>
      <c r="D41" s="377" t="s">
        <v>2936</v>
      </c>
      <c r="E41" s="3149">
        <f>G20</f>
        <v>0</v>
      </c>
      <c r="F41" s="377" t="s">
        <v>2937</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969</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970</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971</v>
      </c>
      <c r="B46" s="2372" t="s">
        <v>972</v>
      </c>
      <c r="C46" s="2394" t="s">
        <v>973</v>
      </c>
      <c r="D46" s="2395" t="s">
        <v>974</v>
      </c>
      <c r="E46" s="2396" t="s">
        <v>976</v>
      </c>
      <c r="F46" s="2397" t="s">
        <v>2209</v>
      </c>
      <c r="G46" s="2395" t="s">
        <v>977</v>
      </c>
      <c r="H46" s="2378" t="s">
        <v>2377</v>
      </c>
      <c r="I46" s="2395" t="s">
        <v>975</v>
      </c>
      <c r="J46" s="2398" t="s">
        <v>978</v>
      </c>
      <c r="K46" s="2398" t="s">
        <v>979</v>
      </c>
      <c r="L46" s="2398" t="s">
        <v>980</v>
      </c>
      <c r="M46" s="2398" t="s">
        <v>981</v>
      </c>
      <c r="N46" s="2398" t="s">
        <v>982</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983</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984</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985</v>
      </c>
      <c r="B49" s="2372" t="str">
        <f>估价对象房地状况!C19</f>
        <v>较一致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986</v>
      </c>
      <c r="B50" s="3049" t="s">
        <v>2889</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987</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988</v>
      </c>
      <c r="B52" s="3048" t="s">
        <v>2888</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989</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990</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991</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992</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971</v>
      </c>
      <c r="B57" s="2372"/>
      <c r="C57" s="2394" t="s">
        <v>973</v>
      </c>
      <c r="D57" s="2395" t="s">
        <v>974</v>
      </c>
      <c r="E57" s="2396" t="s">
        <v>976</v>
      </c>
      <c r="F57" s="2397" t="s">
        <v>2210</v>
      </c>
      <c r="G57" s="2395" t="s">
        <v>977</v>
      </c>
      <c r="H57" s="2378" t="s">
        <v>2377</v>
      </c>
      <c r="I57" s="2395" t="s">
        <v>975</v>
      </c>
      <c r="J57" s="2398" t="s">
        <v>978</v>
      </c>
      <c r="K57" s="2398" t="s">
        <v>979</v>
      </c>
      <c r="L57" s="2398" t="s">
        <v>980</v>
      </c>
      <c r="M57" s="2398" t="s">
        <v>981</v>
      </c>
      <c r="N57" s="2398" t="s">
        <v>982</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993</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984</v>
      </c>
      <c r="B59" s="2372" t="str">
        <f>估价对象房地状况!C18</f>
        <v>估价对象周边道路状况、公共交通通达情况、停车便捷程度，综合评价交通便捷度较好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985</v>
      </c>
      <c r="B60" s="2372" t="str">
        <f>估价对象房地状况!C19</f>
        <v>较一致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986</v>
      </c>
      <c r="B61" s="3049" t="s">
        <v>2890</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987</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988</v>
      </c>
      <c r="B63" s="3048" t="s">
        <v>2888</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989</v>
      </c>
      <c r="B64" s="2373" t="str">
        <f>估价对象房地状况!C21</f>
        <v>估价对象所在区域公共配套设施齐备情况</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990</v>
      </c>
      <c r="B65" s="2373" t="str">
        <f>估价对象房地状况!C22</f>
        <v>估价对象所在区域基础设施水平</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991</v>
      </c>
      <c r="B66" s="2377" t="str">
        <f>估价对象房地状况!C20</f>
        <v>区域自然环境：；人文环境；综合评价环境状况一般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994</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971</v>
      </c>
      <c r="B68" s="2372"/>
      <c r="C68" s="2394" t="s">
        <v>973</v>
      </c>
      <c r="D68" s="2395" t="s">
        <v>974</v>
      </c>
      <c r="E68" s="2396" t="s">
        <v>976</v>
      </c>
      <c r="F68" s="2397" t="s">
        <v>2211</v>
      </c>
      <c r="G68" s="2395" t="s">
        <v>977</v>
      </c>
      <c r="H68" s="2378" t="s">
        <v>2377</v>
      </c>
      <c r="I68" s="2395" t="s">
        <v>975</v>
      </c>
      <c r="J68" s="2398" t="s">
        <v>978</v>
      </c>
      <c r="K68" s="2398" t="s">
        <v>979</v>
      </c>
      <c r="L68" s="2398" t="s">
        <v>980</v>
      </c>
      <c r="M68" s="2398" t="s">
        <v>981</v>
      </c>
      <c r="N68" s="2398" t="s">
        <v>982</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995</v>
      </c>
      <c r="B69" s="2375" t="str">
        <f>估价对象房地状况!C15</f>
        <v>估价对象周边居住用地比例、居住小区规模和社区发展完善程度，综合评价居住社区成熟度一般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996</v>
      </c>
      <c r="B70" s="2372" t="str">
        <f>估价对象房地状况!C18</f>
        <v>估价对象周边道路状况、公共交通通达情况、停车便捷程度，综合评价交通便捷度较好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985</v>
      </c>
      <c r="B71" s="2372" t="str">
        <f>估价对象房地状况!C19</f>
        <v>较一致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997</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989</v>
      </c>
      <c r="B73" s="2373" t="str">
        <f>估价对象房地状况!C21</f>
        <v>估价对象所在区域公共配套设施齐备情况</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990</v>
      </c>
      <c r="B74" s="2373" t="str">
        <f>估价对象房地状况!C22</f>
        <v>估价对象所在区域基础设施水平</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988</v>
      </c>
      <c r="B75" s="3048" t="s">
        <v>2888</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991</v>
      </c>
      <c r="B76" s="2375" t="str">
        <f>估价对象房地状况!C20</f>
        <v>区域自然环境：；人文环境；综合评价环境状况一般</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998</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999</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971</v>
      </c>
      <c r="B79" s="2372"/>
      <c r="C79" s="2394" t="s">
        <v>973</v>
      </c>
      <c r="D79" s="2395" t="s">
        <v>974</v>
      </c>
      <c r="E79" s="2396" t="s">
        <v>976</v>
      </c>
      <c r="F79" s="2397" t="s">
        <v>2212</v>
      </c>
      <c r="G79" s="2395" t="s">
        <v>977</v>
      </c>
      <c r="H79" s="2378" t="s">
        <v>2377</v>
      </c>
      <c r="I79" s="2395" t="s">
        <v>975</v>
      </c>
      <c r="J79" s="2398" t="s">
        <v>978</v>
      </c>
      <c r="K79" s="2398" t="s">
        <v>979</v>
      </c>
      <c r="L79" s="2398" t="s">
        <v>980</v>
      </c>
      <c r="M79" s="2398" t="s">
        <v>981</v>
      </c>
      <c r="N79" s="2398" t="s">
        <v>982</v>
      </c>
      <c r="AC79" s="1401"/>
      <c r="AD79" s="1400"/>
      <c r="AJ79" s="1399"/>
      <c r="AN79" s="1400"/>
    </row>
    <row r="80" spans="1:40" ht="24">
      <c r="A80" s="1062" t="s">
        <v>1000</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996</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985</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997</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989</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990</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988</v>
      </c>
      <c r="B86" s="3048" t="s">
        <v>2888</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1001</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0" t="s">
        <v>1596</v>
      </c>
      <c r="B90" s="3430"/>
      <c r="C90" s="3430"/>
      <c r="D90" s="3430"/>
      <c r="E90" s="3430"/>
      <c r="F90" s="3430"/>
      <c r="G90" s="3430"/>
      <c r="H90" s="3430"/>
      <c r="I90" s="3430"/>
      <c r="J90" s="3430"/>
      <c r="K90" s="2414"/>
      <c r="L90" s="2414"/>
      <c r="M90" s="2414"/>
      <c r="N90" s="2414"/>
    </row>
    <row r="91" spans="1:40">
      <c r="A91" s="3431" t="s">
        <v>1406</v>
      </c>
      <c r="B91" s="3431" t="s">
        <v>1597</v>
      </c>
      <c r="C91" s="1135" t="s">
        <v>1598</v>
      </c>
      <c r="D91" s="1136"/>
      <c r="E91" s="1136"/>
      <c r="F91" s="1136"/>
      <c r="G91" s="1136"/>
      <c r="H91" s="1136"/>
      <c r="I91" s="1136"/>
      <c r="J91" s="1137"/>
      <c r="K91" s="1129"/>
      <c r="L91" s="1129"/>
      <c r="M91" s="1129"/>
      <c r="N91" s="1129"/>
    </row>
    <row r="92" spans="1:40">
      <c r="A92" s="3431"/>
      <c r="B92" s="3431"/>
      <c r="C92" s="2413" t="s">
        <v>870</v>
      </c>
      <c r="D92" s="2413" t="s">
        <v>848</v>
      </c>
      <c r="E92" s="2413" t="s">
        <v>849</v>
      </c>
      <c r="F92" s="2413" t="s">
        <v>873</v>
      </c>
      <c r="G92" s="2413" t="s">
        <v>851</v>
      </c>
      <c r="H92" s="2413" t="s">
        <v>852</v>
      </c>
      <c r="I92" s="2413" t="s">
        <v>853</v>
      </c>
      <c r="J92" s="2413" t="s">
        <v>854</v>
      </c>
      <c r="K92" s="2413" t="s">
        <v>878</v>
      </c>
      <c r="L92" s="2413" t="s">
        <v>856</v>
      </c>
      <c r="M92" s="2413" t="s">
        <v>857</v>
      </c>
      <c r="N92" s="2413" t="s">
        <v>881</v>
      </c>
    </row>
    <row r="93" spans="1:40">
      <c r="A93" s="3438"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9"/>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9"/>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9"/>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9"/>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9"/>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9"/>
      <c r="B99" s="1138" t="s">
        <v>1599</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0"/>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8" t="s">
        <v>1600</v>
      </c>
      <c r="B101" s="1142" t="s">
        <v>869</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39"/>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39"/>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39"/>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39"/>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39"/>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39"/>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39"/>
      <c r="B108" s="3441" t="s">
        <v>1601</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0"/>
      <c r="B109" s="3442"/>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4" t="s">
        <v>1602</v>
      </c>
      <c r="B110" s="3424"/>
      <c r="C110" s="3424"/>
      <c r="D110" s="3424"/>
      <c r="E110" s="3424"/>
      <c r="F110" s="3424"/>
      <c r="G110" s="3424"/>
      <c r="H110" s="3424"/>
      <c r="I110" s="3424"/>
      <c r="J110" s="3424"/>
      <c r="K110" s="2412"/>
      <c r="L110" s="2412"/>
      <c r="M110" s="2412"/>
      <c r="N110" s="2412"/>
    </row>
    <row r="112" spans="1:14" ht="12.75" thickBot="1"/>
    <row r="113" spans="1:13" ht="25.5" thickBot="1">
      <c r="A113" s="1015" t="s">
        <v>859</v>
      </c>
      <c r="B113" s="2415">
        <f>G3</f>
        <v>0</v>
      </c>
      <c r="C113" s="1016" t="s">
        <v>860</v>
      </c>
      <c r="D113" s="1017">
        <f>SUMPRODUCT((A115:A118=F113)*(B114:M114=H113)*B115:M118)</f>
        <v>0</v>
      </c>
      <c r="E113" s="1018" t="s">
        <v>861</v>
      </c>
      <c r="F113" s="1019">
        <f>E2</f>
        <v>0</v>
      </c>
      <c r="G113" s="1018" t="s">
        <v>862</v>
      </c>
      <c r="H113" s="1019">
        <f>G2</f>
        <v>0</v>
      </c>
      <c r="I113" s="1018"/>
      <c r="J113" s="1010"/>
      <c r="K113" s="1010"/>
      <c r="L113" s="1010"/>
      <c r="M113" s="1010"/>
    </row>
    <row r="114" spans="1:13" ht="12.75">
      <c r="A114" s="1022"/>
      <c r="B114" s="1023" t="s">
        <v>847</v>
      </c>
      <c r="C114" s="1023" t="s">
        <v>848</v>
      </c>
      <c r="D114" s="1023" t="s">
        <v>849</v>
      </c>
      <c r="E114" s="1024" t="s">
        <v>850</v>
      </c>
      <c r="F114" s="1024" t="s">
        <v>851</v>
      </c>
      <c r="G114" s="1024" t="s">
        <v>852</v>
      </c>
      <c r="H114" s="1025" t="s">
        <v>853</v>
      </c>
      <c r="I114" s="1025" t="s">
        <v>854</v>
      </c>
      <c r="J114" s="1026" t="s">
        <v>855</v>
      </c>
      <c r="K114" s="1026" t="s">
        <v>856</v>
      </c>
      <c r="L114" s="1026" t="s">
        <v>857</v>
      </c>
      <c r="M114" s="1027" t="s">
        <v>858</v>
      </c>
    </row>
    <row r="115" spans="1:13" ht="12.75">
      <c r="A115" s="1028" t="s">
        <v>863</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864</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865</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866</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44" priority="5" stopIfTrue="1" operator="notEqual">
      <formula>"——"</formula>
    </cfRule>
  </conditionalFormatting>
  <conditionalFormatting sqref="F58">
    <cfRule type="cellIs" dxfId="143" priority="4" stopIfTrue="1" operator="notEqual">
      <formula>"——"</formula>
    </cfRule>
  </conditionalFormatting>
  <conditionalFormatting sqref="F69">
    <cfRule type="cellIs" dxfId="142" priority="3" stopIfTrue="1" operator="notEqual">
      <formula>"——"</formula>
    </cfRule>
  </conditionalFormatting>
  <conditionalFormatting sqref="F80">
    <cfRule type="cellIs" dxfId="141" priority="2" stopIfTrue="1" operator="notEqual">
      <formula>"——"</formula>
    </cfRule>
  </conditionalFormatting>
  <conditionalFormatting sqref="H58:H66 H47:H55 H69:H77 H80:H87">
    <cfRule type="cellIs" dxfId="14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1394</v>
      </c>
      <c r="B1" s="1067" t="s">
        <v>870</v>
      </c>
      <c r="C1" s="1067" t="s">
        <v>871</v>
      </c>
      <c r="D1" s="1067" t="s">
        <v>872</v>
      </c>
      <c r="E1" s="1067" t="s">
        <v>873</v>
      </c>
      <c r="F1" s="1067" t="s">
        <v>874</v>
      </c>
      <c r="G1" s="1067" t="s">
        <v>875</v>
      </c>
      <c r="H1" s="1067" t="s">
        <v>876</v>
      </c>
      <c r="I1" s="1067" t="s">
        <v>877</v>
      </c>
      <c r="J1" s="1067" t="s">
        <v>878</v>
      </c>
      <c r="K1" s="1067" t="s">
        <v>879</v>
      </c>
      <c r="L1" s="1067" t="s">
        <v>880</v>
      </c>
      <c r="M1" s="1068" t="s">
        <v>881</v>
      </c>
    </row>
    <row r="2" spans="1:13" ht="19.5" customHeight="1">
      <c r="A2" s="1102" t="s">
        <v>970</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992</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994</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1395</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1396</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1397</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1398</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1399</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1400</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1401</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1402</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1403</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1404</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2941</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1405</v>
      </c>
      <c r="B16" s="1121"/>
      <c r="C16" s="1122"/>
      <c r="D16" s="1122"/>
      <c r="E16" s="1121"/>
      <c r="F16" s="1122"/>
      <c r="G16" s="1122"/>
    </row>
    <row r="17" spans="1:9" ht="19.5" customHeight="1">
      <c r="A17" s="1063" t="s">
        <v>1406</v>
      </c>
      <c r="B17" s="1123" t="s">
        <v>1407</v>
      </c>
      <c r="C17" s="1123" t="s">
        <v>1605</v>
      </c>
      <c r="D17" s="1124"/>
      <c r="E17" s="1063" t="s">
        <v>1408</v>
      </c>
      <c r="F17" s="1125"/>
      <c r="G17" s="1125"/>
    </row>
    <row r="18" spans="1:9" s="1584" customFormat="1" ht="19.5" customHeight="1">
      <c r="A18" s="3431" t="s">
        <v>970</v>
      </c>
      <c r="B18" s="1149" t="s">
        <v>1409</v>
      </c>
      <c r="C18" s="1126" t="s">
        <v>1410</v>
      </c>
      <c r="D18" s="1127"/>
      <c r="E18" s="1149">
        <v>1</v>
      </c>
      <c r="F18" s="1128" t="s">
        <v>1411</v>
      </c>
      <c r="G18" s="1129"/>
      <c r="H18" s="1100"/>
      <c r="I18" s="1100"/>
    </row>
    <row r="19" spans="1:9" s="1584" customFormat="1" ht="19.5" customHeight="1">
      <c r="A19" s="3431"/>
      <c r="B19" s="3431" t="s">
        <v>1412</v>
      </c>
      <c r="C19" s="1126" t="s">
        <v>1413</v>
      </c>
      <c r="D19" s="1127"/>
      <c r="E19" s="1149">
        <v>0.9</v>
      </c>
      <c r="F19" s="1128" t="s">
        <v>1414</v>
      </c>
      <c r="G19" s="1129"/>
      <c r="H19" s="1100"/>
      <c r="I19" s="1100"/>
    </row>
    <row r="20" spans="1:9" s="1584" customFormat="1" ht="19.5" customHeight="1">
      <c r="A20" s="3431"/>
      <c r="B20" s="3431"/>
      <c r="C20" s="1126" t="s">
        <v>1415</v>
      </c>
      <c r="D20" s="1127"/>
      <c r="E20" s="1149">
        <v>1.1000000000000001</v>
      </c>
      <c r="F20" s="1128" t="s">
        <v>1416</v>
      </c>
      <c r="G20" s="1129"/>
      <c r="H20" s="1100"/>
      <c r="I20" s="1100"/>
    </row>
    <row r="21" spans="1:9" s="1584" customFormat="1" ht="19.5" customHeight="1">
      <c r="A21" s="3431"/>
      <c r="B21" s="3431"/>
      <c r="C21" s="1126" t="s">
        <v>1417</v>
      </c>
      <c r="D21" s="1127"/>
      <c r="E21" s="1149">
        <v>0.8</v>
      </c>
      <c r="F21" s="1128" t="s">
        <v>1418</v>
      </c>
      <c r="G21" s="1129"/>
      <c r="H21" s="1100"/>
      <c r="I21" s="1100"/>
    </row>
    <row r="22" spans="1:9" s="1584" customFormat="1" ht="19.5" customHeight="1">
      <c r="A22" s="3431"/>
      <c r="B22" s="3431"/>
      <c r="C22" s="1126" t="s">
        <v>1419</v>
      </c>
      <c r="D22" s="1127"/>
      <c r="E22" s="1149">
        <v>0.5</v>
      </c>
      <c r="F22" s="1128"/>
      <c r="G22" s="1129"/>
      <c r="H22" s="1100"/>
      <c r="I22" s="1100"/>
    </row>
    <row r="23" spans="1:9" s="1584" customFormat="1" ht="19.5" customHeight="1">
      <c r="A23" s="3431" t="s">
        <v>992</v>
      </c>
      <c r="B23" s="1149" t="s">
        <v>1409</v>
      </c>
      <c r="C23" s="1126" t="s">
        <v>1420</v>
      </c>
      <c r="D23" s="1127"/>
      <c r="E23" s="1149">
        <v>1</v>
      </c>
      <c r="F23" s="1128" t="s">
        <v>1421</v>
      </c>
      <c r="G23" s="1129"/>
      <c r="H23" s="1100"/>
      <c r="I23" s="1100"/>
    </row>
    <row r="24" spans="1:9" s="1584" customFormat="1" ht="19.5" customHeight="1">
      <c r="A24" s="3431"/>
      <c r="B24" s="3431" t="s">
        <v>1412</v>
      </c>
      <c r="C24" s="1126" t="s">
        <v>1422</v>
      </c>
      <c r="D24" s="1127"/>
      <c r="E24" s="1149">
        <v>0.5</v>
      </c>
      <c r="F24" s="1128"/>
      <c r="G24" s="1129"/>
      <c r="H24" s="1100"/>
      <c r="I24" s="1100"/>
    </row>
    <row r="25" spans="1:9" s="1584" customFormat="1" ht="19.5" customHeight="1">
      <c r="A25" s="3431"/>
      <c r="B25" s="3431"/>
      <c r="C25" s="1126" t="s">
        <v>1423</v>
      </c>
      <c r="D25" s="1127"/>
      <c r="E25" s="1149">
        <v>1.1000000000000001</v>
      </c>
      <c r="F25" s="1128"/>
      <c r="G25" s="1129"/>
      <c r="H25" s="1100"/>
      <c r="I25" s="1100"/>
    </row>
    <row r="26" spans="1:9" s="1584" customFormat="1" ht="19.5" customHeight="1">
      <c r="A26" s="3431"/>
      <c r="B26" s="3431"/>
      <c r="C26" s="1126" t="s">
        <v>1424</v>
      </c>
      <c r="D26" s="1127"/>
      <c r="E26" s="1149">
        <v>1.1000000000000001</v>
      </c>
      <c r="F26" s="1128"/>
      <c r="G26" s="1129"/>
      <c r="H26" s="1100"/>
      <c r="I26" s="1100"/>
    </row>
    <row r="27" spans="1:9" s="1584" customFormat="1" ht="19.5" customHeight="1">
      <c r="A27" s="3431"/>
      <c r="B27" s="3431"/>
      <c r="C27" s="1126" t="s">
        <v>1425</v>
      </c>
      <c r="D27" s="1127"/>
      <c r="E27" s="1149">
        <v>0.9</v>
      </c>
      <c r="F27" s="1128" t="s">
        <v>1426</v>
      </c>
      <c r="G27" s="1129"/>
      <c r="H27" s="1100"/>
      <c r="I27" s="1100"/>
    </row>
    <row r="28" spans="1:9" s="1584" customFormat="1" ht="19.5" customHeight="1">
      <c r="A28" s="3431"/>
      <c r="B28" s="3431"/>
      <c r="C28" s="1126" t="s">
        <v>1427</v>
      </c>
      <c r="D28" s="1127"/>
      <c r="E28" s="1149">
        <v>0.9</v>
      </c>
      <c r="F28" s="1128" t="s">
        <v>1428</v>
      </c>
      <c r="G28" s="1129"/>
      <c r="H28" s="1100"/>
      <c r="I28" s="1100"/>
    </row>
    <row r="29" spans="1:9" s="1584" customFormat="1" ht="19.5" customHeight="1">
      <c r="A29" s="3431"/>
      <c r="B29" s="3431"/>
      <c r="C29" s="1126" t="s">
        <v>1429</v>
      </c>
      <c r="D29" s="1127"/>
      <c r="E29" s="1149">
        <v>0.9</v>
      </c>
      <c r="F29" s="1128" t="s">
        <v>1430</v>
      </c>
      <c r="G29" s="1129"/>
      <c r="H29" s="1100"/>
      <c r="I29" s="1100"/>
    </row>
    <row r="30" spans="1:9" s="1584" customFormat="1" ht="19.5" customHeight="1">
      <c r="A30" s="3431"/>
      <c r="B30" s="3431"/>
      <c r="C30" s="1126" t="s">
        <v>1431</v>
      </c>
      <c r="D30" s="1127"/>
      <c r="E30" s="1149">
        <v>0.9</v>
      </c>
      <c r="F30" s="1128" t="s">
        <v>1432</v>
      </c>
      <c r="G30" s="1129"/>
      <c r="H30" s="1100"/>
      <c r="I30" s="1100"/>
    </row>
    <row r="31" spans="1:9" s="1584" customFormat="1" ht="19.5" customHeight="1">
      <c r="A31" s="3431"/>
      <c r="B31" s="3431"/>
      <c r="C31" s="1126" t="s">
        <v>1433</v>
      </c>
      <c r="D31" s="1127"/>
      <c r="E31" s="1149">
        <v>0.8</v>
      </c>
      <c r="F31" s="1128" t="s">
        <v>1434</v>
      </c>
      <c r="G31" s="1129"/>
      <c r="H31" s="1100"/>
      <c r="I31" s="1100"/>
    </row>
    <row r="32" spans="1:9" s="1584" customFormat="1" ht="19.5" customHeight="1">
      <c r="A32" s="3431"/>
      <c r="B32" s="3431"/>
      <c r="C32" s="1126" t="s">
        <v>1435</v>
      </c>
      <c r="D32" s="1127"/>
      <c r="E32" s="1149">
        <v>0.8</v>
      </c>
      <c r="F32" s="1128" t="s">
        <v>1436</v>
      </c>
      <c r="G32" s="1129"/>
      <c r="H32" s="1100"/>
      <c r="I32" s="1100"/>
    </row>
    <row r="33" spans="1:9" s="1584" customFormat="1" ht="19.5" customHeight="1">
      <c r="A33" s="3431" t="s">
        <v>1437</v>
      </c>
      <c r="B33" s="1149" t="s">
        <v>1409</v>
      </c>
      <c r="C33" s="1126" t="s">
        <v>1438</v>
      </c>
      <c r="D33" s="1127"/>
      <c r="E33" s="1149">
        <v>1</v>
      </c>
      <c r="F33" s="1128" t="s">
        <v>1439</v>
      </c>
      <c r="G33" s="1129"/>
      <c r="H33" s="1100"/>
      <c r="I33" s="1100"/>
    </row>
    <row r="34" spans="1:9" s="1584" customFormat="1" ht="19.5" customHeight="1">
      <c r="A34" s="3431"/>
      <c r="B34" s="1149" t="s">
        <v>1412</v>
      </c>
      <c r="C34" s="1126" t="s">
        <v>1440</v>
      </c>
      <c r="D34" s="1127"/>
      <c r="E34" s="1149">
        <v>1.5</v>
      </c>
      <c r="F34" s="1128" t="s">
        <v>1441</v>
      </c>
      <c r="G34" s="1129"/>
      <c r="H34" s="1100"/>
      <c r="I34" s="1100"/>
    </row>
    <row r="35" spans="1:9" s="1584" customFormat="1" ht="19.5" customHeight="1">
      <c r="A35" s="3431" t="s">
        <v>1395</v>
      </c>
      <c r="B35" s="1149" t="s">
        <v>1409</v>
      </c>
      <c r="C35" s="1126" t="s">
        <v>1442</v>
      </c>
      <c r="D35" s="1127"/>
      <c r="E35" s="1149">
        <v>1</v>
      </c>
      <c r="F35" s="1128" t="s">
        <v>1443</v>
      </c>
      <c r="G35" s="1129"/>
      <c r="H35" s="1100"/>
      <c r="I35" s="1100"/>
    </row>
    <row r="36" spans="1:9" s="1584" customFormat="1" ht="19.5" customHeight="1">
      <c r="A36" s="3431"/>
      <c r="B36" s="3431" t="s">
        <v>1412</v>
      </c>
      <c r="C36" s="1126" t="s">
        <v>1444</v>
      </c>
      <c r="D36" s="1127"/>
      <c r="E36" s="1149">
        <v>1</v>
      </c>
      <c r="F36" s="1128" t="s">
        <v>1445</v>
      </c>
      <c r="G36" s="1129"/>
      <c r="H36" s="1100"/>
      <c r="I36" s="1100"/>
    </row>
    <row r="37" spans="1:9" s="1584" customFormat="1" ht="19.5" customHeight="1">
      <c r="A37" s="3431"/>
      <c r="B37" s="3431"/>
      <c r="C37" s="1126" t="s">
        <v>1446</v>
      </c>
      <c r="D37" s="1127"/>
      <c r="E37" s="1149">
        <v>1.5</v>
      </c>
      <c r="F37" s="1128" t="s">
        <v>1447</v>
      </c>
      <c r="G37" s="1129"/>
      <c r="H37" s="1100"/>
      <c r="I37" s="1100"/>
    </row>
    <row r="38" spans="1:9" s="1584" customFormat="1" ht="19.5" customHeight="1">
      <c r="A38" s="3431"/>
      <c r="B38" s="3431"/>
      <c r="C38" s="1126" t="s">
        <v>1448</v>
      </c>
      <c r="D38" s="1127"/>
      <c r="E38" s="1149">
        <v>1</v>
      </c>
      <c r="F38" s="1128" t="s">
        <v>1449</v>
      </c>
      <c r="G38" s="1129"/>
      <c r="H38" s="1100"/>
      <c r="I38" s="1100"/>
    </row>
    <row r="39" spans="1:9" s="1584" customFormat="1" ht="19.5" customHeight="1">
      <c r="A39" s="3431"/>
      <c r="B39" s="3431"/>
      <c r="C39" s="1126" t="s">
        <v>1450</v>
      </c>
      <c r="D39" s="1127"/>
      <c r="E39" s="1149">
        <v>1</v>
      </c>
      <c r="F39" s="1128" t="s">
        <v>1451</v>
      </c>
      <c r="G39" s="1129"/>
      <c r="H39" s="1100"/>
      <c r="I39" s="1100"/>
    </row>
    <row r="40" spans="1:9" s="1584" customFormat="1" ht="19.5" customHeight="1">
      <c r="A40" s="1585" t="s">
        <v>1452</v>
      </c>
      <c r="B40" s="1585"/>
      <c r="C40" s="1585"/>
      <c r="D40" s="1585"/>
      <c r="E40" s="1585"/>
      <c r="F40" s="1128"/>
      <c r="G40" s="1128"/>
      <c r="H40" s="1100"/>
      <c r="I40" s="1100"/>
    </row>
    <row r="42" spans="1:9" ht="19.5" customHeight="1">
      <c r="A42" s="1130"/>
      <c r="B42" s="1063" t="s">
        <v>1453</v>
      </c>
      <c r="C42" s="1063" t="s">
        <v>1453</v>
      </c>
      <c r="D42" s="1063" t="s">
        <v>1453</v>
      </c>
      <c r="E42" s="1148" t="s">
        <v>1453</v>
      </c>
      <c r="F42" s="1148" t="s">
        <v>1453</v>
      </c>
      <c r="G42" s="1148" t="s">
        <v>1454</v>
      </c>
      <c r="H42" s="1148" t="s">
        <v>1453</v>
      </c>
    </row>
    <row r="43" spans="1:9" ht="19.5" customHeight="1">
      <c r="A43" s="1131"/>
      <c r="B43" s="1148" t="s">
        <v>970</v>
      </c>
      <c r="C43" s="1148" t="s">
        <v>970</v>
      </c>
      <c r="D43" s="1148" t="s">
        <v>970</v>
      </c>
      <c r="E43" s="1148" t="s">
        <v>970</v>
      </c>
      <c r="F43" s="1063" t="s">
        <v>992</v>
      </c>
      <c r="G43" s="1063" t="s">
        <v>1395</v>
      </c>
      <c r="H43" s="1063" t="s">
        <v>1455</v>
      </c>
    </row>
    <row r="44" spans="1:9" ht="19.5" customHeight="1">
      <c r="A44" s="1132"/>
      <c r="B44" s="1063">
        <v>1</v>
      </c>
      <c r="C44" s="1063">
        <v>2</v>
      </c>
      <c r="D44" s="1063">
        <v>3</v>
      </c>
      <c r="E44" s="1148">
        <v>4</v>
      </c>
      <c r="F44" s="1124" t="s">
        <v>1456</v>
      </c>
      <c r="G44" s="1124" t="s">
        <v>1456</v>
      </c>
      <c r="H44" s="1124" t="s">
        <v>1456</v>
      </c>
    </row>
    <row r="45" spans="1:9" ht="19.5" customHeight="1">
      <c r="A45" s="1147" t="s">
        <v>870</v>
      </c>
      <c r="B45" s="1063">
        <v>0.8</v>
      </c>
      <c r="C45" s="1063">
        <v>0.5</v>
      </c>
      <c r="D45" s="1063">
        <v>0.36</v>
      </c>
      <c r="E45" s="1063">
        <v>0.3</v>
      </c>
      <c r="F45" s="1124">
        <v>0.3</v>
      </c>
      <c r="G45" s="1063">
        <v>0.3</v>
      </c>
      <c r="H45" s="1063">
        <v>0.25</v>
      </c>
    </row>
    <row r="46" spans="1:9" ht="19.5" customHeight="1">
      <c r="A46" s="1147" t="s">
        <v>871</v>
      </c>
      <c r="B46" s="1063">
        <v>0.8</v>
      </c>
      <c r="C46" s="1063">
        <v>0.5</v>
      </c>
      <c r="D46" s="1063">
        <v>0.36</v>
      </c>
      <c r="E46" s="1063">
        <v>0.3</v>
      </c>
      <c r="F46" s="1063">
        <v>0.3</v>
      </c>
      <c r="G46" s="1063">
        <v>0.3</v>
      </c>
      <c r="H46" s="1063">
        <v>0.25</v>
      </c>
    </row>
    <row r="47" spans="1:9" ht="19.5" customHeight="1">
      <c r="A47" s="1147" t="s">
        <v>872</v>
      </c>
      <c r="B47" s="1063">
        <v>0.7</v>
      </c>
      <c r="C47" s="1063">
        <v>0.4</v>
      </c>
      <c r="D47" s="1063">
        <v>0.28000000000000003</v>
      </c>
      <c r="E47" s="1063">
        <v>0.25</v>
      </c>
      <c r="F47" s="1063">
        <v>0.25</v>
      </c>
      <c r="G47" s="1063">
        <v>0.25</v>
      </c>
      <c r="H47" s="1063">
        <v>0.2</v>
      </c>
    </row>
    <row r="48" spans="1:9" ht="19.5" customHeight="1">
      <c r="A48" s="1147" t="s">
        <v>873</v>
      </c>
      <c r="B48" s="1063">
        <v>0.7</v>
      </c>
      <c r="C48" s="1063">
        <v>0.4</v>
      </c>
      <c r="D48" s="1063">
        <v>0.28000000000000003</v>
      </c>
      <c r="E48" s="1063">
        <v>0.25</v>
      </c>
      <c r="F48" s="1063">
        <v>0.25</v>
      </c>
      <c r="G48" s="1063">
        <v>0.25</v>
      </c>
      <c r="H48" s="1063">
        <v>0.2</v>
      </c>
    </row>
    <row r="49" spans="1:8" s="1100" customFormat="1" ht="19.5" customHeight="1">
      <c r="A49" s="1147" t="s">
        <v>874</v>
      </c>
      <c r="B49" s="1063">
        <v>0.7</v>
      </c>
      <c r="C49" s="1063">
        <v>0.4</v>
      </c>
      <c r="D49" s="1063">
        <v>0.28000000000000003</v>
      </c>
      <c r="E49" s="1063">
        <v>0.25</v>
      </c>
      <c r="F49" s="1063">
        <v>0.25</v>
      </c>
      <c r="G49" s="1063">
        <v>0.25</v>
      </c>
      <c r="H49" s="1063">
        <v>0.2</v>
      </c>
    </row>
    <row r="50" spans="1:8" s="1100" customFormat="1" ht="19.5" customHeight="1">
      <c r="A50" s="1147" t="s">
        <v>875</v>
      </c>
      <c r="B50" s="1063">
        <v>0.7</v>
      </c>
      <c r="C50" s="1063">
        <v>0.4</v>
      </c>
      <c r="D50" s="1063">
        <v>0.28000000000000003</v>
      </c>
      <c r="E50" s="1063">
        <v>0.25</v>
      </c>
      <c r="F50" s="1063">
        <v>0.25</v>
      </c>
      <c r="G50" s="1063">
        <v>0.25</v>
      </c>
      <c r="H50" s="1063">
        <v>0.2</v>
      </c>
    </row>
    <row r="51" spans="1:8" s="1100" customFormat="1" ht="19.5" customHeight="1">
      <c r="A51" s="1147" t="s">
        <v>876</v>
      </c>
      <c r="B51" s="1063">
        <v>0.7</v>
      </c>
      <c r="C51" s="1063">
        <v>0.4</v>
      </c>
      <c r="D51" s="1063">
        <v>0.28000000000000003</v>
      </c>
      <c r="E51" s="1063">
        <v>0.25</v>
      </c>
      <c r="F51" s="1063">
        <v>0.25</v>
      </c>
      <c r="G51" s="1063">
        <v>0.25</v>
      </c>
      <c r="H51" s="1063">
        <v>0.2</v>
      </c>
    </row>
    <row r="52" spans="1:8" s="1100" customFormat="1" ht="19.5" customHeight="1">
      <c r="A52" s="1147" t="s">
        <v>877</v>
      </c>
      <c r="B52" s="1063">
        <v>0.6</v>
      </c>
      <c r="C52" s="1063">
        <v>0.3</v>
      </c>
      <c r="D52" s="1063">
        <v>0.2</v>
      </c>
      <c r="E52" s="1063">
        <v>0.2</v>
      </c>
      <c r="F52" s="1063">
        <v>0.2</v>
      </c>
      <c r="G52" s="1063">
        <v>0.2</v>
      </c>
      <c r="H52" s="1063">
        <v>0.15</v>
      </c>
    </row>
    <row r="53" spans="1:8" s="1100" customFormat="1" ht="19.5" customHeight="1">
      <c r="A53" s="1147" t="s">
        <v>878</v>
      </c>
      <c r="B53" s="1063">
        <v>0.6</v>
      </c>
      <c r="C53" s="1063">
        <v>0.3</v>
      </c>
      <c r="D53" s="1063">
        <v>0.2</v>
      </c>
      <c r="E53" s="1063">
        <v>0.2</v>
      </c>
      <c r="F53" s="1063">
        <v>0.2</v>
      </c>
      <c r="G53" s="1063">
        <v>0.2</v>
      </c>
      <c r="H53" s="1063">
        <v>0.15</v>
      </c>
    </row>
    <row r="54" spans="1:8" s="1100" customFormat="1" ht="19.5" customHeight="1">
      <c r="A54" s="1147" t="s">
        <v>879</v>
      </c>
      <c r="B54" s="1063">
        <v>0.6</v>
      </c>
      <c r="C54" s="1063">
        <v>0.3</v>
      </c>
      <c r="D54" s="1063">
        <v>0.2</v>
      </c>
      <c r="E54" s="1063">
        <v>0.2</v>
      </c>
      <c r="F54" s="1063">
        <v>0.2</v>
      </c>
      <c r="G54" s="1063">
        <v>0.2</v>
      </c>
      <c r="H54" s="1063">
        <v>0.15</v>
      </c>
    </row>
    <row r="55" spans="1:8" s="1100" customFormat="1" ht="19.5" customHeight="1">
      <c r="A55" s="1147" t="s">
        <v>880</v>
      </c>
      <c r="B55" s="1063">
        <v>0.6</v>
      </c>
      <c r="C55" s="1063">
        <v>0.3</v>
      </c>
      <c r="D55" s="1063">
        <v>0.2</v>
      </c>
      <c r="E55" s="1063">
        <v>0.2</v>
      </c>
      <c r="F55" s="1063">
        <v>0.2</v>
      </c>
      <c r="G55" s="1063">
        <v>0.2</v>
      </c>
      <c r="H55" s="1063">
        <v>0.15</v>
      </c>
    </row>
    <row r="56" spans="1:8" s="1100" customFormat="1" ht="19.5" customHeight="1">
      <c r="A56" s="1147" t="s">
        <v>881</v>
      </c>
      <c r="B56" s="1063">
        <v>0.6</v>
      </c>
      <c r="C56" s="1063">
        <v>0.3</v>
      </c>
      <c r="D56" s="1063">
        <v>0.2</v>
      </c>
      <c r="E56" s="1063">
        <v>0.2</v>
      </c>
      <c r="F56" s="1063">
        <v>0.2</v>
      </c>
      <c r="G56" s="1063">
        <v>0.2</v>
      </c>
      <c r="H56" s="1063">
        <v>0.15</v>
      </c>
    </row>
    <row r="58" spans="1:8" s="1100" customFormat="1" ht="19.5" customHeight="1">
      <c r="A58" s="1133"/>
      <c r="B58" s="1121"/>
      <c r="C58" s="1121"/>
      <c r="D58" s="1121" t="s">
        <v>1457</v>
      </c>
      <c r="E58" s="1121"/>
      <c r="F58" s="1121"/>
    </row>
    <row r="59" spans="1:8" s="1100" customFormat="1" ht="19.5" customHeight="1">
      <c r="A59" s="1149" t="s">
        <v>1458</v>
      </c>
      <c r="B59" s="1149" t="s">
        <v>1459</v>
      </c>
      <c r="C59" s="1149" t="s">
        <v>1460</v>
      </c>
      <c r="D59" s="1149" t="s">
        <v>1461</v>
      </c>
      <c r="E59" s="1149" t="s">
        <v>1462</v>
      </c>
      <c r="F59" s="1149" t="s">
        <v>1463</v>
      </c>
    </row>
    <row r="60" spans="1:8" s="1100" customFormat="1" ht="19.5" customHeight="1">
      <c r="A60" s="1149"/>
      <c r="B60" s="1149"/>
      <c r="C60" s="1149" t="s">
        <v>1595</v>
      </c>
      <c r="D60" s="1149"/>
      <c r="E60" s="1134" t="s">
        <v>1404</v>
      </c>
      <c r="F60" s="1149" t="s">
        <v>1404</v>
      </c>
    </row>
    <row r="61" spans="1:8" s="1100" customFormat="1" ht="24">
      <c r="A61" s="1149">
        <v>1</v>
      </c>
      <c r="B61" s="3431" t="s">
        <v>1464</v>
      </c>
      <c r="C61" s="1063" t="s">
        <v>1465</v>
      </c>
      <c r="D61" s="1063" t="s">
        <v>1466</v>
      </c>
      <c r="E61" s="1134">
        <v>0.5</v>
      </c>
      <c r="F61" s="1149">
        <v>80</v>
      </c>
      <c r="H61" s="1100">
        <f>SUMIF(C59:C119,基准地价!C8,E59:E119)</f>
        <v>0</v>
      </c>
    </row>
    <row r="62" spans="1:8" s="1100" customFormat="1" ht="24">
      <c r="A62" s="1149">
        <v>2</v>
      </c>
      <c r="B62" s="3431"/>
      <c r="C62" s="1063" t="s">
        <v>1467</v>
      </c>
      <c r="D62" s="1063" t="s">
        <v>1468</v>
      </c>
      <c r="E62" s="1134">
        <v>0.5</v>
      </c>
      <c r="F62" s="1149">
        <v>80</v>
      </c>
    </row>
    <row r="63" spans="1:8" s="1100" customFormat="1" ht="36">
      <c r="A63" s="1149">
        <v>3</v>
      </c>
      <c r="B63" s="3431"/>
      <c r="C63" s="1063" t="s">
        <v>1469</v>
      </c>
      <c r="D63" s="1063" t="s">
        <v>1470</v>
      </c>
      <c r="E63" s="1134">
        <v>0.5</v>
      </c>
      <c r="F63" s="1149">
        <v>80</v>
      </c>
    </row>
    <row r="64" spans="1:8" s="1100" customFormat="1" ht="36">
      <c r="A64" s="1149">
        <v>4</v>
      </c>
      <c r="B64" s="3431"/>
      <c r="C64" s="1063" t="s">
        <v>1471</v>
      </c>
      <c r="D64" s="1063" t="s">
        <v>1472</v>
      </c>
      <c r="E64" s="1134">
        <v>0.4</v>
      </c>
      <c r="F64" s="1149">
        <v>60</v>
      </c>
    </row>
    <row r="65" spans="1:6" s="1100" customFormat="1" ht="36">
      <c r="A65" s="1149">
        <v>5</v>
      </c>
      <c r="B65" s="3431"/>
      <c r="C65" s="1063" t="s">
        <v>1473</v>
      </c>
      <c r="D65" s="1063" t="s">
        <v>1474</v>
      </c>
      <c r="E65" s="1134">
        <v>0.2</v>
      </c>
      <c r="F65" s="1149">
        <v>30</v>
      </c>
    </row>
    <row r="66" spans="1:6" s="1100" customFormat="1" ht="36">
      <c r="A66" s="1149">
        <v>6</v>
      </c>
      <c r="B66" s="3431"/>
      <c r="C66" s="1063" t="s">
        <v>1475</v>
      </c>
      <c r="D66" s="1063" t="s">
        <v>1476</v>
      </c>
      <c r="E66" s="1134">
        <v>0.3</v>
      </c>
      <c r="F66" s="1149">
        <v>50</v>
      </c>
    </row>
    <row r="67" spans="1:6" s="1100" customFormat="1" ht="36">
      <c r="A67" s="1149">
        <v>7</v>
      </c>
      <c r="B67" s="3431"/>
      <c r="C67" s="1063" t="s">
        <v>1477</v>
      </c>
      <c r="D67" s="1063" t="s">
        <v>1478</v>
      </c>
      <c r="E67" s="1134">
        <v>0.2</v>
      </c>
      <c r="F67" s="1149">
        <v>30</v>
      </c>
    </row>
    <row r="68" spans="1:6" s="1100" customFormat="1" ht="36">
      <c r="A68" s="1149">
        <v>8</v>
      </c>
      <c r="B68" s="3431"/>
      <c r="C68" s="1063" t="s">
        <v>1479</v>
      </c>
      <c r="D68" s="1063" t="s">
        <v>1480</v>
      </c>
      <c r="E68" s="1134">
        <v>0.2</v>
      </c>
      <c r="F68" s="1149">
        <v>30</v>
      </c>
    </row>
    <row r="69" spans="1:6" s="1100" customFormat="1" ht="36">
      <c r="A69" s="1149">
        <v>9</v>
      </c>
      <c r="B69" s="3431"/>
      <c r="C69" s="1063" t="s">
        <v>1481</v>
      </c>
      <c r="D69" s="1063" t="s">
        <v>1482</v>
      </c>
      <c r="E69" s="1134">
        <v>0.2</v>
      </c>
      <c r="F69" s="1149">
        <v>30</v>
      </c>
    </row>
    <row r="70" spans="1:6" s="1100" customFormat="1" ht="48">
      <c r="A70" s="1149">
        <v>10</v>
      </c>
      <c r="B70" s="3431"/>
      <c r="C70" s="1063" t="s">
        <v>1483</v>
      </c>
      <c r="D70" s="1063" t="s">
        <v>1484</v>
      </c>
      <c r="E70" s="1134">
        <v>0.2</v>
      </c>
      <c r="F70" s="1149">
        <v>30</v>
      </c>
    </row>
    <row r="71" spans="1:6" s="1100" customFormat="1" ht="48">
      <c r="A71" s="1149">
        <v>11</v>
      </c>
      <c r="B71" s="3431"/>
      <c r="C71" s="1063" t="s">
        <v>1485</v>
      </c>
      <c r="D71" s="1063" t="s">
        <v>1486</v>
      </c>
      <c r="E71" s="1134">
        <v>0.2</v>
      </c>
      <c r="F71" s="1149">
        <v>30</v>
      </c>
    </row>
    <row r="72" spans="1:6" s="1100" customFormat="1" ht="36">
      <c r="A72" s="1149">
        <v>12</v>
      </c>
      <c r="B72" s="3431"/>
      <c r="C72" s="1063" t="s">
        <v>1487</v>
      </c>
      <c r="D72" s="1063" t="s">
        <v>1488</v>
      </c>
      <c r="E72" s="1134">
        <v>0.5</v>
      </c>
      <c r="F72" s="1149">
        <v>80</v>
      </c>
    </row>
    <row r="73" spans="1:6" s="1100" customFormat="1" ht="24">
      <c r="A73" s="1149">
        <v>13</v>
      </c>
      <c r="B73" s="3431"/>
      <c r="C73" s="1063" t="s">
        <v>1489</v>
      </c>
      <c r="D73" s="1063" t="s">
        <v>1490</v>
      </c>
      <c r="E73" s="1134">
        <v>0.4</v>
      </c>
      <c r="F73" s="1149">
        <v>60</v>
      </c>
    </row>
    <row r="74" spans="1:6" s="1100" customFormat="1" ht="24">
      <c r="A74" s="1149">
        <v>14</v>
      </c>
      <c r="B74" s="3431"/>
      <c r="C74" s="1063" t="s">
        <v>1491</v>
      </c>
      <c r="D74" s="1063" t="s">
        <v>1492</v>
      </c>
      <c r="E74" s="1134">
        <v>0.2</v>
      </c>
      <c r="F74" s="1149">
        <v>30</v>
      </c>
    </row>
    <row r="75" spans="1:6" s="1100" customFormat="1" ht="24">
      <c r="A75" s="1149">
        <v>15</v>
      </c>
      <c r="B75" s="3431"/>
      <c r="C75" s="1063" t="s">
        <v>1493</v>
      </c>
      <c r="D75" s="1063" t="s">
        <v>1494</v>
      </c>
      <c r="E75" s="1134">
        <v>0.2</v>
      </c>
      <c r="F75" s="1149">
        <v>30</v>
      </c>
    </row>
    <row r="76" spans="1:6" s="1100" customFormat="1" ht="24">
      <c r="A76" s="1149">
        <v>16</v>
      </c>
      <c r="B76" s="3431" t="s">
        <v>1495</v>
      </c>
      <c r="C76" s="1063" t="s">
        <v>1496</v>
      </c>
      <c r="D76" s="1063" t="s">
        <v>1497</v>
      </c>
      <c r="E76" s="1134">
        <v>0.5</v>
      </c>
      <c r="F76" s="1149">
        <v>80</v>
      </c>
    </row>
    <row r="77" spans="1:6" s="1100" customFormat="1" ht="24">
      <c r="A77" s="1149">
        <v>17</v>
      </c>
      <c r="B77" s="3431"/>
      <c r="C77" s="1063" t="s">
        <v>1498</v>
      </c>
      <c r="D77" s="1063" t="s">
        <v>1499</v>
      </c>
      <c r="E77" s="1134">
        <v>0.5</v>
      </c>
      <c r="F77" s="1149">
        <v>80</v>
      </c>
    </row>
    <row r="78" spans="1:6" s="1100" customFormat="1" ht="24">
      <c r="A78" s="1149">
        <v>18</v>
      </c>
      <c r="B78" s="3431"/>
      <c r="C78" s="1063" t="s">
        <v>1500</v>
      </c>
      <c r="D78" s="1063" t="s">
        <v>1501</v>
      </c>
      <c r="E78" s="1134">
        <v>0.2</v>
      </c>
      <c r="F78" s="1149">
        <v>30</v>
      </c>
    </row>
    <row r="79" spans="1:6" s="1100" customFormat="1" ht="24">
      <c r="A79" s="1149">
        <v>19</v>
      </c>
      <c r="B79" s="3431"/>
      <c r="C79" s="1063" t="s">
        <v>1502</v>
      </c>
      <c r="D79" s="1063" t="s">
        <v>1503</v>
      </c>
      <c r="E79" s="1134">
        <v>0.5</v>
      </c>
      <c r="F79" s="1149">
        <v>80</v>
      </c>
    </row>
    <row r="80" spans="1:6" s="1100" customFormat="1" ht="36">
      <c r="A80" s="1149">
        <v>20</v>
      </c>
      <c r="B80" s="3431"/>
      <c r="C80" s="1063" t="s">
        <v>1504</v>
      </c>
      <c r="D80" s="1063" t="s">
        <v>1505</v>
      </c>
      <c r="E80" s="1134">
        <v>0.2</v>
      </c>
      <c r="F80" s="1149">
        <v>30</v>
      </c>
    </row>
    <row r="81" spans="1:6" s="1100" customFormat="1" ht="36">
      <c r="A81" s="1149">
        <v>21</v>
      </c>
      <c r="B81" s="3431"/>
      <c r="C81" s="1063" t="s">
        <v>1506</v>
      </c>
      <c r="D81" s="1063" t="s">
        <v>1507</v>
      </c>
      <c r="E81" s="1134">
        <v>0.2</v>
      </c>
      <c r="F81" s="1149">
        <v>30</v>
      </c>
    </row>
    <row r="82" spans="1:6" s="1100" customFormat="1" ht="48">
      <c r="A82" s="1149">
        <v>22</v>
      </c>
      <c r="B82" s="3431"/>
      <c r="C82" s="1063" t="s">
        <v>1508</v>
      </c>
      <c r="D82" s="1063" t="s">
        <v>1509</v>
      </c>
      <c r="E82" s="1134">
        <v>0.2</v>
      </c>
      <c r="F82" s="1149">
        <v>30</v>
      </c>
    </row>
    <row r="83" spans="1:6" s="1100" customFormat="1" ht="48">
      <c r="A83" s="1149">
        <v>23</v>
      </c>
      <c r="B83" s="3431"/>
      <c r="C83" s="1063" t="s">
        <v>1510</v>
      </c>
      <c r="D83" s="1063" t="s">
        <v>1511</v>
      </c>
      <c r="E83" s="1134">
        <v>0.2</v>
      </c>
      <c r="F83" s="1149">
        <v>30</v>
      </c>
    </row>
    <row r="84" spans="1:6" s="1100" customFormat="1" ht="36">
      <c r="A84" s="1149">
        <v>24</v>
      </c>
      <c r="B84" s="3431"/>
      <c r="C84" s="1063" t="s">
        <v>1512</v>
      </c>
      <c r="D84" s="1063" t="s">
        <v>1513</v>
      </c>
      <c r="E84" s="1134">
        <v>0.2</v>
      </c>
      <c r="F84" s="1149">
        <v>30</v>
      </c>
    </row>
    <row r="85" spans="1:6" s="1100" customFormat="1" ht="36">
      <c r="A85" s="1149">
        <v>25</v>
      </c>
      <c r="B85" s="3431"/>
      <c r="C85" s="1063" t="s">
        <v>1514</v>
      </c>
      <c r="D85" s="1063" t="s">
        <v>1515</v>
      </c>
      <c r="E85" s="1134">
        <v>0.5</v>
      </c>
      <c r="F85" s="1149">
        <v>80</v>
      </c>
    </row>
    <row r="86" spans="1:6" s="1100" customFormat="1" ht="36">
      <c r="A86" s="1149">
        <v>26</v>
      </c>
      <c r="B86" s="3431"/>
      <c r="C86" s="1063" t="s">
        <v>1516</v>
      </c>
      <c r="D86" s="1063" t="s">
        <v>1517</v>
      </c>
      <c r="E86" s="1134">
        <v>0.2</v>
      </c>
      <c r="F86" s="1149">
        <v>30</v>
      </c>
    </row>
    <row r="87" spans="1:6" s="1100" customFormat="1" ht="36">
      <c r="A87" s="1149">
        <v>27</v>
      </c>
      <c r="B87" s="3431"/>
      <c r="C87" s="1063" t="s">
        <v>1518</v>
      </c>
      <c r="D87" s="1063" t="s">
        <v>1519</v>
      </c>
      <c r="E87" s="1134">
        <v>0.2</v>
      </c>
      <c r="F87" s="1149">
        <v>30</v>
      </c>
    </row>
    <row r="88" spans="1:6" s="1100" customFormat="1" ht="36">
      <c r="A88" s="1149">
        <v>28</v>
      </c>
      <c r="B88" s="3431"/>
      <c r="C88" s="1063" t="s">
        <v>1520</v>
      </c>
      <c r="D88" s="1063" t="s">
        <v>1521</v>
      </c>
      <c r="E88" s="1134">
        <v>0.2</v>
      </c>
      <c r="F88" s="1149">
        <v>30</v>
      </c>
    </row>
    <row r="89" spans="1:6" s="1100" customFormat="1" ht="24">
      <c r="A89" s="1149">
        <v>29</v>
      </c>
      <c r="B89" s="3431"/>
      <c r="C89" s="1063" t="s">
        <v>1522</v>
      </c>
      <c r="D89" s="1063" t="s">
        <v>1523</v>
      </c>
      <c r="E89" s="1134">
        <v>0.2</v>
      </c>
      <c r="F89" s="1149">
        <v>30</v>
      </c>
    </row>
    <row r="90" spans="1:6" s="1100" customFormat="1" ht="24">
      <c r="A90" s="1149">
        <v>30</v>
      </c>
      <c r="B90" s="3431"/>
      <c r="C90" s="1063" t="s">
        <v>1524</v>
      </c>
      <c r="D90" s="1063" t="s">
        <v>1525</v>
      </c>
      <c r="E90" s="1134">
        <v>0.2</v>
      </c>
      <c r="F90" s="1149">
        <v>30</v>
      </c>
    </row>
    <row r="91" spans="1:6" s="1100" customFormat="1" ht="36">
      <c r="A91" s="1149">
        <v>31</v>
      </c>
      <c r="B91" s="3431"/>
      <c r="C91" s="1063" t="s">
        <v>1526</v>
      </c>
      <c r="D91" s="1063" t="s">
        <v>1527</v>
      </c>
      <c r="E91" s="1134">
        <v>0.2</v>
      </c>
      <c r="F91" s="1149">
        <v>30</v>
      </c>
    </row>
    <row r="92" spans="1:6" s="1100" customFormat="1" ht="24">
      <c r="A92" s="1149">
        <v>32</v>
      </c>
      <c r="B92" s="3431" t="s">
        <v>1528</v>
      </c>
      <c r="C92" s="1149" t="s">
        <v>1529</v>
      </c>
      <c r="D92" s="1063" t="s">
        <v>1530</v>
      </c>
      <c r="E92" s="1134">
        <v>0.2</v>
      </c>
      <c r="F92" s="1149">
        <v>30</v>
      </c>
    </row>
    <row r="93" spans="1:6" s="1100" customFormat="1" ht="36">
      <c r="A93" s="1149">
        <v>33</v>
      </c>
      <c r="B93" s="3431"/>
      <c r="C93" s="1149" t="s">
        <v>1531</v>
      </c>
      <c r="D93" s="1063" t="s">
        <v>1532</v>
      </c>
      <c r="E93" s="1134">
        <v>0.2</v>
      </c>
      <c r="F93" s="1149">
        <v>30</v>
      </c>
    </row>
    <row r="94" spans="1:6" s="1100" customFormat="1" ht="48">
      <c r="A94" s="1149">
        <v>34</v>
      </c>
      <c r="B94" s="3431"/>
      <c r="C94" s="1149" t="s">
        <v>1533</v>
      </c>
      <c r="D94" s="1063" t="s">
        <v>1534</v>
      </c>
      <c r="E94" s="1134">
        <v>0.2</v>
      </c>
      <c r="F94" s="1149">
        <v>30</v>
      </c>
    </row>
    <row r="95" spans="1:6" s="1100" customFormat="1" ht="36">
      <c r="A95" s="1149">
        <v>35</v>
      </c>
      <c r="B95" s="3431"/>
      <c r="C95" s="1149" t="s">
        <v>1535</v>
      </c>
      <c r="D95" s="1063" t="s">
        <v>1536</v>
      </c>
      <c r="E95" s="1134">
        <v>0.2</v>
      </c>
      <c r="F95" s="1149">
        <v>30</v>
      </c>
    </row>
    <row r="96" spans="1:6" s="1100" customFormat="1" ht="48">
      <c r="A96" s="1149">
        <v>36</v>
      </c>
      <c r="B96" s="3431"/>
      <c r="C96" s="1063" t="s">
        <v>1537</v>
      </c>
      <c r="D96" s="1063" t="s">
        <v>1538</v>
      </c>
      <c r="E96" s="1134">
        <v>0.2</v>
      </c>
      <c r="F96" s="1149">
        <v>30</v>
      </c>
    </row>
    <row r="97" spans="1:6" s="1100" customFormat="1" ht="36">
      <c r="A97" s="1149">
        <v>37</v>
      </c>
      <c r="B97" s="3431"/>
      <c r="C97" s="1149" t="s">
        <v>1539</v>
      </c>
      <c r="D97" s="1063" t="s">
        <v>1540</v>
      </c>
      <c r="E97" s="1134">
        <v>0.2</v>
      </c>
      <c r="F97" s="1149">
        <v>30</v>
      </c>
    </row>
    <row r="98" spans="1:6" s="1100" customFormat="1" ht="36">
      <c r="A98" s="1149">
        <v>38</v>
      </c>
      <c r="B98" s="3431"/>
      <c r="C98" s="1149" t="s">
        <v>1541</v>
      </c>
      <c r="D98" s="1063" t="s">
        <v>1542</v>
      </c>
      <c r="E98" s="1134">
        <v>0.2</v>
      </c>
      <c r="F98" s="1149">
        <v>30</v>
      </c>
    </row>
    <row r="99" spans="1:6" s="1100" customFormat="1" ht="36">
      <c r="A99" s="1149">
        <v>39</v>
      </c>
      <c r="B99" s="3431" t="s">
        <v>1543</v>
      </c>
      <c r="C99" s="1149" t="s">
        <v>1544</v>
      </c>
      <c r="D99" s="1063" t="s">
        <v>1545</v>
      </c>
      <c r="E99" s="1134">
        <v>0.3</v>
      </c>
      <c r="F99" s="1149">
        <v>50</v>
      </c>
    </row>
    <row r="100" spans="1:6" s="1100" customFormat="1" ht="24">
      <c r="A100" s="1149">
        <v>40</v>
      </c>
      <c r="B100" s="3431"/>
      <c r="C100" s="1149" t="s">
        <v>1546</v>
      </c>
      <c r="D100" s="1063" t="s">
        <v>1547</v>
      </c>
      <c r="E100" s="1134">
        <v>0.2</v>
      </c>
      <c r="F100" s="1149">
        <v>30</v>
      </c>
    </row>
    <row r="101" spans="1:6" s="1100" customFormat="1" ht="36">
      <c r="A101" s="1149">
        <v>41</v>
      </c>
      <c r="B101" s="3431"/>
      <c r="C101" s="1149" t="s">
        <v>1548</v>
      </c>
      <c r="D101" s="1063" t="s">
        <v>1545</v>
      </c>
      <c r="E101" s="1134">
        <v>0.2</v>
      </c>
      <c r="F101" s="1149">
        <v>30</v>
      </c>
    </row>
    <row r="102" spans="1:6" s="1100" customFormat="1" ht="48">
      <c r="A102" s="1149">
        <v>42</v>
      </c>
      <c r="B102" s="1149" t="s">
        <v>1549</v>
      </c>
      <c r="C102" s="1063" t="s">
        <v>1550</v>
      </c>
      <c r="D102" s="1063" t="s">
        <v>1551</v>
      </c>
      <c r="E102" s="1134">
        <v>0.2</v>
      </c>
      <c r="F102" s="1149">
        <v>30</v>
      </c>
    </row>
    <row r="103" spans="1:6" s="1100" customFormat="1" ht="24">
      <c r="A103" s="1149">
        <v>43</v>
      </c>
      <c r="B103" s="1149" t="s">
        <v>1552</v>
      </c>
      <c r="C103" s="1149" t="s">
        <v>1553</v>
      </c>
      <c r="D103" s="1063" t="s">
        <v>1554</v>
      </c>
      <c r="E103" s="1134">
        <v>0.2</v>
      </c>
      <c r="F103" s="1149">
        <v>30</v>
      </c>
    </row>
    <row r="104" spans="1:6" s="1100" customFormat="1" ht="36">
      <c r="A104" s="1149">
        <v>44</v>
      </c>
      <c r="B104" s="1149" t="s">
        <v>1555</v>
      </c>
      <c r="C104" s="1149" t="s">
        <v>1556</v>
      </c>
      <c r="D104" s="1063" t="s">
        <v>1557</v>
      </c>
      <c r="E104" s="1134">
        <v>0.2</v>
      </c>
      <c r="F104" s="1149">
        <v>30</v>
      </c>
    </row>
    <row r="105" spans="1:6" s="1100" customFormat="1" ht="36">
      <c r="A105" s="1149">
        <v>45</v>
      </c>
      <c r="B105" s="3431" t="s">
        <v>1558</v>
      </c>
      <c r="C105" s="1149" t="s">
        <v>1559</v>
      </c>
      <c r="D105" s="1063" t="s">
        <v>1560</v>
      </c>
      <c r="E105" s="1134">
        <v>0.2</v>
      </c>
      <c r="F105" s="1149">
        <v>30</v>
      </c>
    </row>
    <row r="106" spans="1:6" s="1100" customFormat="1" ht="36">
      <c r="A106" s="1149">
        <v>46</v>
      </c>
      <c r="B106" s="3431"/>
      <c r="C106" s="1149" t="s">
        <v>1561</v>
      </c>
      <c r="D106" s="1063" t="s">
        <v>1562</v>
      </c>
      <c r="E106" s="1134">
        <v>0.2</v>
      </c>
      <c r="F106" s="1149">
        <v>30</v>
      </c>
    </row>
    <row r="107" spans="1:6" s="1100" customFormat="1" ht="36">
      <c r="A107" s="1149">
        <v>47</v>
      </c>
      <c r="B107" s="3431" t="s">
        <v>1563</v>
      </c>
      <c r="C107" s="1149" t="s">
        <v>1564</v>
      </c>
      <c r="D107" s="1063" t="s">
        <v>1565</v>
      </c>
      <c r="E107" s="1134">
        <v>0.3</v>
      </c>
      <c r="F107" s="1149">
        <v>50</v>
      </c>
    </row>
    <row r="108" spans="1:6" s="1100" customFormat="1" ht="36">
      <c r="A108" s="1149">
        <v>48</v>
      </c>
      <c r="B108" s="3431"/>
      <c r="C108" s="1149" t="s">
        <v>1566</v>
      </c>
      <c r="D108" s="1063" t="s">
        <v>1567</v>
      </c>
      <c r="E108" s="1134">
        <v>0.2</v>
      </c>
      <c r="F108" s="1149">
        <v>30</v>
      </c>
    </row>
    <row r="109" spans="1:6" s="1100" customFormat="1" ht="36">
      <c r="A109" s="1149">
        <v>49</v>
      </c>
      <c r="B109" s="1149" t="s">
        <v>1568</v>
      </c>
      <c r="C109" s="1149" t="s">
        <v>1569</v>
      </c>
      <c r="D109" s="1063" t="s">
        <v>1570</v>
      </c>
      <c r="E109" s="1134">
        <v>0.2</v>
      </c>
      <c r="F109" s="1149">
        <v>30</v>
      </c>
    </row>
    <row r="110" spans="1:6" s="1100" customFormat="1" ht="36">
      <c r="A110" s="1149">
        <v>50</v>
      </c>
      <c r="B110" s="1149" t="s">
        <v>1571</v>
      </c>
      <c r="C110" s="1149" t="s">
        <v>1572</v>
      </c>
      <c r="D110" s="1063" t="s">
        <v>1573</v>
      </c>
      <c r="E110" s="1134">
        <v>0.2</v>
      </c>
      <c r="F110" s="1149">
        <v>30</v>
      </c>
    </row>
    <row r="111" spans="1:6" s="1100" customFormat="1" ht="36">
      <c r="A111" s="1149">
        <v>51</v>
      </c>
      <c r="B111" s="3431" t="s">
        <v>1574</v>
      </c>
      <c r="C111" s="1149" t="s">
        <v>1575</v>
      </c>
      <c r="D111" s="1063" t="s">
        <v>1576</v>
      </c>
      <c r="E111" s="1134">
        <v>0.2</v>
      </c>
      <c r="F111" s="1149">
        <v>30</v>
      </c>
    </row>
    <row r="112" spans="1:6" s="1100" customFormat="1" ht="24">
      <c r="A112" s="1149">
        <v>52</v>
      </c>
      <c r="B112" s="3431"/>
      <c r="C112" s="1149" t="s">
        <v>1577</v>
      </c>
      <c r="D112" s="1063" t="s">
        <v>1578</v>
      </c>
      <c r="E112" s="1134">
        <v>0.2</v>
      </c>
      <c r="F112" s="1149">
        <v>30</v>
      </c>
    </row>
    <row r="113" spans="1:14" s="1100" customFormat="1" ht="24">
      <c r="A113" s="1149">
        <v>53</v>
      </c>
      <c r="B113" s="3431"/>
      <c r="C113" s="1149" t="s">
        <v>1579</v>
      </c>
      <c r="D113" s="1063" t="s">
        <v>1580</v>
      </c>
      <c r="E113" s="1134">
        <v>0.2</v>
      </c>
      <c r="F113" s="1149">
        <v>30</v>
      </c>
    </row>
    <row r="114" spans="1:14" ht="36">
      <c r="A114" s="1149">
        <v>54</v>
      </c>
      <c r="B114" s="1149" t="s">
        <v>1581</v>
      </c>
      <c r="C114" s="1149" t="s">
        <v>1582</v>
      </c>
      <c r="D114" s="1063" t="s">
        <v>1583</v>
      </c>
      <c r="E114" s="1134">
        <v>0.2</v>
      </c>
      <c r="F114" s="1149">
        <v>30</v>
      </c>
    </row>
    <row r="115" spans="1:14" ht="24">
      <c r="A115" s="1149">
        <v>55</v>
      </c>
      <c r="B115" s="1149" t="s">
        <v>1584</v>
      </c>
      <c r="C115" s="1149" t="s">
        <v>1585</v>
      </c>
      <c r="D115" s="1063" t="s">
        <v>1586</v>
      </c>
      <c r="E115" s="1134">
        <v>0.2</v>
      </c>
      <c r="F115" s="1149">
        <v>30</v>
      </c>
    </row>
    <row r="116" spans="1:14" ht="24">
      <c r="A116" s="1149">
        <v>56</v>
      </c>
      <c r="B116" s="3431" t="s">
        <v>1587</v>
      </c>
      <c r="C116" s="1149" t="s">
        <v>1588</v>
      </c>
      <c r="D116" s="1063" t="s">
        <v>1589</v>
      </c>
      <c r="E116" s="1134">
        <v>0.2</v>
      </c>
      <c r="F116" s="1149">
        <v>30</v>
      </c>
    </row>
    <row r="117" spans="1:14" ht="36">
      <c r="A117" s="1149">
        <v>57</v>
      </c>
      <c r="B117" s="3431"/>
      <c r="C117" s="1149" t="s">
        <v>1590</v>
      </c>
      <c r="D117" s="1063" t="s">
        <v>1591</v>
      </c>
      <c r="E117" s="1134">
        <v>0.2</v>
      </c>
      <c r="F117" s="1149">
        <v>30</v>
      </c>
    </row>
    <row r="118" spans="1:14" ht="36">
      <c r="A118" s="1149">
        <v>58</v>
      </c>
      <c r="B118" s="1149" t="s">
        <v>1592</v>
      </c>
      <c r="C118" s="1149" t="s">
        <v>1593</v>
      </c>
      <c r="D118" s="1063" t="s">
        <v>1594</v>
      </c>
      <c r="E118" s="1134">
        <v>0.2</v>
      </c>
      <c r="F118" s="1149">
        <v>30</v>
      </c>
    </row>
    <row r="119" spans="1:14" ht="13.5">
      <c r="A119" s="1149"/>
      <c r="B119" s="1149"/>
      <c r="C119" s="1149"/>
      <c r="D119" s="1149"/>
      <c r="E119" s="1134"/>
      <c r="F119" s="1149"/>
    </row>
    <row r="121" spans="1:14" ht="19.5" customHeight="1">
      <c r="A121" s="3430" t="s">
        <v>1596</v>
      </c>
      <c r="B121" s="3430"/>
      <c r="C121" s="3430"/>
      <c r="D121" s="3430"/>
      <c r="E121" s="3430"/>
      <c r="F121" s="3430"/>
      <c r="G121" s="3430"/>
      <c r="H121" s="3430"/>
      <c r="I121" s="3430"/>
      <c r="J121" s="3430"/>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5" t="s">
        <v>1002</v>
      </c>
      <c r="B1" s="3445"/>
      <c r="C1" s="3445"/>
      <c r="D1" s="3445"/>
      <c r="E1" s="3445"/>
      <c r="F1" s="3445"/>
      <c r="H1" s="1065"/>
      <c r="I1" s="1066" t="s">
        <v>1003</v>
      </c>
      <c r="J1" s="1067" t="s">
        <v>1004</v>
      </c>
      <c r="K1" s="1067" t="s">
        <v>1005</v>
      </c>
      <c r="L1" s="1067" t="s">
        <v>1006</v>
      </c>
      <c r="M1" s="1067" t="s">
        <v>1007</v>
      </c>
      <c r="N1" s="1067" t="s">
        <v>1008</v>
      </c>
      <c r="O1" s="1067" t="s">
        <v>1009</v>
      </c>
      <c r="P1" s="1067" t="s">
        <v>1010</v>
      </c>
      <c r="Q1" s="1067" t="s">
        <v>1011</v>
      </c>
      <c r="R1" s="1067" t="s">
        <v>1012</v>
      </c>
      <c r="S1" s="1067" t="s">
        <v>1013</v>
      </c>
      <c r="T1" s="1068" t="s">
        <v>1014</v>
      </c>
    </row>
    <row r="2" spans="1:20" ht="14.25" thickBot="1">
      <c r="A2" s="3446" t="s">
        <v>1015</v>
      </c>
      <c r="B2" s="3446"/>
      <c r="C2" s="3446"/>
      <c r="D2" s="3446"/>
      <c r="E2" s="3446"/>
      <c r="F2" s="3446"/>
      <c r="I2" s="1069" t="s">
        <v>1016</v>
      </c>
      <c r="J2" s="1070" t="s">
        <v>1017</v>
      </c>
      <c r="K2" s="1070" t="s">
        <v>1018</v>
      </c>
      <c r="L2" s="1070" t="s">
        <v>1019</v>
      </c>
      <c r="M2" s="1070" t="s">
        <v>1020</v>
      </c>
      <c r="N2" s="1070" t="s">
        <v>1021</v>
      </c>
      <c r="O2" s="1070" t="s">
        <v>1022</v>
      </c>
      <c r="P2" s="1070" t="s">
        <v>1023</v>
      </c>
      <c r="Q2" s="1070" t="s">
        <v>1024</v>
      </c>
      <c r="R2" s="1070" t="s">
        <v>1025</v>
      </c>
      <c r="S2" s="1070" t="s">
        <v>1026</v>
      </c>
      <c r="T2" s="1070" t="s">
        <v>1027</v>
      </c>
    </row>
    <row r="3" spans="1:20" s="1065" customFormat="1" ht="19.5" customHeight="1">
      <c r="A3" s="3447" t="s">
        <v>1028</v>
      </c>
      <c r="B3" s="1071"/>
      <c r="C3" s="1072" t="s">
        <v>1029</v>
      </c>
      <c r="D3" s="1072" t="s">
        <v>1030</v>
      </c>
      <c r="E3" s="1072" t="s">
        <v>1031</v>
      </c>
      <c r="F3" s="1072" t="s">
        <v>1032</v>
      </c>
      <c r="G3" s="1073"/>
      <c r="I3" s="1069" t="s">
        <v>1033</v>
      </c>
      <c r="J3" s="1070" t="s">
        <v>1034</v>
      </c>
      <c r="K3" s="1070" t="s">
        <v>1035</v>
      </c>
      <c r="L3" s="1070" t="s">
        <v>1036</v>
      </c>
      <c r="M3" s="1070" t="s">
        <v>1037</v>
      </c>
      <c r="N3" s="1070" t="s">
        <v>1038</v>
      </c>
      <c r="O3" s="1070" t="s">
        <v>1039</v>
      </c>
      <c r="P3" s="1070" t="s">
        <v>1040</v>
      </c>
      <c r="Q3" s="1070" t="s">
        <v>1041</v>
      </c>
      <c r="R3" s="1070" t="s">
        <v>1042</v>
      </c>
      <c r="S3" s="1070" t="s">
        <v>1043</v>
      </c>
      <c r="T3" s="1070" t="s">
        <v>1044</v>
      </c>
    </row>
    <row r="4" spans="1:20" s="1065" customFormat="1" ht="19.5" customHeight="1" thickBot="1">
      <c r="A4" s="3448"/>
      <c r="B4" s="1074" t="s">
        <v>1045</v>
      </c>
      <c r="C4" s="1074" t="s">
        <v>1046</v>
      </c>
      <c r="D4" s="1074" t="s">
        <v>1046</v>
      </c>
      <c r="E4" s="1074" t="s">
        <v>1046</v>
      </c>
      <c r="F4" s="1075" t="s">
        <v>1046</v>
      </c>
      <c r="G4" s="1073"/>
      <c r="I4" s="1069" t="s">
        <v>1047</v>
      </c>
      <c r="J4" s="1070" t="s">
        <v>1048</v>
      </c>
      <c r="K4" s="1070" t="s">
        <v>1049</v>
      </c>
      <c r="L4" s="1070" t="s">
        <v>1050</v>
      </c>
      <c r="M4" s="1070" t="s">
        <v>1051</v>
      </c>
      <c r="N4" s="1070" t="s">
        <v>1052</v>
      </c>
      <c r="O4" s="1070" t="s">
        <v>1053</v>
      </c>
      <c r="P4" s="1070" t="s">
        <v>1054</v>
      </c>
      <c r="Q4" s="1070" t="s">
        <v>1055</v>
      </c>
      <c r="R4" s="1070" t="s">
        <v>1056</v>
      </c>
      <c r="S4" s="1070" t="s">
        <v>1057</v>
      </c>
      <c r="T4" s="1070" t="s">
        <v>1058</v>
      </c>
    </row>
    <row r="5" spans="1:20" ht="14.25" customHeight="1" thickBot="1">
      <c r="A5" s="1076" t="s">
        <v>1059</v>
      </c>
      <c r="B5" s="1077" t="s">
        <v>1016</v>
      </c>
      <c r="C5" s="1077">
        <v>29530</v>
      </c>
      <c r="D5" s="1077">
        <v>28130</v>
      </c>
      <c r="E5" s="1077">
        <v>27930</v>
      </c>
      <c r="F5" s="1078">
        <v>11300</v>
      </c>
      <c r="G5" s="1079" t="s">
        <v>1003</v>
      </c>
      <c r="H5" s="1080">
        <f>SUMPRODUCT((B5:B9=基准地价!I2)*(C3:F3=基准地价!E2)*(C5:F9))</f>
        <v>0</v>
      </c>
      <c r="I5" s="1069" t="s">
        <v>1060</v>
      </c>
      <c r="J5" s="1070" t="s">
        <v>1061</v>
      </c>
      <c r="K5" s="1070" t="s">
        <v>1062</v>
      </c>
      <c r="L5" s="1070" t="s">
        <v>1063</v>
      </c>
      <c r="M5" s="1070" t="s">
        <v>1064</v>
      </c>
      <c r="N5" s="1070" t="s">
        <v>1065</v>
      </c>
      <c r="O5" s="1070" t="s">
        <v>1066</v>
      </c>
      <c r="P5" s="1070" t="s">
        <v>1067</v>
      </c>
      <c r="Q5" s="1070" t="s">
        <v>1068</v>
      </c>
      <c r="R5" s="1070" t="s">
        <v>1069</v>
      </c>
      <c r="S5" s="1070" t="s">
        <v>1070</v>
      </c>
      <c r="T5" s="1070" t="s">
        <v>1071</v>
      </c>
    </row>
    <row r="6" spans="1:20" ht="14.25" customHeight="1" thickBot="1">
      <c r="A6" s="1076" t="s">
        <v>1059</v>
      </c>
      <c r="B6" s="1070" t="s">
        <v>1072</v>
      </c>
      <c r="C6" s="1070">
        <v>30290</v>
      </c>
      <c r="D6" s="1070">
        <v>29210</v>
      </c>
      <c r="E6" s="1070">
        <v>28860</v>
      </c>
      <c r="F6" s="1081">
        <v>12600</v>
      </c>
      <c r="G6" s="1082" t="s">
        <v>1073</v>
      </c>
      <c r="H6" s="1083">
        <f>SUMPRODUCT((B10:B28=基准地价!I2)*(C3:F3=基准地价!E2)*(C10:F28))</f>
        <v>0</v>
      </c>
      <c r="I6" s="1069" t="s">
        <v>1074</v>
      </c>
      <c r="J6" s="1070" t="s">
        <v>1075</v>
      </c>
      <c r="K6" s="1070" t="s">
        <v>1076</v>
      </c>
      <c r="L6" s="1070" t="s">
        <v>1077</v>
      </c>
      <c r="M6" s="1070" t="s">
        <v>1078</v>
      </c>
      <c r="N6" s="1070" t="s">
        <v>1079</v>
      </c>
      <c r="O6" s="1070" t="s">
        <v>1080</v>
      </c>
      <c r="P6" s="1070" t="s">
        <v>1081</v>
      </c>
      <c r="Q6" s="1070" t="s">
        <v>1082</v>
      </c>
      <c r="R6" s="1070" t="s">
        <v>1083</v>
      </c>
      <c r="S6" s="1070" t="s">
        <v>1084</v>
      </c>
      <c r="T6" s="1070" t="s">
        <v>1085</v>
      </c>
    </row>
    <row r="7" spans="1:20" ht="14.25" customHeight="1" thickBot="1">
      <c r="A7" s="1076" t="s">
        <v>1059</v>
      </c>
      <c r="B7" s="1084" t="s">
        <v>1047</v>
      </c>
      <c r="C7" s="1070">
        <v>29350</v>
      </c>
      <c r="D7" s="1070">
        <v>28410</v>
      </c>
      <c r="E7" s="1070">
        <v>27990</v>
      </c>
      <c r="F7" s="1081">
        <v>12300</v>
      </c>
      <c r="G7" s="1082" t="s">
        <v>872</v>
      </c>
      <c r="H7" s="1083">
        <f>SUMPRODUCT((B29:B48=基准地价!I2)*(C3:F3=基准地价!E2)*(C29:F48))</f>
        <v>0</v>
      </c>
      <c r="J7" s="1070" t="s">
        <v>1086</v>
      </c>
      <c r="K7" s="1070" t="s">
        <v>1087</v>
      </c>
      <c r="L7" s="1070" t="s">
        <v>1088</v>
      </c>
      <c r="M7" s="1070" t="s">
        <v>1089</v>
      </c>
      <c r="N7" s="1070" t="s">
        <v>1090</v>
      </c>
      <c r="O7" s="1070" t="s">
        <v>1091</v>
      </c>
      <c r="P7" s="1070" t="s">
        <v>1092</v>
      </c>
      <c r="Q7" s="1070" t="s">
        <v>1093</v>
      </c>
      <c r="R7" s="1070" t="s">
        <v>1094</v>
      </c>
      <c r="S7" s="1070" t="s">
        <v>1095</v>
      </c>
      <c r="T7" s="1084" t="s">
        <v>1096</v>
      </c>
    </row>
    <row r="8" spans="1:20" ht="14.25" customHeight="1" thickBot="1">
      <c r="A8" s="1076" t="s">
        <v>1059</v>
      </c>
      <c r="B8" s="1070" t="s">
        <v>1060</v>
      </c>
      <c r="C8" s="1070">
        <v>30890</v>
      </c>
      <c r="D8" s="1070">
        <v>29780</v>
      </c>
      <c r="E8" s="1070">
        <v>29270</v>
      </c>
      <c r="F8" s="1081">
        <v>11600</v>
      </c>
      <c r="G8" s="1082" t="s">
        <v>873</v>
      </c>
      <c r="H8" s="1083">
        <f>SUMPRODUCT((B49:B75=基准地价!I2)*(C3:F3=基准地价!E2)*(C49:F75))</f>
        <v>0</v>
      </c>
      <c r="J8" s="1070" t="s">
        <v>1097</v>
      </c>
      <c r="K8" s="1070" t="s">
        <v>1098</v>
      </c>
      <c r="L8" s="1070" t="s">
        <v>1099</v>
      </c>
      <c r="M8" s="1070" t="s">
        <v>1100</v>
      </c>
      <c r="N8" s="1070" t="s">
        <v>1101</v>
      </c>
      <c r="O8" s="1070" t="s">
        <v>1102</v>
      </c>
      <c r="P8" s="1070" t="s">
        <v>1103</v>
      </c>
      <c r="Q8" s="1070" t="s">
        <v>1104</v>
      </c>
      <c r="R8" s="1070" t="s">
        <v>1105</v>
      </c>
      <c r="S8" s="1070" t="s">
        <v>1106</v>
      </c>
      <c r="T8" s="1070" t="s">
        <v>1107</v>
      </c>
    </row>
    <row r="9" spans="1:20" ht="14.25" customHeight="1" thickBot="1">
      <c r="A9" s="1076" t="s">
        <v>1059</v>
      </c>
      <c r="B9" s="1085" t="s">
        <v>1074</v>
      </c>
      <c r="C9" s="1086">
        <v>28140</v>
      </c>
      <c r="D9" s="1086"/>
      <c r="E9" s="1086"/>
      <c r="F9" s="1087"/>
      <c r="G9" s="1082" t="s">
        <v>874</v>
      </c>
      <c r="H9" s="1083">
        <f>SUMPRODUCT((B76:B109=基准地价!I2)*(C3:F3=基准地价!E2)*(C76:F109))</f>
        <v>0</v>
      </c>
      <c r="J9" s="1070" t="s">
        <v>1108</v>
      </c>
      <c r="K9" s="1070" t="s">
        <v>1109</v>
      </c>
      <c r="L9" s="1070" t="s">
        <v>1110</v>
      </c>
      <c r="M9" s="1070" t="s">
        <v>1111</v>
      </c>
      <c r="N9" s="1070" t="s">
        <v>1112</v>
      </c>
      <c r="O9" s="1070" t="s">
        <v>1113</v>
      </c>
      <c r="P9" s="1070" t="s">
        <v>1114</v>
      </c>
      <c r="Q9" s="1070" t="s">
        <v>1115</v>
      </c>
      <c r="R9" s="1070" t="s">
        <v>1116</v>
      </c>
      <c r="S9" s="1070" t="s">
        <v>1117</v>
      </c>
    </row>
    <row r="10" spans="1:20" ht="14.25" customHeight="1" thickBot="1">
      <c r="A10" s="1076" t="s">
        <v>1118</v>
      </c>
      <c r="B10" s="1077" t="s">
        <v>1119</v>
      </c>
      <c r="C10" s="1077">
        <v>27450</v>
      </c>
      <c r="D10" s="1077">
        <v>26180</v>
      </c>
      <c r="E10" s="1077">
        <v>25980</v>
      </c>
      <c r="F10" s="1078">
        <v>8910</v>
      </c>
      <c r="G10" s="1082" t="s">
        <v>875</v>
      </c>
      <c r="H10" s="1083">
        <f>SUMPRODUCT((B110:B157=基准地价!I2)*(C3:F3=基准地价!E2)*(C110:F157))</f>
        <v>0</v>
      </c>
      <c r="J10" s="1070" t="s">
        <v>1120</v>
      </c>
      <c r="K10" s="1070" t="s">
        <v>1121</v>
      </c>
      <c r="L10" s="1070" t="s">
        <v>1122</v>
      </c>
      <c r="M10" s="1070" t="s">
        <v>1123</v>
      </c>
      <c r="N10" s="1070" t="s">
        <v>1124</v>
      </c>
      <c r="O10" s="1070" t="s">
        <v>1125</v>
      </c>
      <c r="P10" s="1070" t="s">
        <v>1126</v>
      </c>
      <c r="Q10" s="1070" t="s">
        <v>1127</v>
      </c>
      <c r="R10" s="1070" t="s">
        <v>1128</v>
      </c>
      <c r="S10" s="1070" t="s">
        <v>1129</v>
      </c>
    </row>
    <row r="11" spans="1:20" ht="14.25" customHeight="1" thickBot="1">
      <c r="A11" s="1076" t="s">
        <v>1118</v>
      </c>
      <c r="B11" s="1084" t="s">
        <v>1034</v>
      </c>
      <c r="C11" s="1070">
        <v>22950</v>
      </c>
      <c r="D11" s="1070">
        <v>22630</v>
      </c>
      <c r="E11" s="1070">
        <v>22030</v>
      </c>
      <c r="F11" s="1088">
        <v>8330</v>
      </c>
      <c r="G11" s="1082" t="s">
        <v>876</v>
      </c>
      <c r="H11" s="1083">
        <f>SUMPRODUCT((B158:B205=基准地价!I2)*(C3:F3=基准地价!E2)*(C158:F205))</f>
        <v>0</v>
      </c>
      <c r="J11" s="1070" t="s">
        <v>1130</v>
      </c>
      <c r="K11" s="1070" t="s">
        <v>1131</v>
      </c>
      <c r="L11" s="1070" t="s">
        <v>1132</v>
      </c>
      <c r="M11" s="1070" t="s">
        <v>1133</v>
      </c>
      <c r="N11" s="1070" t="s">
        <v>1134</v>
      </c>
      <c r="O11" s="1070" t="s">
        <v>1135</v>
      </c>
      <c r="P11" s="1070" t="s">
        <v>1136</v>
      </c>
      <c r="Q11" s="1070" t="s">
        <v>1137</v>
      </c>
      <c r="R11" s="1070" t="s">
        <v>1138</v>
      </c>
      <c r="S11" s="1070" t="s">
        <v>1139</v>
      </c>
    </row>
    <row r="12" spans="1:20" ht="14.25" customHeight="1" thickBot="1">
      <c r="A12" s="1076" t="s">
        <v>1118</v>
      </c>
      <c r="B12" s="1084" t="s">
        <v>1048</v>
      </c>
      <c r="C12" s="1070">
        <v>24940</v>
      </c>
      <c r="D12" s="1070">
        <v>23180</v>
      </c>
      <c r="E12" s="1070">
        <v>22910</v>
      </c>
      <c r="F12" s="1088">
        <v>7180</v>
      </c>
      <c r="G12" s="1082" t="s">
        <v>877</v>
      </c>
      <c r="H12" s="1083">
        <f>SUMPRODUCT((B206:B244=基准地价!I2)*(C3:F3=基准地价!E2)*(C206:F244))</f>
        <v>0</v>
      </c>
      <c r="J12" s="1070" t="s">
        <v>1140</v>
      </c>
      <c r="K12" s="1070" t="s">
        <v>1141</v>
      </c>
      <c r="L12" s="1070" t="s">
        <v>1142</v>
      </c>
      <c r="M12" s="1070" t="s">
        <v>1143</v>
      </c>
      <c r="N12" s="1070" t="s">
        <v>1144</v>
      </c>
      <c r="O12" s="1070" t="s">
        <v>1145</v>
      </c>
      <c r="P12" s="1070" t="s">
        <v>1146</v>
      </c>
      <c r="Q12" s="1070" t="s">
        <v>1147</v>
      </c>
      <c r="R12" s="1070" t="s">
        <v>1148</v>
      </c>
      <c r="S12" s="1070" t="s">
        <v>1149</v>
      </c>
    </row>
    <row r="13" spans="1:20" ht="14.25" customHeight="1" thickBot="1">
      <c r="A13" s="1076" t="s">
        <v>1118</v>
      </c>
      <c r="B13" s="1084" t="s">
        <v>1061</v>
      </c>
      <c r="C13" s="1070">
        <v>24140</v>
      </c>
      <c r="D13" s="1070">
        <v>22270</v>
      </c>
      <c r="E13" s="1070">
        <v>21950</v>
      </c>
      <c r="F13" s="1088">
        <v>7600</v>
      </c>
      <c r="G13" s="1082" t="s">
        <v>878</v>
      </c>
      <c r="H13" s="1083">
        <f>SUMPRODUCT((B245:B289=基准地价!I2)*(C3:F3=基准地价!E2)*(C245:F289))</f>
        <v>0</v>
      </c>
      <c r="J13" s="1070" t="s">
        <v>1150</v>
      </c>
      <c r="K13" s="1070" t="s">
        <v>1151</v>
      </c>
      <c r="L13" s="1070" t="s">
        <v>1152</v>
      </c>
      <c r="M13" s="1070" t="s">
        <v>1153</v>
      </c>
      <c r="N13" s="1070" t="s">
        <v>1154</v>
      </c>
      <c r="O13" s="1070" t="s">
        <v>1155</v>
      </c>
      <c r="P13" s="1070" t="s">
        <v>1156</v>
      </c>
      <c r="Q13" s="1070" t="s">
        <v>1157</v>
      </c>
      <c r="R13" s="1070" t="s">
        <v>1158</v>
      </c>
      <c r="S13" s="1070" t="s">
        <v>1159</v>
      </c>
    </row>
    <row r="14" spans="1:20" ht="14.25" customHeight="1" thickBot="1">
      <c r="A14" s="1076" t="s">
        <v>1118</v>
      </c>
      <c r="B14" s="1084" t="s">
        <v>1075</v>
      </c>
      <c r="C14" s="1070">
        <v>25600</v>
      </c>
      <c r="D14" s="1070">
        <v>22260</v>
      </c>
      <c r="E14" s="1070">
        <v>22110</v>
      </c>
      <c r="F14" s="1088">
        <v>7630</v>
      </c>
      <c r="G14" s="1082" t="s">
        <v>879</v>
      </c>
      <c r="H14" s="1083">
        <f>SUMPRODUCT((B290:B316=基准地价!I2)*(C3:F3=基准地价!E2)*(C290:F316))</f>
        <v>0</v>
      </c>
      <c r="J14" s="1070" t="s">
        <v>1160</v>
      </c>
      <c r="K14" s="1070" t="s">
        <v>1161</v>
      </c>
      <c r="L14" s="1070" t="s">
        <v>1162</v>
      </c>
      <c r="M14" s="1070" t="s">
        <v>1163</v>
      </c>
      <c r="N14" s="1070" t="s">
        <v>1164</v>
      </c>
      <c r="O14" s="1070" t="s">
        <v>1165</v>
      </c>
      <c r="P14" s="1070" t="s">
        <v>1166</v>
      </c>
      <c r="Q14" s="1070" t="s">
        <v>1167</v>
      </c>
      <c r="R14" s="1070" t="s">
        <v>1168</v>
      </c>
      <c r="S14" s="1070" t="s">
        <v>1169</v>
      </c>
    </row>
    <row r="15" spans="1:20" ht="14.25" customHeight="1" thickBot="1">
      <c r="A15" s="1076" t="s">
        <v>1118</v>
      </c>
      <c r="B15" s="1084" t="s">
        <v>1086</v>
      </c>
      <c r="C15" s="1070">
        <v>24760</v>
      </c>
      <c r="D15" s="1070">
        <v>24440</v>
      </c>
      <c r="E15" s="1070">
        <v>24130</v>
      </c>
      <c r="F15" s="1088">
        <v>9480</v>
      </c>
      <c r="G15" s="1082" t="s">
        <v>880</v>
      </c>
      <c r="H15" s="1083">
        <f>SUMPRODUCT((B317:B337=基准地价!I2)*(C3:F3=基准地价!E2)*(C317:F337))</f>
        <v>0</v>
      </c>
      <c r="J15" s="1070" t="s">
        <v>1170</v>
      </c>
      <c r="K15" s="1070" t="s">
        <v>1171</v>
      </c>
      <c r="L15" s="1070" t="s">
        <v>1172</v>
      </c>
      <c r="M15" s="1070" t="s">
        <v>1173</v>
      </c>
      <c r="N15" s="1070" t="s">
        <v>1174</v>
      </c>
      <c r="O15" s="1070" t="s">
        <v>1175</v>
      </c>
      <c r="P15" s="1070" t="s">
        <v>1176</v>
      </c>
      <c r="Q15" s="1070" t="s">
        <v>1177</v>
      </c>
      <c r="R15" s="1070" t="s">
        <v>1178</v>
      </c>
      <c r="S15" s="1070" t="s">
        <v>1179</v>
      </c>
    </row>
    <row r="16" spans="1:20" ht="14.25" customHeight="1" thickBot="1">
      <c r="A16" s="1076" t="s">
        <v>1118</v>
      </c>
      <c r="B16" s="1084" t="s">
        <v>1097</v>
      </c>
      <c r="C16" s="1070">
        <v>22220</v>
      </c>
      <c r="D16" s="1070">
        <v>22310</v>
      </c>
      <c r="E16" s="1070">
        <v>22000</v>
      </c>
      <c r="F16" s="1088">
        <v>8900</v>
      </c>
      <c r="G16" s="1089" t="s">
        <v>881</v>
      </c>
      <c r="H16" s="1090">
        <f>SUMPRODUCT((B338:B344=基准地价!I2)*(C3:F3=基准地价!E2)*(C338:F344))</f>
        <v>0</v>
      </c>
      <c r="J16" s="1070" t="s">
        <v>1180</v>
      </c>
      <c r="K16" s="1070" t="s">
        <v>1181</v>
      </c>
      <c r="L16" s="1070" t="s">
        <v>1182</v>
      </c>
      <c r="M16" s="1070" t="s">
        <v>1183</v>
      </c>
      <c r="N16" s="1070" t="s">
        <v>1184</v>
      </c>
      <c r="O16" s="1070" t="s">
        <v>1185</v>
      </c>
      <c r="P16" s="1070" t="s">
        <v>1186</v>
      </c>
      <c r="Q16" s="1070" t="s">
        <v>1187</v>
      </c>
      <c r="R16" s="1070" t="s">
        <v>1188</v>
      </c>
      <c r="S16" s="1070" t="s">
        <v>1189</v>
      </c>
    </row>
    <row r="17" spans="1:19" ht="14.25" customHeight="1" thickBot="1">
      <c r="A17" s="1076" t="s">
        <v>1118</v>
      </c>
      <c r="B17" s="1084" t="s">
        <v>1108</v>
      </c>
      <c r="C17" s="1070">
        <v>24700</v>
      </c>
      <c r="D17" s="1070">
        <v>25150</v>
      </c>
      <c r="E17" s="1070">
        <v>24700</v>
      </c>
      <c r="F17" s="1091"/>
      <c r="H17" s="1092"/>
      <c r="J17" s="1070" t="s">
        <v>1190</v>
      </c>
      <c r="K17" s="1070" t="s">
        <v>1191</v>
      </c>
      <c r="L17" s="1070" t="s">
        <v>1192</v>
      </c>
      <c r="M17" s="1070" t="s">
        <v>1193</v>
      </c>
      <c r="N17" s="1070" t="s">
        <v>1194</v>
      </c>
      <c r="O17" s="1070" t="s">
        <v>1195</v>
      </c>
      <c r="P17" s="1070" t="s">
        <v>1196</v>
      </c>
      <c r="Q17" s="1070" t="s">
        <v>1197</v>
      </c>
      <c r="R17" s="1070" t="s">
        <v>1198</v>
      </c>
      <c r="S17" s="1070" t="s">
        <v>1199</v>
      </c>
    </row>
    <row r="18" spans="1:19" ht="14.25" customHeight="1" thickBot="1">
      <c r="A18" s="1076" t="s">
        <v>1118</v>
      </c>
      <c r="B18" s="1084" t="s">
        <v>1120</v>
      </c>
      <c r="C18" s="1070">
        <v>22350</v>
      </c>
      <c r="D18" s="1070">
        <v>24340</v>
      </c>
      <c r="E18" s="1070">
        <v>24100</v>
      </c>
      <c r="F18" s="1091"/>
      <c r="H18" s="1092"/>
      <c r="J18" s="1070" t="s">
        <v>1200</v>
      </c>
      <c r="K18" s="1070" t="s">
        <v>1201</v>
      </c>
      <c r="L18" s="1070" t="s">
        <v>1202</v>
      </c>
      <c r="M18" s="1070" t="s">
        <v>1203</v>
      </c>
      <c r="N18" s="1070" t="s">
        <v>1204</v>
      </c>
      <c r="O18" s="1070" t="s">
        <v>1205</v>
      </c>
      <c r="P18" s="1070" t="s">
        <v>1206</v>
      </c>
      <c r="Q18" s="1070" t="s">
        <v>1207</v>
      </c>
      <c r="R18" s="1070" t="s">
        <v>1208</v>
      </c>
      <c r="S18" s="1070" t="s">
        <v>1209</v>
      </c>
    </row>
    <row r="19" spans="1:19" ht="14.25" customHeight="1" thickBot="1">
      <c r="A19" s="1076" t="s">
        <v>1118</v>
      </c>
      <c r="B19" s="1084" t="s">
        <v>1130</v>
      </c>
      <c r="C19" s="1070">
        <v>23430</v>
      </c>
      <c r="D19" s="1070">
        <v>21580</v>
      </c>
      <c r="E19" s="1070">
        <v>21350</v>
      </c>
      <c r="F19" s="1091"/>
      <c r="H19" s="1092"/>
      <c r="J19" s="1070" t="s">
        <v>1210</v>
      </c>
      <c r="K19" s="1070" t="s">
        <v>1211</v>
      </c>
      <c r="L19" s="1070" t="s">
        <v>1212</v>
      </c>
      <c r="M19" s="1070" t="s">
        <v>1213</v>
      </c>
      <c r="N19" s="1070" t="s">
        <v>1214</v>
      </c>
      <c r="O19" s="1070" t="s">
        <v>1215</v>
      </c>
      <c r="P19" s="1070" t="s">
        <v>1216</v>
      </c>
      <c r="Q19" s="1070" t="s">
        <v>1217</v>
      </c>
      <c r="R19" s="1070" t="s">
        <v>1218</v>
      </c>
      <c r="S19" s="1070" t="s">
        <v>1219</v>
      </c>
    </row>
    <row r="20" spans="1:19" ht="14.25" customHeight="1" thickBot="1">
      <c r="A20" s="1076" t="s">
        <v>1118</v>
      </c>
      <c r="B20" s="1084" t="s">
        <v>1140</v>
      </c>
      <c r="C20" s="1070">
        <v>27660</v>
      </c>
      <c r="D20" s="1070">
        <v>24240</v>
      </c>
      <c r="E20" s="1070">
        <v>24020</v>
      </c>
      <c r="F20" s="1091"/>
      <c r="J20" s="1070" t="s">
        <v>1220</v>
      </c>
      <c r="K20" s="1070" t="s">
        <v>1221</v>
      </c>
      <c r="L20" s="1070" t="s">
        <v>1222</v>
      </c>
      <c r="M20" s="1070" t="s">
        <v>1223</v>
      </c>
      <c r="N20" s="1070" t="s">
        <v>1224</v>
      </c>
      <c r="O20" s="1070" t="s">
        <v>1225</v>
      </c>
      <c r="P20" s="1070" t="s">
        <v>1226</v>
      </c>
      <c r="Q20" s="1070" t="s">
        <v>1227</v>
      </c>
      <c r="R20" s="1070" t="s">
        <v>1228</v>
      </c>
      <c r="S20" s="1070" t="s">
        <v>1229</v>
      </c>
    </row>
    <row r="21" spans="1:19" ht="14.25" customHeight="1" thickBot="1">
      <c r="A21" s="1076" t="s">
        <v>1118</v>
      </c>
      <c r="B21" s="1084" t="s">
        <v>1150</v>
      </c>
      <c r="C21" s="1070">
        <v>24720</v>
      </c>
      <c r="D21" s="1070">
        <v>21670</v>
      </c>
      <c r="E21" s="1070">
        <v>21510</v>
      </c>
      <c r="F21" s="1091"/>
      <c r="K21" s="1070" t="s">
        <v>1230</v>
      </c>
      <c r="L21" s="1070" t="s">
        <v>1231</v>
      </c>
      <c r="M21" s="1070" t="s">
        <v>1232</v>
      </c>
      <c r="N21" s="1070" t="s">
        <v>1233</v>
      </c>
      <c r="O21" s="1070" t="s">
        <v>1234</v>
      </c>
      <c r="P21" s="1070" t="s">
        <v>1235</v>
      </c>
      <c r="Q21" s="1070" t="s">
        <v>1236</v>
      </c>
      <c r="R21" s="1070" t="s">
        <v>1237</v>
      </c>
      <c r="S21" s="1070" t="s">
        <v>1238</v>
      </c>
    </row>
    <row r="22" spans="1:19" ht="14.25" customHeight="1" thickBot="1">
      <c r="A22" s="1076" t="s">
        <v>1118</v>
      </c>
      <c r="B22" s="1084" t="s">
        <v>1239</v>
      </c>
      <c r="C22" s="1070">
        <v>26530</v>
      </c>
      <c r="D22" s="1070">
        <v>22980</v>
      </c>
      <c r="E22" s="1070">
        <v>22650</v>
      </c>
      <c r="F22" s="1091"/>
      <c r="L22" s="1070" t="s">
        <v>1240</v>
      </c>
      <c r="M22" s="1070" t="s">
        <v>1241</v>
      </c>
      <c r="N22" s="1070" t="s">
        <v>1242</v>
      </c>
      <c r="O22" s="1070" t="s">
        <v>1243</v>
      </c>
      <c r="P22" s="1070" t="s">
        <v>1244</v>
      </c>
      <c r="Q22" s="1070" t="s">
        <v>1245</v>
      </c>
      <c r="R22" s="1070" t="s">
        <v>1246</v>
      </c>
      <c r="S22" s="1084" t="s">
        <v>1247</v>
      </c>
    </row>
    <row r="23" spans="1:19" ht="14.25" customHeight="1" thickBot="1">
      <c r="A23" s="1076" t="s">
        <v>1118</v>
      </c>
      <c r="B23" s="1084" t="s">
        <v>1170</v>
      </c>
      <c r="C23" s="1070">
        <v>24700</v>
      </c>
      <c r="D23" s="1070">
        <v>27290</v>
      </c>
      <c r="E23" s="1070">
        <v>26710</v>
      </c>
      <c r="F23" s="1091"/>
      <c r="L23" s="1070" t="s">
        <v>1248</v>
      </c>
      <c r="M23" s="1070" t="s">
        <v>1249</v>
      </c>
      <c r="N23" s="1070" t="s">
        <v>1250</v>
      </c>
      <c r="O23" s="1070" t="s">
        <v>1251</v>
      </c>
      <c r="P23" s="1070" t="s">
        <v>1252</v>
      </c>
      <c r="Q23" s="1070" t="s">
        <v>1253</v>
      </c>
      <c r="R23" s="1070" t="s">
        <v>1254</v>
      </c>
    </row>
    <row r="24" spans="1:19" ht="14.25" customHeight="1" thickBot="1">
      <c r="A24" s="1076" t="s">
        <v>1118</v>
      </c>
      <c r="B24" s="1084" t="s">
        <v>1180</v>
      </c>
      <c r="C24" s="1070">
        <v>23070</v>
      </c>
      <c r="D24" s="1070">
        <v>24130</v>
      </c>
      <c r="E24" s="1070">
        <v>23860</v>
      </c>
      <c r="F24" s="1091"/>
      <c r="L24" s="1070" t="s">
        <v>1255</v>
      </c>
      <c r="M24" s="1070" t="s">
        <v>1256</v>
      </c>
      <c r="N24" s="1070" t="s">
        <v>1257</v>
      </c>
      <c r="O24" s="1070" t="s">
        <v>1258</v>
      </c>
      <c r="P24" s="1070" t="s">
        <v>1259</v>
      </c>
      <c r="Q24" s="1070" t="s">
        <v>1260</v>
      </c>
      <c r="R24" s="1070" t="s">
        <v>1261</v>
      </c>
    </row>
    <row r="25" spans="1:19" ht="14.25" customHeight="1" thickBot="1">
      <c r="A25" s="1076" t="s">
        <v>1118</v>
      </c>
      <c r="B25" s="1084" t="s">
        <v>1190</v>
      </c>
      <c r="C25" s="1070">
        <v>27550</v>
      </c>
      <c r="D25" s="1070">
        <v>25850</v>
      </c>
      <c r="E25" s="1070">
        <v>25340</v>
      </c>
      <c r="F25" s="1091"/>
      <c r="L25" s="1070" t="s">
        <v>1262</v>
      </c>
      <c r="M25" s="1070" t="s">
        <v>1263</v>
      </c>
      <c r="N25" s="1070" t="s">
        <v>1264</v>
      </c>
      <c r="O25" s="1070" t="s">
        <v>1265</v>
      </c>
      <c r="P25" s="1070" t="s">
        <v>1266</v>
      </c>
      <c r="Q25" s="1070" t="s">
        <v>1267</v>
      </c>
      <c r="R25" s="1070" t="s">
        <v>1268</v>
      </c>
    </row>
    <row r="26" spans="1:19" ht="14.25" customHeight="1" thickBot="1">
      <c r="A26" s="1076" t="s">
        <v>1118</v>
      </c>
      <c r="B26" s="1084" t="s">
        <v>1200</v>
      </c>
      <c r="C26" s="1070"/>
      <c r="D26" s="1070">
        <v>23900</v>
      </c>
      <c r="E26" s="1070">
        <v>23590</v>
      </c>
      <c r="F26" s="1091"/>
      <c r="L26" s="1070" t="s">
        <v>1269</v>
      </c>
      <c r="M26" s="1070" t="s">
        <v>1270</v>
      </c>
      <c r="N26" s="1070" t="s">
        <v>1271</v>
      </c>
      <c r="O26" s="1070" t="s">
        <v>1272</v>
      </c>
      <c r="P26" s="1070" t="s">
        <v>1273</v>
      </c>
      <c r="Q26" s="1070" t="s">
        <v>1274</v>
      </c>
      <c r="R26" s="1070" t="s">
        <v>1275</v>
      </c>
    </row>
    <row r="27" spans="1:19" ht="14.25" customHeight="1" thickBot="1">
      <c r="A27" s="1076" t="s">
        <v>1118</v>
      </c>
      <c r="B27" s="1084" t="s">
        <v>1210</v>
      </c>
      <c r="C27" s="1070"/>
      <c r="D27" s="1070">
        <v>22850</v>
      </c>
      <c r="E27" s="1070">
        <v>21920</v>
      </c>
      <c r="F27" s="1091"/>
      <c r="L27" s="1070" t="s">
        <v>1276</v>
      </c>
      <c r="M27" s="1070" t="s">
        <v>1277</v>
      </c>
      <c r="N27" s="1070" t="s">
        <v>1278</v>
      </c>
      <c r="O27" s="1070" t="s">
        <v>1279</v>
      </c>
      <c r="P27" s="1070" t="s">
        <v>1280</v>
      </c>
      <c r="Q27" s="1070" t="s">
        <v>1281</v>
      </c>
      <c r="R27" s="1070" t="s">
        <v>1282</v>
      </c>
    </row>
    <row r="28" spans="1:19" ht="14.25" customHeight="1" thickBot="1">
      <c r="A28" s="1093" t="s">
        <v>1118</v>
      </c>
      <c r="B28" s="1085" t="s">
        <v>1220</v>
      </c>
      <c r="C28" s="1086"/>
      <c r="D28" s="1086">
        <v>26610</v>
      </c>
      <c r="E28" s="1086">
        <v>26370</v>
      </c>
      <c r="F28" s="1087"/>
      <c r="L28" s="1070" t="s">
        <v>1283</v>
      </c>
      <c r="M28" s="1070" t="s">
        <v>1284</v>
      </c>
      <c r="N28" s="1070" t="s">
        <v>1285</v>
      </c>
      <c r="O28" s="1070" t="s">
        <v>1286</v>
      </c>
      <c r="P28" s="1070" t="s">
        <v>1287</v>
      </c>
      <c r="Q28" s="1070" t="s">
        <v>1288</v>
      </c>
    </row>
    <row r="29" spans="1:19" ht="14.25" customHeight="1" thickBot="1">
      <c r="A29" s="1076" t="s">
        <v>1289</v>
      </c>
      <c r="B29" s="1077" t="s">
        <v>1290</v>
      </c>
      <c r="C29" s="1077">
        <v>22090</v>
      </c>
      <c r="D29" s="1077">
        <v>21860</v>
      </c>
      <c r="E29" s="1077">
        <v>19380</v>
      </c>
      <c r="F29" s="1078">
        <v>6610</v>
      </c>
      <c r="M29" s="1070" t="s">
        <v>1291</v>
      </c>
      <c r="N29" s="1070" t="s">
        <v>1292</v>
      </c>
      <c r="O29" s="1070" t="s">
        <v>1293</v>
      </c>
      <c r="P29" s="1070" t="s">
        <v>1294</v>
      </c>
      <c r="Q29" s="1070" t="s">
        <v>1295</v>
      </c>
    </row>
    <row r="30" spans="1:19" ht="14.25" customHeight="1" thickBot="1">
      <c r="A30" s="1076" t="s">
        <v>1289</v>
      </c>
      <c r="B30" s="1084" t="s">
        <v>1035</v>
      </c>
      <c r="C30" s="1070">
        <v>21380</v>
      </c>
      <c r="D30" s="1070">
        <v>19930</v>
      </c>
      <c r="E30" s="1070">
        <v>19860</v>
      </c>
      <c r="F30" s="1088">
        <v>6010</v>
      </c>
      <c r="H30" s="1092"/>
      <c r="M30" s="1070" t="s">
        <v>1296</v>
      </c>
      <c r="N30" s="1070" t="s">
        <v>1297</v>
      </c>
      <c r="O30" s="1070" t="s">
        <v>1298</v>
      </c>
      <c r="P30" s="1070" t="s">
        <v>2381</v>
      </c>
      <c r="Q30" s="1070" t="s">
        <v>1299</v>
      </c>
    </row>
    <row r="31" spans="1:19" ht="14.25" customHeight="1" thickBot="1">
      <c r="A31" s="1076" t="s">
        <v>1289</v>
      </c>
      <c r="B31" s="1084" t="s">
        <v>1049</v>
      </c>
      <c r="C31" s="1070">
        <v>21670</v>
      </c>
      <c r="D31" s="1070">
        <v>20660</v>
      </c>
      <c r="E31" s="1070">
        <v>20290</v>
      </c>
      <c r="F31" s="1088">
        <v>5840</v>
      </c>
      <c r="H31" s="1092"/>
      <c r="M31" s="1070" t="s">
        <v>1300</v>
      </c>
      <c r="N31" s="1070" t="s">
        <v>1301</v>
      </c>
      <c r="O31" s="1070" t="s">
        <v>1302</v>
      </c>
      <c r="P31" s="1070" t="s">
        <v>1303</v>
      </c>
      <c r="Q31" s="1070" t="s">
        <v>1304</v>
      </c>
    </row>
    <row r="32" spans="1:19" ht="14.25" customHeight="1" thickBot="1">
      <c r="A32" s="1076" t="s">
        <v>1289</v>
      </c>
      <c r="B32" s="1084" t="s">
        <v>1062</v>
      </c>
      <c r="C32" s="1070">
        <v>22280</v>
      </c>
      <c r="D32" s="1070">
        <v>21800</v>
      </c>
      <c r="E32" s="1070">
        <v>17650</v>
      </c>
      <c r="F32" s="1088">
        <v>4690</v>
      </c>
      <c r="H32" s="1092"/>
      <c r="M32" s="1070" t="s">
        <v>1305</v>
      </c>
      <c r="N32" s="1070" t="s">
        <v>1306</v>
      </c>
      <c r="O32" s="1070" t="s">
        <v>1307</v>
      </c>
      <c r="P32" s="1070" t="s">
        <v>1308</v>
      </c>
      <c r="Q32" s="1070" t="s">
        <v>1309</v>
      </c>
    </row>
    <row r="33" spans="1:17" ht="14.25" customHeight="1" thickBot="1">
      <c r="A33" s="1076" t="s">
        <v>1289</v>
      </c>
      <c r="B33" s="1084" t="s">
        <v>1076</v>
      </c>
      <c r="C33" s="1070">
        <v>22130</v>
      </c>
      <c r="D33" s="1070">
        <v>20460</v>
      </c>
      <c r="E33" s="1070">
        <v>18500</v>
      </c>
      <c r="F33" s="1088">
        <v>5340</v>
      </c>
      <c r="H33" s="1092"/>
      <c r="M33" s="1070" t="s">
        <v>1310</v>
      </c>
      <c r="N33" s="1070" t="s">
        <v>1311</v>
      </c>
      <c r="O33" s="1070" t="s">
        <v>1312</v>
      </c>
      <c r="P33" s="1070" t="s">
        <v>1313</v>
      </c>
      <c r="Q33" s="1070" t="s">
        <v>1314</v>
      </c>
    </row>
    <row r="34" spans="1:17" ht="14.25" customHeight="1" thickBot="1">
      <c r="A34" s="1076" t="s">
        <v>1289</v>
      </c>
      <c r="B34" s="1084" t="s">
        <v>1087</v>
      </c>
      <c r="C34" s="1070">
        <v>22070</v>
      </c>
      <c r="D34" s="1070">
        <v>20110</v>
      </c>
      <c r="E34" s="1070">
        <v>18830</v>
      </c>
      <c r="F34" s="1088">
        <v>5190</v>
      </c>
      <c r="H34" s="1092"/>
      <c r="M34" s="1070" t="s">
        <v>1315</v>
      </c>
      <c r="N34" s="1070" t="s">
        <v>1316</v>
      </c>
      <c r="O34" s="1070" t="s">
        <v>1317</v>
      </c>
      <c r="P34" s="1070" t="s">
        <v>1318</v>
      </c>
      <c r="Q34" s="1070" t="s">
        <v>1319</v>
      </c>
    </row>
    <row r="35" spans="1:17" ht="14.25" customHeight="1" thickBot="1">
      <c r="A35" s="1076" t="s">
        <v>1289</v>
      </c>
      <c r="B35" s="1084" t="s">
        <v>1098</v>
      </c>
      <c r="C35" s="1070">
        <v>22240</v>
      </c>
      <c r="D35" s="1070">
        <v>19550</v>
      </c>
      <c r="E35" s="1070">
        <v>19220</v>
      </c>
      <c r="F35" s="1088">
        <v>5800</v>
      </c>
      <c r="H35" s="1092"/>
      <c r="M35" s="1070" t="s">
        <v>1320</v>
      </c>
      <c r="N35" s="1070" t="s">
        <v>1321</v>
      </c>
      <c r="O35" s="1070" t="s">
        <v>1322</v>
      </c>
      <c r="P35" s="1070" t="s">
        <v>1323</v>
      </c>
      <c r="Q35" s="1070" t="s">
        <v>1324</v>
      </c>
    </row>
    <row r="36" spans="1:17" ht="14.25" customHeight="1" thickBot="1">
      <c r="A36" s="1076" t="s">
        <v>1289</v>
      </c>
      <c r="B36" s="1084" t="s">
        <v>1109</v>
      </c>
      <c r="C36" s="1070">
        <v>19750</v>
      </c>
      <c r="D36" s="1070">
        <v>19790</v>
      </c>
      <c r="E36" s="1070">
        <v>18510</v>
      </c>
      <c r="F36" s="1088">
        <v>6520</v>
      </c>
      <c r="H36" s="1092"/>
      <c r="N36" s="1070" t="s">
        <v>1325</v>
      </c>
      <c r="O36" s="1070" t="s">
        <v>1326</v>
      </c>
      <c r="P36" s="1070" t="s">
        <v>1327</v>
      </c>
      <c r="Q36" s="1070" t="s">
        <v>1328</v>
      </c>
    </row>
    <row r="37" spans="1:17" ht="14.25" customHeight="1" thickBot="1">
      <c r="A37" s="1076" t="s">
        <v>1289</v>
      </c>
      <c r="B37" s="1084" t="s">
        <v>1121</v>
      </c>
      <c r="C37" s="1070">
        <v>22380</v>
      </c>
      <c r="D37" s="1070">
        <v>18530</v>
      </c>
      <c r="E37" s="1070">
        <v>17930</v>
      </c>
      <c r="F37" s="1088">
        <v>6270</v>
      </c>
      <c r="H37" s="1094"/>
      <c r="N37" s="1070" t="s">
        <v>1329</v>
      </c>
      <c r="O37" s="1070" t="s">
        <v>1330</v>
      </c>
      <c r="P37" s="1070" t="s">
        <v>1331</v>
      </c>
      <c r="Q37" s="1070" t="s">
        <v>1332</v>
      </c>
    </row>
    <row r="38" spans="1:17" ht="14.25" customHeight="1" thickBot="1">
      <c r="A38" s="1076" t="s">
        <v>1289</v>
      </c>
      <c r="B38" s="1084" t="s">
        <v>1131</v>
      </c>
      <c r="C38" s="1070">
        <v>20200</v>
      </c>
      <c r="D38" s="1070">
        <v>20070</v>
      </c>
      <c r="E38" s="1070">
        <v>19950</v>
      </c>
      <c r="F38" s="1088"/>
      <c r="H38" s="1095"/>
      <c r="N38" s="1070" t="s">
        <v>1333</v>
      </c>
      <c r="O38" s="1070" t="s">
        <v>1334</v>
      </c>
      <c r="P38" s="1070" t="s">
        <v>1335</v>
      </c>
      <c r="Q38" s="1070" t="s">
        <v>1336</v>
      </c>
    </row>
    <row r="39" spans="1:17" ht="14.25" customHeight="1" thickBot="1">
      <c r="A39" s="1076" t="s">
        <v>1289</v>
      </c>
      <c r="B39" s="1084" t="s">
        <v>1141</v>
      </c>
      <c r="C39" s="1070">
        <v>19300</v>
      </c>
      <c r="D39" s="1070">
        <v>20360</v>
      </c>
      <c r="E39" s="1070">
        <v>20230</v>
      </c>
      <c r="F39" s="1088"/>
      <c r="H39" s="1095"/>
      <c r="N39" s="1070" t="s">
        <v>1337</v>
      </c>
      <c r="O39" s="1070" t="s">
        <v>1338</v>
      </c>
      <c r="P39" s="1070" t="s">
        <v>1339</v>
      </c>
      <c r="Q39" s="1070" t="s">
        <v>1340</v>
      </c>
    </row>
    <row r="40" spans="1:17" ht="14.25" customHeight="1" thickBot="1">
      <c r="A40" s="1076" t="s">
        <v>1289</v>
      </c>
      <c r="B40" s="1084" t="s">
        <v>1151</v>
      </c>
      <c r="C40" s="1070">
        <v>20210</v>
      </c>
      <c r="D40" s="1070">
        <v>19060</v>
      </c>
      <c r="E40" s="1070">
        <v>18890</v>
      </c>
      <c r="F40" s="1088"/>
      <c r="H40" s="1095"/>
      <c r="N40" s="1070" t="s">
        <v>1341</v>
      </c>
      <c r="O40" s="1070" t="s">
        <v>1342</v>
      </c>
      <c r="P40" s="1070" t="s">
        <v>1343</v>
      </c>
      <c r="Q40" s="1070" t="s">
        <v>1344</v>
      </c>
    </row>
    <row r="41" spans="1:17" ht="14.25" customHeight="1" thickBot="1">
      <c r="A41" s="1076" t="s">
        <v>1289</v>
      </c>
      <c r="B41" s="1084" t="s">
        <v>1161</v>
      </c>
      <c r="C41" s="1070">
        <v>20560</v>
      </c>
      <c r="D41" s="1070">
        <v>21040</v>
      </c>
      <c r="E41" s="1070">
        <v>20740</v>
      </c>
      <c r="F41" s="1088"/>
      <c r="H41" s="1095"/>
      <c r="N41" s="1084" t="s">
        <v>1345</v>
      </c>
      <c r="O41" s="1084" t="s">
        <v>1346</v>
      </c>
      <c r="Q41" s="1084" t="s">
        <v>1347</v>
      </c>
    </row>
    <row r="42" spans="1:17" ht="14.25" customHeight="1" thickBot="1">
      <c r="A42" s="1076" t="s">
        <v>1289</v>
      </c>
      <c r="B42" s="1084" t="s">
        <v>1171</v>
      </c>
      <c r="C42" s="1070">
        <v>19280</v>
      </c>
      <c r="D42" s="1070">
        <v>22940</v>
      </c>
      <c r="E42" s="1070">
        <v>22500</v>
      </c>
      <c r="F42" s="1088"/>
      <c r="H42" s="1095"/>
      <c r="N42" s="1070" t="s">
        <v>1348</v>
      </c>
      <c r="O42" s="1070" t="s">
        <v>1349</v>
      </c>
      <c r="Q42" s="1070" t="s">
        <v>1350</v>
      </c>
    </row>
    <row r="43" spans="1:17" ht="14.25" customHeight="1" thickBot="1">
      <c r="A43" s="1076" t="s">
        <v>1289</v>
      </c>
      <c r="B43" s="1084" t="s">
        <v>1181</v>
      </c>
      <c r="C43" s="1070">
        <v>21520</v>
      </c>
      <c r="D43" s="1070">
        <v>19230</v>
      </c>
      <c r="E43" s="1070">
        <v>18540</v>
      </c>
      <c r="F43" s="1088"/>
      <c r="H43" s="1095"/>
      <c r="N43" s="1070" t="s">
        <v>1351</v>
      </c>
      <c r="O43" s="1070" t="s">
        <v>1352</v>
      </c>
      <c r="Q43" s="1070" t="s">
        <v>1353</v>
      </c>
    </row>
    <row r="44" spans="1:17" ht="14.25" customHeight="1" thickBot="1">
      <c r="A44" s="1076" t="s">
        <v>1289</v>
      </c>
      <c r="B44" s="1084" t="s">
        <v>1191</v>
      </c>
      <c r="C44" s="1070">
        <v>23260</v>
      </c>
      <c r="D44" s="1070">
        <v>21180</v>
      </c>
      <c r="E44" s="1070">
        <v>20730</v>
      </c>
      <c r="F44" s="1088"/>
      <c r="H44" s="1095"/>
      <c r="N44" s="1070" t="s">
        <v>1354</v>
      </c>
      <c r="O44" s="1070" t="s">
        <v>1355</v>
      </c>
      <c r="Q44" s="1070" t="s">
        <v>1356</v>
      </c>
    </row>
    <row r="45" spans="1:17" ht="14.25" customHeight="1" thickBot="1">
      <c r="A45" s="1076" t="s">
        <v>1289</v>
      </c>
      <c r="B45" s="1084" t="s">
        <v>1201</v>
      </c>
      <c r="C45" s="1070">
        <v>19610</v>
      </c>
      <c r="D45" s="1070">
        <v>18090</v>
      </c>
      <c r="E45" s="1070">
        <v>17970</v>
      </c>
      <c r="F45" s="1088"/>
      <c r="H45" s="1092"/>
      <c r="N45" s="1070" t="s">
        <v>1357</v>
      </c>
      <c r="O45" s="1070" t="s">
        <v>1358</v>
      </c>
      <c r="Q45" s="1070" t="s">
        <v>1359</v>
      </c>
    </row>
    <row r="46" spans="1:17" ht="14.25" customHeight="1" thickBot="1">
      <c r="A46" s="1076" t="s">
        <v>1289</v>
      </c>
      <c r="B46" s="1084" t="s">
        <v>1211</v>
      </c>
      <c r="C46" s="1070">
        <v>21660</v>
      </c>
      <c r="D46" s="1070">
        <v>19190</v>
      </c>
      <c r="E46" s="1070">
        <v>19790</v>
      </c>
      <c r="F46" s="1088"/>
      <c r="H46" s="1095"/>
      <c r="N46" s="1070" t="s">
        <v>1360</v>
      </c>
      <c r="O46" s="1070" t="s">
        <v>1361</v>
      </c>
      <c r="Q46" s="1070" t="s">
        <v>1362</v>
      </c>
    </row>
    <row r="47" spans="1:17" ht="14.25" customHeight="1" thickBot="1">
      <c r="A47" s="1076" t="s">
        <v>1289</v>
      </c>
      <c r="B47" s="1084" t="s">
        <v>1221</v>
      </c>
      <c r="C47" s="1070">
        <v>18220</v>
      </c>
      <c r="D47" s="1070"/>
      <c r="E47" s="1070">
        <v>17220</v>
      </c>
      <c r="F47" s="1088"/>
      <c r="H47" s="1095"/>
      <c r="N47" s="1070" t="s">
        <v>1363</v>
      </c>
      <c r="O47" s="1070" t="s">
        <v>1364</v>
      </c>
    </row>
    <row r="48" spans="1:17" ht="14.25" customHeight="1" thickBot="1">
      <c r="A48" s="1076" t="s">
        <v>1289</v>
      </c>
      <c r="B48" s="1085" t="s">
        <v>1230</v>
      </c>
      <c r="C48" s="1086">
        <v>19430</v>
      </c>
      <c r="D48" s="1086"/>
      <c r="E48" s="1086">
        <v>17830</v>
      </c>
      <c r="F48" s="1096"/>
      <c r="H48" s="1092"/>
      <c r="N48" s="1070" t="s">
        <v>1365</v>
      </c>
      <c r="O48" s="1070" t="s">
        <v>1366</v>
      </c>
    </row>
    <row r="49" spans="1:15" ht="14.25" customHeight="1" thickBot="1">
      <c r="A49" s="1076" t="s">
        <v>888</v>
      </c>
      <c r="B49" s="1077" t="s">
        <v>1367</v>
      </c>
      <c r="C49" s="1077">
        <v>17090</v>
      </c>
      <c r="D49" s="1077">
        <v>16950</v>
      </c>
      <c r="E49" s="1077">
        <v>16310</v>
      </c>
      <c r="F49" s="1078">
        <v>4540</v>
      </c>
      <c r="H49" s="1095"/>
      <c r="N49" s="1070" t="s">
        <v>1368</v>
      </c>
      <c r="O49" s="1070" t="s">
        <v>1369</v>
      </c>
    </row>
    <row r="50" spans="1:15" ht="14.25" customHeight="1" thickBot="1">
      <c r="A50" s="1076" t="s">
        <v>888</v>
      </c>
      <c r="B50" s="1070" t="s">
        <v>1036</v>
      </c>
      <c r="C50" s="1070">
        <v>19040</v>
      </c>
      <c r="D50" s="1070">
        <v>16960</v>
      </c>
      <c r="E50" s="1070">
        <v>14800</v>
      </c>
      <c r="F50" s="1088">
        <v>3940</v>
      </c>
      <c r="H50" s="1095"/>
    </row>
    <row r="51" spans="1:15" ht="14.25" customHeight="1" thickBot="1">
      <c r="A51" s="1076" t="s">
        <v>888</v>
      </c>
      <c r="B51" s="1070" t="s">
        <v>1050</v>
      </c>
      <c r="C51" s="1070">
        <v>17040</v>
      </c>
      <c r="D51" s="1070">
        <v>16930</v>
      </c>
      <c r="E51" s="1070">
        <v>15030</v>
      </c>
      <c r="F51" s="1088">
        <v>4120</v>
      </c>
      <c r="H51" s="1095"/>
    </row>
    <row r="52" spans="1:15" ht="14.25" customHeight="1" thickBot="1">
      <c r="A52" s="1076" t="s">
        <v>888</v>
      </c>
      <c r="B52" s="1070" t="s">
        <v>1063</v>
      </c>
      <c r="C52" s="1070">
        <v>17110</v>
      </c>
      <c r="D52" s="1070">
        <v>17750</v>
      </c>
      <c r="E52" s="1070">
        <v>17310</v>
      </c>
      <c r="F52" s="1088">
        <v>3220</v>
      </c>
      <c r="H52" s="1095"/>
    </row>
    <row r="53" spans="1:15" ht="14.25" customHeight="1" thickBot="1">
      <c r="A53" s="1076" t="s">
        <v>888</v>
      </c>
      <c r="B53" s="1070" t="s">
        <v>1077</v>
      </c>
      <c r="C53" s="1070">
        <v>17810</v>
      </c>
      <c r="D53" s="1070">
        <v>17260</v>
      </c>
      <c r="E53" s="1070">
        <v>17090</v>
      </c>
      <c r="F53" s="1088">
        <v>3520</v>
      </c>
      <c r="H53" s="1095"/>
    </row>
    <row r="54" spans="1:15" ht="14.25" customHeight="1" thickBot="1">
      <c r="A54" s="1076" t="s">
        <v>888</v>
      </c>
      <c r="B54" s="1070" t="s">
        <v>1088</v>
      </c>
      <c r="C54" s="1070">
        <v>17410</v>
      </c>
      <c r="D54" s="1070">
        <v>16780</v>
      </c>
      <c r="E54" s="1070">
        <v>16370</v>
      </c>
      <c r="F54" s="1088">
        <v>3410</v>
      </c>
      <c r="H54" s="1095"/>
    </row>
    <row r="55" spans="1:15" ht="14.25" customHeight="1" thickBot="1">
      <c r="A55" s="1076" t="s">
        <v>888</v>
      </c>
      <c r="B55" s="1070" t="s">
        <v>1099</v>
      </c>
      <c r="C55" s="1070">
        <v>16930</v>
      </c>
      <c r="D55" s="1070">
        <v>14720</v>
      </c>
      <c r="E55" s="1070">
        <v>15000</v>
      </c>
      <c r="F55" s="1088">
        <v>3710</v>
      </c>
      <c r="H55" s="1095"/>
    </row>
    <row r="56" spans="1:15" ht="14.25" customHeight="1" thickBot="1">
      <c r="A56" s="1076" t="s">
        <v>888</v>
      </c>
      <c r="B56" s="1070" t="s">
        <v>1110</v>
      </c>
      <c r="C56" s="1070">
        <v>14930</v>
      </c>
      <c r="D56" s="1070">
        <v>15850</v>
      </c>
      <c r="E56" s="1070">
        <v>14320</v>
      </c>
      <c r="F56" s="1088">
        <v>3960</v>
      </c>
      <c r="H56" s="1095"/>
    </row>
    <row r="57" spans="1:15" ht="14.25" customHeight="1" thickBot="1">
      <c r="A57" s="1076" t="s">
        <v>888</v>
      </c>
      <c r="B57" s="1070" t="s">
        <v>1122</v>
      </c>
      <c r="C57" s="1070">
        <v>16160</v>
      </c>
      <c r="D57" s="1070">
        <v>16190</v>
      </c>
      <c r="E57" s="1070">
        <v>15650</v>
      </c>
      <c r="F57" s="1088">
        <v>4200</v>
      </c>
      <c r="H57" s="1095"/>
    </row>
    <row r="58" spans="1:15" ht="14.25" customHeight="1" thickBot="1">
      <c r="A58" s="1076" t="s">
        <v>888</v>
      </c>
      <c r="B58" s="1070" t="s">
        <v>1132</v>
      </c>
      <c r="C58" s="1070">
        <v>16360</v>
      </c>
      <c r="D58" s="1070">
        <v>14050</v>
      </c>
      <c r="E58" s="1070">
        <v>16070</v>
      </c>
      <c r="F58" s="1088">
        <v>3990</v>
      </c>
      <c r="H58" s="1095"/>
    </row>
    <row r="59" spans="1:15" ht="14.25" customHeight="1" thickBot="1">
      <c r="A59" s="1076" t="s">
        <v>888</v>
      </c>
      <c r="B59" s="1070" t="s">
        <v>1142</v>
      </c>
      <c r="C59" s="1070">
        <v>14160</v>
      </c>
      <c r="D59" s="1070">
        <v>16620</v>
      </c>
      <c r="E59" s="1070">
        <v>13940</v>
      </c>
      <c r="F59" s="1088">
        <v>4260</v>
      </c>
      <c r="H59" s="1095"/>
    </row>
    <row r="60" spans="1:15" ht="14.25" customHeight="1" thickBot="1">
      <c r="A60" s="1076" t="s">
        <v>888</v>
      </c>
      <c r="B60" s="1070" t="s">
        <v>1152</v>
      </c>
      <c r="C60" s="1070">
        <v>16750</v>
      </c>
      <c r="D60" s="1070">
        <v>13910</v>
      </c>
      <c r="E60" s="1070">
        <v>16550</v>
      </c>
      <c r="F60" s="1088">
        <v>4550</v>
      </c>
      <c r="H60" s="1095"/>
    </row>
    <row r="61" spans="1:15" ht="14.25" customHeight="1" thickBot="1">
      <c r="A61" s="1076" t="s">
        <v>888</v>
      </c>
      <c r="B61" s="1070" t="s">
        <v>1162</v>
      </c>
      <c r="C61" s="1070">
        <v>14000</v>
      </c>
      <c r="D61" s="1070">
        <v>14550</v>
      </c>
      <c r="E61" s="1070">
        <v>13860</v>
      </c>
      <c r="F61" s="1097"/>
      <c r="H61" s="1095"/>
    </row>
    <row r="62" spans="1:15" ht="14.25" customHeight="1" thickBot="1">
      <c r="A62" s="1076" t="s">
        <v>888</v>
      </c>
      <c r="B62" s="1070" t="s">
        <v>1172</v>
      </c>
      <c r="C62" s="1070">
        <v>14660</v>
      </c>
      <c r="D62" s="1070">
        <v>17450</v>
      </c>
      <c r="E62" s="1070">
        <v>14470</v>
      </c>
      <c r="F62" s="1097"/>
      <c r="H62" s="1095"/>
    </row>
    <row r="63" spans="1:15" ht="14.25" customHeight="1" thickBot="1">
      <c r="A63" s="1076" t="s">
        <v>888</v>
      </c>
      <c r="B63" s="1070" t="s">
        <v>1182</v>
      </c>
      <c r="C63" s="1070">
        <v>17610</v>
      </c>
      <c r="D63" s="1070">
        <v>16500</v>
      </c>
      <c r="E63" s="1070">
        <v>17330</v>
      </c>
      <c r="F63" s="1097"/>
      <c r="H63" s="1095"/>
    </row>
    <row r="64" spans="1:15" ht="14.25" customHeight="1" thickBot="1">
      <c r="A64" s="1076" t="s">
        <v>888</v>
      </c>
      <c r="B64" s="1070" t="s">
        <v>1192</v>
      </c>
      <c r="C64" s="1070">
        <v>16590</v>
      </c>
      <c r="D64" s="1070">
        <v>15130</v>
      </c>
      <c r="E64" s="1070">
        <v>16420</v>
      </c>
      <c r="F64" s="1097"/>
      <c r="H64" s="1095"/>
    </row>
    <row r="65" spans="1:8" s="1064" customFormat="1" ht="14.25" customHeight="1" thickBot="1">
      <c r="A65" s="1076" t="s">
        <v>888</v>
      </c>
      <c r="B65" s="1070" t="s">
        <v>1202</v>
      </c>
      <c r="C65" s="1070">
        <v>15220</v>
      </c>
      <c r="D65" s="1070">
        <v>14660</v>
      </c>
      <c r="E65" s="1070">
        <v>15060</v>
      </c>
      <c r="F65" s="1088"/>
      <c r="H65" s="1095"/>
    </row>
    <row r="66" spans="1:8" s="1064" customFormat="1" ht="14.25" customHeight="1" thickBot="1">
      <c r="A66" s="1076" t="s">
        <v>888</v>
      </c>
      <c r="B66" s="1070" t="s">
        <v>1212</v>
      </c>
      <c r="C66" s="1070">
        <v>14720</v>
      </c>
      <c r="D66" s="1070">
        <v>15970</v>
      </c>
      <c r="E66" s="1070">
        <v>14610</v>
      </c>
      <c r="F66" s="1088"/>
      <c r="H66" s="1095"/>
    </row>
    <row r="67" spans="1:8" s="1064" customFormat="1" ht="14.25" customHeight="1" thickBot="1">
      <c r="A67" s="1076" t="s">
        <v>888</v>
      </c>
      <c r="B67" s="1070" t="s">
        <v>1222</v>
      </c>
      <c r="C67" s="1070">
        <v>16080</v>
      </c>
      <c r="D67" s="1070">
        <v>14840</v>
      </c>
      <c r="E67" s="1070">
        <v>15630</v>
      </c>
      <c r="F67" s="1088"/>
      <c r="H67" s="1095"/>
    </row>
    <row r="68" spans="1:8" s="1064" customFormat="1" ht="14.25" customHeight="1" thickBot="1">
      <c r="A68" s="1076" t="s">
        <v>888</v>
      </c>
      <c r="B68" s="1070" t="s">
        <v>1231</v>
      </c>
      <c r="C68" s="1070">
        <v>14940</v>
      </c>
      <c r="D68" s="1070">
        <v>18000</v>
      </c>
      <c r="E68" s="1070">
        <v>14040</v>
      </c>
      <c r="F68" s="1088"/>
      <c r="H68" s="1095"/>
    </row>
    <row r="69" spans="1:8" s="1064" customFormat="1" ht="14.25" customHeight="1" thickBot="1">
      <c r="A69" s="1076" t="s">
        <v>888</v>
      </c>
      <c r="B69" s="1070" t="s">
        <v>1240</v>
      </c>
      <c r="C69" s="1070">
        <v>18810</v>
      </c>
      <c r="D69" s="1070">
        <v>15100</v>
      </c>
      <c r="E69" s="1070">
        <v>14710</v>
      </c>
      <c r="F69" s="1088"/>
      <c r="H69" s="1095"/>
    </row>
    <row r="70" spans="1:8" s="1064" customFormat="1" ht="14.25" customHeight="1" thickBot="1">
      <c r="A70" s="1076" t="s">
        <v>888</v>
      </c>
      <c r="B70" s="1070" t="s">
        <v>1248</v>
      </c>
      <c r="C70" s="1070">
        <v>18270</v>
      </c>
      <c r="D70" s="1070"/>
      <c r="E70" s="1070"/>
      <c r="F70" s="1088"/>
      <c r="H70" s="1095"/>
    </row>
    <row r="71" spans="1:8" s="1064" customFormat="1" ht="14.25" customHeight="1" thickBot="1">
      <c r="A71" s="1076" t="s">
        <v>888</v>
      </c>
      <c r="B71" s="1070" t="s">
        <v>1255</v>
      </c>
      <c r="C71" s="1070">
        <v>15230</v>
      </c>
      <c r="D71" s="1070"/>
      <c r="E71" s="1070"/>
      <c r="F71" s="1088"/>
      <c r="H71" s="1095"/>
    </row>
    <row r="72" spans="1:8" s="1064" customFormat="1" ht="14.25" customHeight="1" thickBot="1">
      <c r="A72" s="1076" t="s">
        <v>888</v>
      </c>
      <c r="B72" s="1070" t="s">
        <v>1262</v>
      </c>
      <c r="C72" s="1070"/>
      <c r="D72" s="1070"/>
      <c r="E72" s="1070"/>
      <c r="F72" s="1088">
        <v>4120</v>
      </c>
      <c r="H72" s="1095"/>
    </row>
    <row r="73" spans="1:8" s="1064" customFormat="1" ht="14.25" customHeight="1" thickBot="1">
      <c r="A73" s="1076" t="s">
        <v>888</v>
      </c>
      <c r="B73" s="1070" t="s">
        <v>1269</v>
      </c>
      <c r="C73" s="1070"/>
      <c r="D73" s="1070"/>
      <c r="E73" s="1070"/>
      <c r="F73" s="1088">
        <v>3930</v>
      </c>
      <c r="H73" s="1095"/>
    </row>
    <row r="74" spans="1:8" s="1064" customFormat="1" ht="14.25" customHeight="1" thickBot="1">
      <c r="A74" s="1076" t="s">
        <v>888</v>
      </c>
      <c r="B74" s="1070" t="s">
        <v>1276</v>
      </c>
      <c r="C74" s="1070"/>
      <c r="D74" s="1070"/>
      <c r="E74" s="1070"/>
      <c r="F74" s="1088">
        <v>4060</v>
      </c>
      <c r="H74" s="1095"/>
    </row>
    <row r="75" spans="1:8" s="1064" customFormat="1" ht="14.25" customHeight="1" thickBot="1">
      <c r="A75" s="1076" t="s">
        <v>888</v>
      </c>
      <c r="B75" s="1086" t="s">
        <v>1283</v>
      </c>
      <c r="C75" s="1086"/>
      <c r="D75" s="1086"/>
      <c r="E75" s="1086"/>
      <c r="F75" s="1096">
        <v>3750</v>
      </c>
      <c r="H75" s="1095"/>
    </row>
    <row r="76" spans="1:8" s="1064" customFormat="1" ht="14.25" customHeight="1" thickBot="1">
      <c r="A76" s="1076" t="s">
        <v>1370</v>
      </c>
      <c r="B76" s="1077" t="s">
        <v>1371</v>
      </c>
      <c r="C76" s="1077">
        <v>14690</v>
      </c>
      <c r="D76" s="1077">
        <v>14640</v>
      </c>
      <c r="E76" s="1077">
        <v>14590</v>
      </c>
      <c r="F76" s="1078">
        <v>3060</v>
      </c>
      <c r="H76" s="1095"/>
    </row>
    <row r="77" spans="1:8" s="1064" customFormat="1" ht="14.25" customHeight="1" thickBot="1">
      <c r="A77" s="1076" t="s">
        <v>1370</v>
      </c>
      <c r="B77" s="1070" t="s">
        <v>1037</v>
      </c>
      <c r="C77" s="1070">
        <v>12550</v>
      </c>
      <c r="D77" s="1070">
        <v>12480</v>
      </c>
      <c r="E77" s="1070">
        <v>12450</v>
      </c>
      <c r="F77" s="1088">
        <v>2590</v>
      </c>
      <c r="H77" s="1095"/>
    </row>
    <row r="78" spans="1:8" s="1064" customFormat="1" ht="14.25" customHeight="1" thickBot="1">
      <c r="A78" s="1076" t="s">
        <v>1370</v>
      </c>
      <c r="B78" s="1070" t="s">
        <v>1051</v>
      </c>
      <c r="C78" s="1070">
        <v>14360</v>
      </c>
      <c r="D78" s="1070">
        <v>14320</v>
      </c>
      <c r="E78" s="1070">
        <v>12510</v>
      </c>
      <c r="F78" s="1088">
        <v>2700</v>
      </c>
      <c r="H78" s="1095"/>
    </row>
    <row r="79" spans="1:8" s="1064" customFormat="1" ht="14.25" customHeight="1" thickBot="1">
      <c r="A79" s="1076" t="s">
        <v>1370</v>
      </c>
      <c r="B79" s="1070" t="s">
        <v>1064</v>
      </c>
      <c r="C79" s="1070">
        <v>12590</v>
      </c>
      <c r="D79" s="1070">
        <v>12540</v>
      </c>
      <c r="E79" s="1070">
        <v>12350</v>
      </c>
      <c r="F79" s="1088">
        <v>2740</v>
      </c>
      <c r="H79" s="1095"/>
    </row>
    <row r="80" spans="1:8" s="1064" customFormat="1" ht="14.25" customHeight="1" thickBot="1">
      <c r="A80" s="1076" t="s">
        <v>1370</v>
      </c>
      <c r="B80" s="1070" t="s">
        <v>1078</v>
      </c>
      <c r="C80" s="1070">
        <v>12450</v>
      </c>
      <c r="D80" s="1070">
        <v>12370</v>
      </c>
      <c r="E80" s="1070">
        <v>10790</v>
      </c>
      <c r="F80" s="1088">
        <v>2290</v>
      </c>
      <c r="H80" s="1095"/>
    </row>
    <row r="81" spans="1:8" s="1064" customFormat="1" ht="14.25" customHeight="1" thickBot="1">
      <c r="A81" s="1076" t="s">
        <v>1370</v>
      </c>
      <c r="B81" s="1070" t="s">
        <v>1089</v>
      </c>
      <c r="C81" s="1070">
        <v>14210</v>
      </c>
      <c r="D81" s="1070">
        <v>14150</v>
      </c>
      <c r="E81" s="1070">
        <v>12730</v>
      </c>
      <c r="F81" s="1088">
        <v>2240</v>
      </c>
      <c r="H81" s="1095"/>
    </row>
    <row r="82" spans="1:8" s="1064" customFormat="1" ht="14.25" customHeight="1" thickBot="1">
      <c r="A82" s="1076" t="s">
        <v>1370</v>
      </c>
      <c r="B82" s="1070" t="s">
        <v>1100</v>
      </c>
      <c r="C82" s="1070">
        <v>10860</v>
      </c>
      <c r="D82" s="1070">
        <v>10820</v>
      </c>
      <c r="E82" s="1070">
        <v>14720</v>
      </c>
      <c r="F82" s="1088">
        <v>2490</v>
      </c>
      <c r="H82" s="1095"/>
    </row>
    <row r="83" spans="1:8" s="1064" customFormat="1" ht="14.25" customHeight="1" thickBot="1">
      <c r="A83" s="1076" t="s">
        <v>1370</v>
      </c>
      <c r="B83" s="1070" t="s">
        <v>1111</v>
      </c>
      <c r="C83" s="1070">
        <v>12810</v>
      </c>
      <c r="D83" s="1070">
        <v>12760</v>
      </c>
      <c r="E83" s="1070">
        <v>14830</v>
      </c>
      <c r="F83" s="1088">
        <v>2450</v>
      </c>
      <c r="H83" s="1095"/>
    </row>
    <row r="84" spans="1:8" s="1064" customFormat="1" ht="14.25" customHeight="1" thickBot="1">
      <c r="A84" s="1076" t="s">
        <v>1370</v>
      </c>
      <c r="B84" s="1070" t="s">
        <v>1123</v>
      </c>
      <c r="C84" s="1070">
        <v>14950</v>
      </c>
      <c r="D84" s="1070">
        <v>14810</v>
      </c>
      <c r="E84" s="1070">
        <v>12590</v>
      </c>
      <c r="F84" s="1088">
        <v>2540</v>
      </c>
      <c r="H84" s="1095"/>
    </row>
    <row r="85" spans="1:8" s="1064" customFormat="1" ht="14.25" customHeight="1" thickBot="1">
      <c r="A85" s="1076" t="s">
        <v>1370</v>
      </c>
      <c r="B85" s="1070" t="s">
        <v>1133</v>
      </c>
      <c r="C85" s="1070">
        <v>14960</v>
      </c>
      <c r="D85" s="1070">
        <v>14890</v>
      </c>
      <c r="E85" s="1070">
        <v>12840</v>
      </c>
      <c r="F85" s="1088">
        <v>2840</v>
      </c>
      <c r="H85" s="1095"/>
    </row>
    <row r="86" spans="1:8" s="1064" customFormat="1" ht="14.25" customHeight="1" thickBot="1">
      <c r="A86" s="1076" t="s">
        <v>1370</v>
      </c>
      <c r="B86" s="1070" t="s">
        <v>1143</v>
      </c>
      <c r="C86" s="1070">
        <v>12730</v>
      </c>
      <c r="D86" s="1070">
        <v>12660</v>
      </c>
      <c r="E86" s="1070">
        <v>13310</v>
      </c>
      <c r="F86" s="1088">
        <v>3140</v>
      </c>
      <c r="H86" s="1095"/>
    </row>
    <row r="87" spans="1:8" s="1064" customFormat="1" ht="14.25" customHeight="1" thickBot="1">
      <c r="A87" s="1076" t="s">
        <v>1370</v>
      </c>
      <c r="B87" s="1070" t="s">
        <v>1153</v>
      </c>
      <c r="C87" s="1070">
        <v>12940</v>
      </c>
      <c r="D87" s="1070">
        <v>12890</v>
      </c>
      <c r="E87" s="1070">
        <v>11580</v>
      </c>
      <c r="F87" s="1097"/>
      <c r="H87" s="1095"/>
    </row>
    <row r="88" spans="1:8" s="1064" customFormat="1" ht="14.25" customHeight="1" thickBot="1">
      <c r="A88" s="1076" t="s">
        <v>1370</v>
      </c>
      <c r="B88" s="1070" t="s">
        <v>1163</v>
      </c>
      <c r="C88" s="1070">
        <v>13430</v>
      </c>
      <c r="D88" s="1070">
        <v>13360</v>
      </c>
      <c r="E88" s="1070">
        <v>12790</v>
      </c>
      <c r="F88" s="1097"/>
      <c r="H88" s="1095"/>
    </row>
    <row r="89" spans="1:8" s="1064" customFormat="1" ht="14.25" customHeight="1" thickBot="1">
      <c r="A89" s="1076" t="s">
        <v>1370</v>
      </c>
      <c r="B89" s="1070" t="s">
        <v>1173</v>
      </c>
      <c r="C89" s="1070">
        <v>11680</v>
      </c>
      <c r="D89" s="1070">
        <v>11630</v>
      </c>
      <c r="E89" s="1070">
        <v>11320</v>
      </c>
      <c r="F89" s="1097"/>
      <c r="H89" s="1095"/>
    </row>
    <row r="90" spans="1:8" s="1064" customFormat="1" ht="14.25" customHeight="1" thickBot="1">
      <c r="A90" s="1076" t="s">
        <v>1370</v>
      </c>
      <c r="B90" s="1070" t="s">
        <v>1183</v>
      </c>
      <c r="C90" s="1070">
        <v>12890</v>
      </c>
      <c r="D90" s="1070">
        <v>12820</v>
      </c>
      <c r="E90" s="1070">
        <v>12710</v>
      </c>
      <c r="F90" s="1097"/>
      <c r="H90" s="1095"/>
    </row>
    <row r="91" spans="1:8" s="1064" customFormat="1" ht="14.25" customHeight="1" thickBot="1">
      <c r="A91" s="1076" t="s">
        <v>1370</v>
      </c>
      <c r="B91" s="1070" t="s">
        <v>1193</v>
      </c>
      <c r="C91" s="1070">
        <v>11410</v>
      </c>
      <c r="D91" s="1070">
        <v>11360</v>
      </c>
      <c r="E91" s="1070">
        <v>12670</v>
      </c>
      <c r="F91" s="1097"/>
      <c r="H91" s="1095"/>
    </row>
    <row r="92" spans="1:8" s="1064" customFormat="1" ht="14.25" customHeight="1" thickBot="1">
      <c r="A92" s="1076" t="s">
        <v>1370</v>
      </c>
      <c r="B92" s="1070" t="s">
        <v>1203</v>
      </c>
      <c r="C92" s="1070">
        <v>12770</v>
      </c>
      <c r="D92" s="1070">
        <v>12740</v>
      </c>
      <c r="E92" s="1070">
        <v>11970</v>
      </c>
      <c r="F92" s="1097"/>
      <c r="H92" s="1095"/>
    </row>
    <row r="93" spans="1:8" s="1064" customFormat="1" ht="14.25" customHeight="1" thickBot="1">
      <c r="A93" s="1076" t="s">
        <v>1370</v>
      </c>
      <c r="B93" s="1070" t="s">
        <v>1213</v>
      </c>
      <c r="C93" s="1070">
        <v>12740</v>
      </c>
      <c r="D93" s="1070">
        <v>12700</v>
      </c>
      <c r="E93" s="1070">
        <v>12540</v>
      </c>
      <c r="F93" s="1097"/>
      <c r="H93" s="1095"/>
    </row>
    <row r="94" spans="1:8" s="1064" customFormat="1" ht="14.25" customHeight="1" thickBot="1">
      <c r="A94" s="1076" t="s">
        <v>1370</v>
      </c>
      <c r="B94" s="1070" t="s">
        <v>1223</v>
      </c>
      <c r="C94" s="1070">
        <v>12020</v>
      </c>
      <c r="D94" s="1070">
        <v>11990</v>
      </c>
      <c r="E94" s="1070">
        <v>13110</v>
      </c>
      <c r="F94" s="1097"/>
      <c r="H94" s="1095"/>
    </row>
    <row r="95" spans="1:8" s="1064" customFormat="1" ht="14.25" customHeight="1" thickBot="1">
      <c r="A95" s="1076" t="s">
        <v>1370</v>
      </c>
      <c r="B95" s="1070" t="s">
        <v>1232</v>
      </c>
      <c r="C95" s="1070">
        <v>12620</v>
      </c>
      <c r="D95" s="1070">
        <v>12580</v>
      </c>
      <c r="E95" s="1070">
        <v>13160</v>
      </c>
      <c r="F95" s="1088"/>
      <c r="H95" s="1095"/>
    </row>
    <row r="96" spans="1:8" s="1064" customFormat="1" ht="14.25" customHeight="1" thickBot="1">
      <c r="A96" s="1076" t="s">
        <v>1370</v>
      </c>
      <c r="B96" s="1070" t="s">
        <v>1241</v>
      </c>
      <c r="C96" s="1070">
        <v>13200</v>
      </c>
      <c r="D96" s="1070">
        <v>13150</v>
      </c>
      <c r="E96" s="1070">
        <v>12900</v>
      </c>
      <c r="F96" s="1088"/>
      <c r="H96" s="1095"/>
    </row>
    <row r="97" spans="1:8" s="1064" customFormat="1" ht="14.25" customHeight="1" thickBot="1">
      <c r="A97" s="1076" t="s">
        <v>1370</v>
      </c>
      <c r="B97" s="1070" t="s">
        <v>1249</v>
      </c>
      <c r="C97" s="1070">
        <v>13270</v>
      </c>
      <c r="D97" s="1070">
        <v>13210</v>
      </c>
      <c r="E97" s="1070">
        <v>11080</v>
      </c>
      <c r="F97" s="1088"/>
      <c r="H97" s="1095"/>
    </row>
    <row r="98" spans="1:8" s="1064" customFormat="1" ht="14.25" customHeight="1" thickBot="1">
      <c r="A98" s="1076" t="s">
        <v>1370</v>
      </c>
      <c r="B98" s="1070" t="s">
        <v>1256</v>
      </c>
      <c r="C98" s="1070">
        <v>13010</v>
      </c>
      <c r="D98" s="1070">
        <v>12930</v>
      </c>
      <c r="E98" s="1070">
        <v>12840</v>
      </c>
      <c r="F98" s="1088"/>
      <c r="H98" s="1095"/>
    </row>
    <row r="99" spans="1:8" s="1064" customFormat="1" ht="14.25" customHeight="1" thickBot="1">
      <c r="A99" s="1076" t="s">
        <v>1370</v>
      </c>
      <c r="B99" s="1070" t="s">
        <v>1263</v>
      </c>
      <c r="C99" s="1070">
        <v>11190</v>
      </c>
      <c r="D99" s="1070">
        <v>11130</v>
      </c>
      <c r="E99" s="1070"/>
      <c r="F99" s="1088"/>
      <c r="H99" s="1095"/>
    </row>
    <row r="100" spans="1:8" s="1064" customFormat="1" ht="14.25" customHeight="1" thickBot="1">
      <c r="A100" s="1076" t="s">
        <v>1370</v>
      </c>
      <c r="B100" s="1070" t="s">
        <v>1270</v>
      </c>
      <c r="C100" s="1070">
        <v>14280</v>
      </c>
      <c r="D100" s="1070">
        <v>14180</v>
      </c>
      <c r="E100" s="1070"/>
      <c r="F100" s="1088"/>
      <c r="H100" s="1095"/>
    </row>
    <row r="101" spans="1:8" s="1064" customFormat="1" ht="14.25" customHeight="1" thickBot="1">
      <c r="A101" s="1076" t="s">
        <v>1370</v>
      </c>
      <c r="B101" s="1070" t="s">
        <v>1277</v>
      </c>
      <c r="C101" s="1070">
        <v>12960</v>
      </c>
      <c r="D101" s="1070">
        <v>12890</v>
      </c>
      <c r="E101" s="1070"/>
      <c r="F101" s="1088"/>
      <c r="H101" s="1095"/>
    </row>
    <row r="102" spans="1:8" s="1064" customFormat="1" ht="14.25" customHeight="1" thickBot="1">
      <c r="A102" s="1076" t="s">
        <v>1370</v>
      </c>
      <c r="B102" s="1070" t="s">
        <v>1284</v>
      </c>
      <c r="C102" s="1070"/>
      <c r="D102" s="1070"/>
      <c r="E102" s="1070"/>
      <c r="F102" s="1088">
        <v>3100</v>
      </c>
      <c r="H102" s="1095"/>
    </row>
    <row r="103" spans="1:8" s="1064" customFormat="1" ht="14.25" customHeight="1" thickBot="1">
      <c r="A103" s="1076" t="s">
        <v>1370</v>
      </c>
      <c r="B103" s="1070" t="s">
        <v>1291</v>
      </c>
      <c r="C103" s="1070"/>
      <c r="D103" s="1070"/>
      <c r="E103" s="1070"/>
      <c r="F103" s="1088">
        <v>2320</v>
      </c>
      <c r="H103" s="1095"/>
    </row>
    <row r="104" spans="1:8" s="1064" customFormat="1" ht="14.25" customHeight="1" thickBot="1">
      <c r="A104" s="1076" t="s">
        <v>1370</v>
      </c>
      <c r="B104" s="1070" t="s">
        <v>1296</v>
      </c>
      <c r="C104" s="1070"/>
      <c r="D104" s="1070"/>
      <c r="E104" s="1070"/>
      <c r="F104" s="1088">
        <v>2320</v>
      </c>
      <c r="H104" s="1095"/>
    </row>
    <row r="105" spans="1:8" s="1064" customFormat="1" ht="14.25" customHeight="1" thickBot="1">
      <c r="A105" s="1076" t="s">
        <v>1370</v>
      </c>
      <c r="B105" s="1070" t="s">
        <v>1300</v>
      </c>
      <c r="C105" s="1070"/>
      <c r="D105" s="1070"/>
      <c r="E105" s="1070"/>
      <c r="F105" s="1088">
        <v>2320</v>
      </c>
      <c r="H105" s="1095"/>
    </row>
    <row r="106" spans="1:8" s="1064" customFormat="1" ht="14.25" customHeight="1" thickBot="1">
      <c r="A106" s="1076" t="s">
        <v>1370</v>
      </c>
      <c r="B106" s="1070" t="s">
        <v>1305</v>
      </c>
      <c r="C106" s="1070"/>
      <c r="D106" s="1070"/>
      <c r="E106" s="1070"/>
      <c r="F106" s="1088">
        <v>2320</v>
      </c>
      <c r="H106" s="1095"/>
    </row>
    <row r="107" spans="1:8" s="1064" customFormat="1" ht="14.25" customHeight="1" thickBot="1">
      <c r="A107" s="1076" t="s">
        <v>1370</v>
      </c>
      <c r="B107" s="1070" t="s">
        <v>1310</v>
      </c>
      <c r="C107" s="1070"/>
      <c r="D107" s="1070"/>
      <c r="E107" s="1070"/>
      <c r="F107" s="1088">
        <v>2280</v>
      </c>
      <c r="H107" s="1095"/>
    </row>
    <row r="108" spans="1:8" s="1064" customFormat="1" ht="14.25" customHeight="1" thickBot="1">
      <c r="A108" s="1076" t="s">
        <v>1370</v>
      </c>
      <c r="B108" s="1070" t="s">
        <v>1315</v>
      </c>
      <c r="C108" s="1070"/>
      <c r="D108" s="1070"/>
      <c r="E108" s="1070"/>
      <c r="F108" s="1088">
        <v>2280</v>
      </c>
      <c r="H108" s="1095"/>
    </row>
    <row r="109" spans="1:8" s="1064" customFormat="1" ht="14.25" customHeight="1" thickBot="1">
      <c r="A109" s="1076" t="s">
        <v>1370</v>
      </c>
      <c r="B109" s="1086" t="s">
        <v>1320</v>
      </c>
      <c r="C109" s="1086"/>
      <c r="D109" s="1086"/>
      <c r="E109" s="1086"/>
      <c r="F109" s="1096">
        <v>2280</v>
      </c>
      <c r="H109" s="1095"/>
    </row>
    <row r="110" spans="1:8" s="1064" customFormat="1" ht="14.25" customHeight="1" thickBot="1">
      <c r="A110" s="1076" t="s">
        <v>1372</v>
      </c>
      <c r="B110" s="1077" t="s">
        <v>1373</v>
      </c>
      <c r="C110" s="1077">
        <v>10520</v>
      </c>
      <c r="D110" s="1077">
        <v>10490</v>
      </c>
      <c r="E110" s="1077">
        <v>10760</v>
      </c>
      <c r="F110" s="1078">
        <v>2160</v>
      </c>
      <c r="H110" s="1095"/>
    </row>
    <row r="111" spans="1:8" s="1064" customFormat="1" ht="14.25" customHeight="1" thickBot="1">
      <c r="A111" s="1076" t="s">
        <v>1372</v>
      </c>
      <c r="B111" s="1070" t="s">
        <v>1038</v>
      </c>
      <c r="C111" s="1070">
        <v>10090</v>
      </c>
      <c r="D111" s="1070">
        <v>10060</v>
      </c>
      <c r="E111" s="1070">
        <v>10300</v>
      </c>
      <c r="F111" s="1088">
        <v>2010</v>
      </c>
      <c r="H111" s="1095"/>
    </row>
    <row r="112" spans="1:8" s="1064" customFormat="1" ht="14.25" customHeight="1" thickBot="1">
      <c r="A112" s="1076" t="s">
        <v>1372</v>
      </c>
      <c r="B112" s="1070" t="s">
        <v>1052</v>
      </c>
      <c r="C112" s="1070">
        <v>9910</v>
      </c>
      <c r="D112" s="1070">
        <v>9850</v>
      </c>
      <c r="E112" s="1070">
        <v>9960</v>
      </c>
      <c r="F112" s="1088">
        <v>2090</v>
      </c>
      <c r="H112" s="1095"/>
    </row>
    <row r="113" spans="1:8" s="1064" customFormat="1" ht="14.25" customHeight="1" thickBot="1">
      <c r="A113" s="1076" t="s">
        <v>1372</v>
      </c>
      <c r="B113" s="1070" t="s">
        <v>1065</v>
      </c>
      <c r="C113" s="1070">
        <v>11430</v>
      </c>
      <c r="D113" s="1070">
        <v>11400</v>
      </c>
      <c r="E113" s="1070">
        <v>11710</v>
      </c>
      <c r="F113" s="1088">
        <v>2050</v>
      </c>
      <c r="H113" s="1095"/>
    </row>
    <row r="114" spans="1:8" s="1064" customFormat="1" ht="14.25" customHeight="1" thickBot="1">
      <c r="A114" s="1076" t="s">
        <v>1372</v>
      </c>
      <c r="B114" s="1070" t="s">
        <v>1079</v>
      </c>
      <c r="C114" s="1070">
        <v>11390</v>
      </c>
      <c r="D114" s="1070">
        <v>11350</v>
      </c>
      <c r="E114" s="1070">
        <v>11640</v>
      </c>
      <c r="F114" s="1088">
        <v>1620</v>
      </c>
      <c r="H114" s="1095"/>
    </row>
    <row r="115" spans="1:8" s="1064" customFormat="1" ht="14.25" customHeight="1" thickBot="1">
      <c r="A115" s="1076" t="s">
        <v>1372</v>
      </c>
      <c r="B115" s="1070" t="s">
        <v>1090</v>
      </c>
      <c r="C115" s="1070">
        <v>9930</v>
      </c>
      <c r="D115" s="1070">
        <v>9900</v>
      </c>
      <c r="E115" s="1070">
        <v>10160</v>
      </c>
      <c r="F115" s="1088">
        <v>1580</v>
      </c>
      <c r="H115" s="1095"/>
    </row>
    <row r="116" spans="1:8" s="1064" customFormat="1" ht="14.25" customHeight="1" thickBot="1">
      <c r="A116" s="1076" t="s">
        <v>1372</v>
      </c>
      <c r="B116" s="1070" t="s">
        <v>1101</v>
      </c>
      <c r="C116" s="1070">
        <v>9150</v>
      </c>
      <c r="D116" s="1070">
        <v>9120</v>
      </c>
      <c r="E116" s="1070">
        <v>9380</v>
      </c>
      <c r="F116" s="1088">
        <v>1750</v>
      </c>
      <c r="H116" s="1095"/>
    </row>
    <row r="117" spans="1:8" s="1064" customFormat="1" ht="14.25" customHeight="1" thickBot="1">
      <c r="A117" s="1076" t="s">
        <v>1372</v>
      </c>
      <c r="B117" s="1070" t="s">
        <v>1112</v>
      </c>
      <c r="C117" s="1070">
        <v>10680</v>
      </c>
      <c r="D117" s="1070">
        <v>10650</v>
      </c>
      <c r="E117" s="1070">
        <v>10970</v>
      </c>
      <c r="F117" s="1088">
        <v>1730</v>
      </c>
      <c r="H117" s="1095"/>
    </row>
    <row r="118" spans="1:8" s="1064" customFormat="1" ht="14.25" customHeight="1" thickBot="1">
      <c r="A118" s="1076" t="s">
        <v>1372</v>
      </c>
      <c r="B118" s="1070" t="s">
        <v>1124</v>
      </c>
      <c r="C118" s="1070">
        <v>10080</v>
      </c>
      <c r="D118" s="1070">
        <v>10050</v>
      </c>
      <c r="E118" s="1070">
        <v>10350</v>
      </c>
      <c r="F118" s="1088">
        <v>1920</v>
      </c>
      <c r="H118" s="1095"/>
    </row>
    <row r="119" spans="1:8" s="1064" customFormat="1" ht="14.25" customHeight="1" thickBot="1">
      <c r="A119" s="1076" t="s">
        <v>1372</v>
      </c>
      <c r="B119" s="1070" t="s">
        <v>1134</v>
      </c>
      <c r="C119" s="1070">
        <v>9450</v>
      </c>
      <c r="D119" s="1070">
        <v>9410</v>
      </c>
      <c r="E119" s="1070">
        <v>9680</v>
      </c>
      <c r="F119" s="1088">
        <v>1880</v>
      </c>
      <c r="H119" s="1095"/>
    </row>
    <row r="120" spans="1:8" s="1064" customFormat="1" ht="14.25" customHeight="1" thickBot="1">
      <c r="A120" s="1076" t="s">
        <v>1372</v>
      </c>
      <c r="B120" s="1070" t="s">
        <v>1144</v>
      </c>
      <c r="C120" s="1070">
        <v>8730</v>
      </c>
      <c r="D120" s="1070">
        <v>8700</v>
      </c>
      <c r="E120" s="1070">
        <v>8950</v>
      </c>
      <c r="F120" s="1088">
        <v>1830</v>
      </c>
      <c r="H120" s="1095"/>
    </row>
    <row r="121" spans="1:8" s="1064" customFormat="1" ht="14.25" customHeight="1" thickBot="1">
      <c r="A121" s="1076" t="s">
        <v>1372</v>
      </c>
      <c r="B121" s="1070" t="s">
        <v>1154</v>
      </c>
      <c r="C121" s="1070">
        <v>10070</v>
      </c>
      <c r="D121" s="1070">
        <v>10040</v>
      </c>
      <c r="E121" s="1070">
        <v>10270</v>
      </c>
      <c r="F121" s="1088">
        <v>1960</v>
      </c>
      <c r="H121" s="1095"/>
    </row>
    <row r="122" spans="1:8" s="1064" customFormat="1" ht="14.25" customHeight="1" thickBot="1">
      <c r="A122" s="1076" t="s">
        <v>1372</v>
      </c>
      <c r="B122" s="1070" t="s">
        <v>1164</v>
      </c>
      <c r="C122" s="1070">
        <v>10500</v>
      </c>
      <c r="D122" s="1070">
        <v>10470</v>
      </c>
      <c r="E122" s="1070">
        <v>10780</v>
      </c>
      <c r="F122" s="1088">
        <v>2180</v>
      </c>
      <c r="H122" s="1095"/>
    </row>
    <row r="123" spans="1:8" s="1064" customFormat="1" ht="14.25" customHeight="1" thickBot="1">
      <c r="A123" s="1076" t="s">
        <v>1372</v>
      </c>
      <c r="B123" s="1070" t="s">
        <v>1174</v>
      </c>
      <c r="C123" s="1070">
        <v>10390</v>
      </c>
      <c r="D123" s="1070">
        <v>10360</v>
      </c>
      <c r="E123" s="1070">
        <v>10660</v>
      </c>
      <c r="F123" s="1088">
        <v>2040</v>
      </c>
      <c r="H123" s="1095"/>
    </row>
    <row r="124" spans="1:8" s="1064" customFormat="1" ht="14.25" customHeight="1" thickBot="1">
      <c r="A124" s="1076" t="s">
        <v>1372</v>
      </c>
      <c r="B124" s="1070" t="s">
        <v>1184</v>
      </c>
      <c r="C124" s="1070">
        <v>10390</v>
      </c>
      <c r="D124" s="1070">
        <v>10360</v>
      </c>
      <c r="E124" s="1070">
        <v>10680</v>
      </c>
      <c r="F124" s="1097"/>
      <c r="H124" s="1095"/>
    </row>
    <row r="125" spans="1:8" s="1064" customFormat="1" ht="14.25" customHeight="1" thickBot="1">
      <c r="A125" s="1076" t="s">
        <v>1372</v>
      </c>
      <c r="B125" s="1070" t="s">
        <v>1194</v>
      </c>
      <c r="C125" s="1070">
        <v>10440</v>
      </c>
      <c r="D125" s="1070">
        <v>10410</v>
      </c>
      <c r="E125" s="1070">
        <v>10710</v>
      </c>
      <c r="F125" s="1097"/>
      <c r="H125" s="1095"/>
    </row>
    <row r="126" spans="1:8" s="1064" customFormat="1" ht="14.25" customHeight="1" thickBot="1">
      <c r="A126" s="1076" t="s">
        <v>1372</v>
      </c>
      <c r="B126" s="1070" t="s">
        <v>1204</v>
      </c>
      <c r="C126" s="1070">
        <v>10780</v>
      </c>
      <c r="D126" s="1070">
        <v>10750</v>
      </c>
      <c r="E126" s="1070">
        <v>11080</v>
      </c>
      <c r="F126" s="1097"/>
      <c r="H126" s="1095"/>
    </row>
    <row r="127" spans="1:8" s="1064" customFormat="1" ht="14.25" customHeight="1" thickBot="1">
      <c r="A127" s="1076" t="s">
        <v>1372</v>
      </c>
      <c r="B127" s="1070" t="s">
        <v>1214</v>
      </c>
      <c r="C127" s="1070">
        <v>10100</v>
      </c>
      <c r="D127" s="1070">
        <v>10070</v>
      </c>
      <c r="E127" s="1070">
        <v>10350</v>
      </c>
      <c r="F127" s="1097"/>
      <c r="H127" s="1095"/>
    </row>
    <row r="128" spans="1:8" s="1064" customFormat="1" ht="14.25" customHeight="1" thickBot="1">
      <c r="A128" s="1076" t="s">
        <v>1372</v>
      </c>
      <c r="B128" s="1070" t="s">
        <v>1224</v>
      </c>
      <c r="C128" s="1070">
        <v>9200</v>
      </c>
      <c r="D128" s="1070">
        <v>9160</v>
      </c>
      <c r="E128" s="1070">
        <v>9660</v>
      </c>
      <c r="F128" s="1097"/>
      <c r="H128" s="1095"/>
    </row>
    <row r="129" spans="1:8" s="1064" customFormat="1" ht="14.25" customHeight="1" thickBot="1">
      <c r="A129" s="1076" t="s">
        <v>1372</v>
      </c>
      <c r="B129" s="1070" t="s">
        <v>1233</v>
      </c>
      <c r="C129" s="1070">
        <v>10340</v>
      </c>
      <c r="D129" s="1070">
        <v>10310</v>
      </c>
      <c r="E129" s="1070">
        <v>10580</v>
      </c>
      <c r="F129" s="1097"/>
      <c r="H129" s="1095"/>
    </row>
    <row r="130" spans="1:8" s="1064" customFormat="1" ht="14.25" customHeight="1" thickBot="1">
      <c r="A130" s="1076" t="s">
        <v>1372</v>
      </c>
      <c r="B130" s="1070" t="s">
        <v>1242</v>
      </c>
      <c r="C130" s="1070">
        <v>9680</v>
      </c>
      <c r="D130" s="1070">
        <v>9660</v>
      </c>
      <c r="E130" s="1070">
        <v>9950</v>
      </c>
      <c r="F130" s="1097"/>
      <c r="H130" s="1095"/>
    </row>
    <row r="131" spans="1:8" s="1064" customFormat="1" ht="14.25" customHeight="1" thickBot="1">
      <c r="A131" s="1076" t="s">
        <v>1372</v>
      </c>
      <c r="B131" s="1070" t="s">
        <v>1250</v>
      </c>
      <c r="C131" s="1070">
        <v>9540</v>
      </c>
      <c r="D131" s="1070">
        <v>9510</v>
      </c>
      <c r="E131" s="1070">
        <v>9790</v>
      </c>
      <c r="F131" s="1097"/>
      <c r="H131" s="1095"/>
    </row>
    <row r="132" spans="1:8" s="1064" customFormat="1" ht="14.25" customHeight="1" thickBot="1">
      <c r="A132" s="1076" t="s">
        <v>1372</v>
      </c>
      <c r="B132" s="1070" t="s">
        <v>1257</v>
      </c>
      <c r="C132" s="1070">
        <v>9320</v>
      </c>
      <c r="D132" s="1070">
        <v>9290</v>
      </c>
      <c r="E132" s="1070">
        <v>9570</v>
      </c>
      <c r="F132" s="1097"/>
      <c r="H132" s="1095"/>
    </row>
    <row r="133" spans="1:8" s="1064" customFormat="1" ht="14.25" customHeight="1" thickBot="1">
      <c r="A133" s="1076" t="s">
        <v>1372</v>
      </c>
      <c r="B133" s="1070" t="s">
        <v>1264</v>
      </c>
      <c r="C133" s="1070">
        <v>10310</v>
      </c>
      <c r="D133" s="1070">
        <v>10280</v>
      </c>
      <c r="E133" s="1070">
        <v>10530</v>
      </c>
      <c r="F133" s="1097"/>
      <c r="H133" s="1095"/>
    </row>
    <row r="134" spans="1:8" s="1064" customFormat="1" ht="14.25" customHeight="1" thickBot="1">
      <c r="A134" s="1076" t="s">
        <v>1372</v>
      </c>
      <c r="B134" s="1070" t="s">
        <v>1271</v>
      </c>
      <c r="C134" s="1070">
        <v>10370</v>
      </c>
      <c r="D134" s="1070">
        <v>10310</v>
      </c>
      <c r="E134" s="1070">
        <v>10240</v>
      </c>
      <c r="F134" s="1088">
        <v>2060</v>
      </c>
      <c r="H134" s="1095"/>
    </row>
    <row r="135" spans="1:8" s="1064" customFormat="1" ht="14.25" customHeight="1" thickBot="1">
      <c r="A135" s="1076" t="s">
        <v>1372</v>
      </c>
      <c r="B135" s="1070" t="s">
        <v>1278</v>
      </c>
      <c r="C135" s="1070">
        <v>9300</v>
      </c>
      <c r="D135" s="1070">
        <v>9270</v>
      </c>
      <c r="E135" s="1070">
        <v>9350</v>
      </c>
      <c r="F135" s="1097"/>
      <c r="H135" s="1095"/>
    </row>
    <row r="136" spans="1:8" s="1064" customFormat="1" ht="14.25" customHeight="1" thickBot="1">
      <c r="A136" s="1076" t="s">
        <v>1372</v>
      </c>
      <c r="B136" s="1070" t="s">
        <v>1285</v>
      </c>
      <c r="C136" s="1070">
        <v>10160</v>
      </c>
      <c r="D136" s="1070">
        <v>10110</v>
      </c>
      <c r="E136" s="1070">
        <v>10080</v>
      </c>
      <c r="F136" s="1097"/>
      <c r="H136" s="1095"/>
    </row>
    <row r="137" spans="1:8" s="1064" customFormat="1" ht="14.25" customHeight="1" thickBot="1">
      <c r="A137" s="1076" t="s">
        <v>1372</v>
      </c>
      <c r="B137" s="1070" t="s">
        <v>1292</v>
      </c>
      <c r="C137" s="1070">
        <v>9200</v>
      </c>
      <c r="D137" s="1070">
        <v>9170</v>
      </c>
      <c r="E137" s="1070">
        <v>9450</v>
      </c>
      <c r="F137" s="1097"/>
      <c r="H137" s="1095"/>
    </row>
    <row r="138" spans="1:8" s="1064" customFormat="1" ht="14.25" customHeight="1" thickBot="1">
      <c r="A138" s="1076" t="s">
        <v>1372</v>
      </c>
      <c r="B138" s="1070" t="s">
        <v>1297</v>
      </c>
      <c r="C138" s="1070">
        <v>9690</v>
      </c>
      <c r="D138" s="1070">
        <v>9660</v>
      </c>
      <c r="E138" s="1070">
        <v>9840</v>
      </c>
      <c r="F138" s="1097"/>
      <c r="H138" s="1095"/>
    </row>
    <row r="139" spans="1:8" s="1064" customFormat="1" ht="14.25" customHeight="1" thickBot="1">
      <c r="A139" s="1076" t="s">
        <v>1372</v>
      </c>
      <c r="B139" s="1070" t="s">
        <v>1301</v>
      </c>
      <c r="C139" s="1070">
        <v>10290</v>
      </c>
      <c r="D139" s="1070">
        <v>10260</v>
      </c>
      <c r="E139" s="1070">
        <v>10550</v>
      </c>
      <c r="F139" s="1088">
        <v>1700</v>
      </c>
      <c r="H139" s="1095"/>
    </row>
    <row r="140" spans="1:8" s="1064" customFormat="1" ht="14.25" customHeight="1" thickBot="1">
      <c r="A140" s="1076" t="s">
        <v>1372</v>
      </c>
      <c r="B140" s="1070" t="s">
        <v>1306</v>
      </c>
      <c r="C140" s="1070">
        <v>9740</v>
      </c>
      <c r="D140" s="1070">
        <v>9710</v>
      </c>
      <c r="E140" s="1070">
        <v>10000</v>
      </c>
      <c r="F140" s="1088">
        <v>2000</v>
      </c>
      <c r="H140" s="1095"/>
    </row>
    <row r="141" spans="1:8" s="1064" customFormat="1" ht="14.25" customHeight="1" thickBot="1">
      <c r="A141" s="1076" t="s">
        <v>1372</v>
      </c>
      <c r="B141" s="1070" t="s">
        <v>1311</v>
      </c>
      <c r="C141" s="1070">
        <v>9810</v>
      </c>
      <c r="D141" s="1070">
        <v>9770</v>
      </c>
      <c r="E141" s="1070">
        <v>10060</v>
      </c>
      <c r="F141" s="1097"/>
      <c r="H141" s="1095"/>
    </row>
    <row r="142" spans="1:8" s="1064" customFormat="1" ht="14.25" customHeight="1" thickBot="1">
      <c r="A142" s="1076" t="s">
        <v>1372</v>
      </c>
      <c r="B142" s="1070" t="s">
        <v>1316</v>
      </c>
      <c r="C142" s="1070">
        <v>9300</v>
      </c>
      <c r="D142" s="1070">
        <v>9270</v>
      </c>
      <c r="E142" s="1070">
        <v>9530</v>
      </c>
      <c r="F142" s="1097"/>
      <c r="H142" s="1095"/>
    </row>
    <row r="143" spans="1:8" s="1064" customFormat="1" ht="14.25" customHeight="1" thickBot="1">
      <c r="A143" s="1076" t="s">
        <v>1372</v>
      </c>
      <c r="B143" s="1070" t="s">
        <v>1321</v>
      </c>
      <c r="C143" s="1070">
        <v>10080</v>
      </c>
      <c r="D143" s="1070">
        <v>10050</v>
      </c>
      <c r="E143" s="1070">
        <v>10340</v>
      </c>
      <c r="F143" s="1097"/>
      <c r="H143" s="1095"/>
    </row>
    <row r="144" spans="1:8" s="1064" customFormat="1" ht="14.25" customHeight="1" thickBot="1">
      <c r="A144" s="1076" t="s">
        <v>1372</v>
      </c>
      <c r="B144" s="1070" t="s">
        <v>1325</v>
      </c>
      <c r="C144" s="1070">
        <v>9820</v>
      </c>
      <c r="D144" s="1070">
        <v>9750</v>
      </c>
      <c r="E144" s="1070">
        <v>9900</v>
      </c>
      <c r="F144" s="1097"/>
      <c r="H144" s="1095"/>
    </row>
    <row r="145" spans="1:8" s="1064" customFormat="1" ht="14.25" customHeight="1" thickBot="1">
      <c r="A145" s="1076" t="s">
        <v>1372</v>
      </c>
      <c r="B145" s="1070" t="s">
        <v>1329</v>
      </c>
      <c r="C145" s="1070"/>
      <c r="D145" s="1070"/>
      <c r="E145" s="1070"/>
      <c r="F145" s="1088">
        <v>1740</v>
      </c>
      <c r="H145" s="1095"/>
    </row>
    <row r="146" spans="1:8" s="1064" customFormat="1" ht="14.25" customHeight="1" thickBot="1">
      <c r="A146" s="1076" t="s">
        <v>1372</v>
      </c>
      <c r="B146" s="1070" t="s">
        <v>1333</v>
      </c>
      <c r="C146" s="1070"/>
      <c r="D146" s="1070"/>
      <c r="E146" s="1070"/>
      <c r="F146" s="1088">
        <v>1740</v>
      </c>
      <c r="H146" s="1095"/>
    </row>
    <row r="147" spans="1:8" s="1064" customFormat="1" ht="14.25" customHeight="1" thickBot="1">
      <c r="A147" s="1076" t="s">
        <v>1372</v>
      </c>
      <c r="B147" s="1070" t="s">
        <v>1337</v>
      </c>
      <c r="C147" s="1070"/>
      <c r="D147" s="1070"/>
      <c r="E147" s="1070"/>
      <c r="F147" s="1088">
        <v>1740</v>
      </c>
      <c r="H147" s="1095"/>
    </row>
    <row r="148" spans="1:8" s="1064" customFormat="1" ht="14.25" customHeight="1" thickBot="1">
      <c r="A148" s="1076" t="s">
        <v>1372</v>
      </c>
      <c r="B148" s="1070" t="s">
        <v>1341</v>
      </c>
      <c r="C148" s="1070"/>
      <c r="D148" s="1070"/>
      <c r="E148" s="1070"/>
      <c r="F148" s="1088">
        <v>1740</v>
      </c>
      <c r="H148" s="1095"/>
    </row>
    <row r="149" spans="1:8" s="1064" customFormat="1" ht="14.25" customHeight="1" thickBot="1">
      <c r="A149" s="1076" t="s">
        <v>1372</v>
      </c>
      <c r="B149" s="1070" t="s">
        <v>1345</v>
      </c>
      <c r="C149" s="1070"/>
      <c r="D149" s="1070"/>
      <c r="E149" s="1070"/>
      <c r="F149" s="1088">
        <v>1740</v>
      </c>
      <c r="H149" s="1095"/>
    </row>
    <row r="150" spans="1:8" s="1064" customFormat="1" ht="14.25" customHeight="1" thickBot="1">
      <c r="A150" s="1076" t="s">
        <v>1372</v>
      </c>
      <c r="B150" s="1070" t="s">
        <v>1348</v>
      </c>
      <c r="C150" s="1070"/>
      <c r="D150" s="1070"/>
      <c r="E150" s="1070"/>
      <c r="F150" s="1088">
        <v>1610</v>
      </c>
      <c r="H150" s="1095"/>
    </row>
    <row r="151" spans="1:8" s="1064" customFormat="1" ht="14.25" customHeight="1" thickBot="1">
      <c r="A151" s="1076" t="s">
        <v>1372</v>
      </c>
      <c r="B151" s="1070" t="s">
        <v>1351</v>
      </c>
      <c r="C151" s="1070"/>
      <c r="D151" s="1070"/>
      <c r="E151" s="1070"/>
      <c r="F151" s="1088">
        <v>1610</v>
      </c>
      <c r="H151" s="1095"/>
    </row>
    <row r="152" spans="1:8" s="1064" customFormat="1" ht="14.25" customHeight="1" thickBot="1">
      <c r="A152" s="1076" t="s">
        <v>1372</v>
      </c>
      <c r="B152" s="1070" t="s">
        <v>1354</v>
      </c>
      <c r="C152" s="1070"/>
      <c r="D152" s="1070"/>
      <c r="E152" s="1070"/>
      <c r="F152" s="1088">
        <v>1610</v>
      </c>
      <c r="H152" s="1095"/>
    </row>
    <row r="153" spans="1:8" s="1064" customFormat="1" ht="14.25" customHeight="1" thickBot="1">
      <c r="A153" s="1076" t="s">
        <v>1372</v>
      </c>
      <c r="B153" s="1070" t="s">
        <v>1357</v>
      </c>
      <c r="C153" s="1070"/>
      <c r="D153" s="1070"/>
      <c r="E153" s="1070"/>
      <c r="F153" s="1088">
        <v>1610</v>
      </c>
      <c r="H153" s="1095"/>
    </row>
    <row r="154" spans="1:8" s="1064" customFormat="1" ht="14.25" customHeight="1" thickBot="1">
      <c r="A154" s="1076" t="s">
        <v>1372</v>
      </c>
      <c r="B154" s="1070" t="s">
        <v>1360</v>
      </c>
      <c r="C154" s="1070"/>
      <c r="D154" s="1070"/>
      <c r="E154" s="1070"/>
      <c r="F154" s="1088">
        <v>1610</v>
      </c>
      <c r="H154" s="1095"/>
    </row>
    <row r="155" spans="1:8" s="1064" customFormat="1" ht="14.25" customHeight="1" thickBot="1">
      <c r="A155" s="1076" t="s">
        <v>1372</v>
      </c>
      <c r="B155" s="1070" t="s">
        <v>1363</v>
      </c>
      <c r="C155" s="1070"/>
      <c r="D155" s="1070"/>
      <c r="E155" s="1070"/>
      <c r="F155" s="1088">
        <v>1800</v>
      </c>
      <c r="H155" s="1095"/>
    </row>
    <row r="156" spans="1:8" s="1064" customFormat="1" ht="14.25" customHeight="1" thickBot="1">
      <c r="A156" s="1076" t="s">
        <v>1372</v>
      </c>
      <c r="B156" s="1070" t="s">
        <v>1365</v>
      </c>
      <c r="C156" s="1070"/>
      <c r="D156" s="1070"/>
      <c r="E156" s="1070"/>
      <c r="F156" s="1088">
        <v>1910</v>
      </c>
      <c r="H156" s="1095"/>
    </row>
    <row r="157" spans="1:8" s="1064" customFormat="1" ht="14.25" customHeight="1" thickBot="1">
      <c r="A157" s="1076" t="s">
        <v>1372</v>
      </c>
      <c r="B157" s="1086" t="s">
        <v>1368</v>
      </c>
      <c r="C157" s="1086"/>
      <c r="D157" s="1086"/>
      <c r="E157" s="1086"/>
      <c r="F157" s="1096">
        <v>1500</v>
      </c>
      <c r="H157" s="1095"/>
    </row>
    <row r="158" spans="1:8" s="1064" customFormat="1" ht="14.25" customHeight="1" thickBot="1">
      <c r="A158" s="1076" t="s">
        <v>1374</v>
      </c>
      <c r="B158" s="1077" t="s">
        <v>1375</v>
      </c>
      <c r="C158" s="1077">
        <v>8170</v>
      </c>
      <c r="D158" s="1077">
        <v>8140</v>
      </c>
      <c r="E158" s="1077">
        <v>8590</v>
      </c>
      <c r="F158" s="1078">
        <v>1450</v>
      </c>
      <c r="H158" s="1095"/>
    </row>
    <row r="159" spans="1:8" s="1064" customFormat="1" ht="14.25" customHeight="1" thickBot="1">
      <c r="A159" s="1076" t="s">
        <v>1374</v>
      </c>
      <c r="B159" s="1070" t="s">
        <v>1039</v>
      </c>
      <c r="C159" s="1070">
        <v>7410</v>
      </c>
      <c r="D159" s="1070">
        <v>7370</v>
      </c>
      <c r="E159" s="1070">
        <v>8030</v>
      </c>
      <c r="F159" s="1088">
        <v>1510</v>
      </c>
      <c r="H159" s="1095"/>
    </row>
    <row r="160" spans="1:8" s="1064" customFormat="1" ht="14.25" customHeight="1" thickBot="1">
      <c r="A160" s="1076" t="s">
        <v>1374</v>
      </c>
      <c r="B160" s="1070" t="s">
        <v>1053</v>
      </c>
      <c r="C160" s="1070">
        <v>7240</v>
      </c>
      <c r="D160" s="1070">
        <v>7210</v>
      </c>
      <c r="E160" s="1070">
        <v>7860</v>
      </c>
      <c r="F160" s="1088">
        <v>1370</v>
      </c>
      <c r="H160" s="1095"/>
    </row>
    <row r="161" spans="1:8" s="1064" customFormat="1" ht="14.25" customHeight="1" thickBot="1">
      <c r="A161" s="1076" t="s">
        <v>1374</v>
      </c>
      <c r="B161" s="1070" t="s">
        <v>1066</v>
      </c>
      <c r="C161" s="1070">
        <v>7720</v>
      </c>
      <c r="D161" s="1070">
        <v>7690</v>
      </c>
      <c r="E161" s="1070">
        <v>8200</v>
      </c>
      <c r="F161" s="1088">
        <v>1190</v>
      </c>
      <c r="H161" s="1095"/>
    </row>
    <row r="162" spans="1:8" s="1064" customFormat="1" ht="14.25" customHeight="1" thickBot="1">
      <c r="A162" s="1076" t="s">
        <v>1374</v>
      </c>
      <c r="B162" s="1070" t="s">
        <v>1080</v>
      </c>
      <c r="C162" s="1070">
        <v>6900</v>
      </c>
      <c r="D162" s="1070">
        <v>6870</v>
      </c>
      <c r="E162" s="1070">
        <v>7500</v>
      </c>
      <c r="F162" s="1088">
        <v>1390</v>
      </c>
      <c r="H162" s="1095"/>
    </row>
    <row r="163" spans="1:8" s="1064" customFormat="1" ht="14.25" customHeight="1" thickBot="1">
      <c r="A163" s="1076" t="s">
        <v>1374</v>
      </c>
      <c r="B163" s="1070" t="s">
        <v>1091</v>
      </c>
      <c r="C163" s="1070">
        <v>7120</v>
      </c>
      <c r="D163" s="1070">
        <v>7090</v>
      </c>
      <c r="E163" s="1070">
        <v>7690</v>
      </c>
      <c r="F163" s="1088">
        <v>1230</v>
      </c>
      <c r="H163" s="1095"/>
    </row>
    <row r="164" spans="1:8" s="1064" customFormat="1" ht="14.25" customHeight="1" thickBot="1">
      <c r="A164" s="1076" t="s">
        <v>1374</v>
      </c>
      <c r="B164" s="1070" t="s">
        <v>1102</v>
      </c>
      <c r="C164" s="1070">
        <v>6560</v>
      </c>
      <c r="D164" s="1070">
        <v>6530</v>
      </c>
      <c r="E164" s="1070">
        <v>7110</v>
      </c>
      <c r="F164" s="1088">
        <v>1340</v>
      </c>
      <c r="H164" s="1095"/>
    </row>
    <row r="165" spans="1:8" s="1064" customFormat="1" ht="14.25" customHeight="1" thickBot="1">
      <c r="A165" s="1076" t="s">
        <v>1374</v>
      </c>
      <c r="B165" s="1070" t="s">
        <v>1113</v>
      </c>
      <c r="C165" s="1070">
        <v>7450</v>
      </c>
      <c r="D165" s="1070">
        <v>7430</v>
      </c>
      <c r="E165" s="1070">
        <v>8110</v>
      </c>
      <c r="F165" s="1088">
        <v>1290</v>
      </c>
      <c r="H165" s="1095"/>
    </row>
    <row r="166" spans="1:8" s="1064" customFormat="1" ht="14.25" customHeight="1" thickBot="1">
      <c r="A166" s="1076" t="s">
        <v>1374</v>
      </c>
      <c r="B166" s="1070" t="s">
        <v>1125</v>
      </c>
      <c r="C166" s="1070">
        <v>7490</v>
      </c>
      <c r="D166" s="1070">
        <v>7460</v>
      </c>
      <c r="E166" s="1070">
        <v>8150</v>
      </c>
      <c r="F166" s="1088">
        <v>1350</v>
      </c>
      <c r="H166" s="1095"/>
    </row>
    <row r="167" spans="1:8" s="1064" customFormat="1" ht="14.25" customHeight="1" thickBot="1">
      <c r="A167" s="1076" t="s">
        <v>1374</v>
      </c>
      <c r="B167" s="1070" t="s">
        <v>1135</v>
      </c>
      <c r="C167" s="1070">
        <v>7540</v>
      </c>
      <c r="D167" s="1070">
        <v>7510</v>
      </c>
      <c r="E167" s="1070">
        <v>8030</v>
      </c>
      <c r="F167" s="1097"/>
      <c r="H167" s="1095"/>
    </row>
    <row r="168" spans="1:8" s="1064" customFormat="1" ht="14.25" customHeight="1" thickBot="1">
      <c r="A168" s="1076" t="s">
        <v>1374</v>
      </c>
      <c r="B168" s="1070" t="s">
        <v>1145</v>
      </c>
      <c r="C168" s="1070">
        <v>7210</v>
      </c>
      <c r="D168" s="1070">
        <v>7180</v>
      </c>
      <c r="E168" s="1070">
        <v>7830</v>
      </c>
      <c r="F168" s="1097"/>
      <c r="H168" s="1095"/>
    </row>
    <row r="169" spans="1:8" s="1064" customFormat="1" ht="14.25" customHeight="1" thickBot="1">
      <c r="A169" s="1076" t="s">
        <v>1374</v>
      </c>
      <c r="B169" s="1070" t="s">
        <v>1155</v>
      </c>
      <c r="C169" s="1070">
        <v>7040</v>
      </c>
      <c r="D169" s="1070">
        <v>7020</v>
      </c>
      <c r="E169" s="1070">
        <v>7670</v>
      </c>
      <c r="F169" s="1097"/>
      <c r="H169" s="1095"/>
    </row>
    <row r="170" spans="1:8" s="1064" customFormat="1" ht="14.25" customHeight="1" thickBot="1">
      <c r="A170" s="1076" t="s">
        <v>1374</v>
      </c>
      <c r="B170" s="1070" t="s">
        <v>1165</v>
      </c>
      <c r="C170" s="1070">
        <v>8040</v>
      </c>
      <c r="D170" s="1070">
        <v>7190</v>
      </c>
      <c r="E170" s="1070">
        <v>7850</v>
      </c>
      <c r="F170" s="1097"/>
      <c r="H170" s="1095"/>
    </row>
    <row r="171" spans="1:8" s="1064" customFormat="1" ht="14.25" customHeight="1" thickBot="1">
      <c r="A171" s="1076" t="s">
        <v>1374</v>
      </c>
      <c r="B171" s="1070" t="s">
        <v>1175</v>
      </c>
      <c r="C171" s="1070">
        <v>7860</v>
      </c>
      <c r="D171" s="1070">
        <v>7720</v>
      </c>
      <c r="E171" s="1070">
        <v>8150</v>
      </c>
      <c r="F171" s="1088">
        <v>1110</v>
      </c>
      <c r="H171" s="1095"/>
    </row>
    <row r="172" spans="1:8" s="1064" customFormat="1" ht="14.25" customHeight="1" thickBot="1">
      <c r="A172" s="1076" t="s">
        <v>1374</v>
      </c>
      <c r="B172" s="1070" t="s">
        <v>1185</v>
      </c>
      <c r="C172" s="1070">
        <v>7210</v>
      </c>
      <c r="D172" s="1070">
        <v>7170</v>
      </c>
      <c r="E172" s="1070">
        <v>7320</v>
      </c>
      <c r="F172" s="1097"/>
      <c r="H172" s="1095"/>
    </row>
    <row r="173" spans="1:8" s="1064" customFormat="1" ht="14.25" customHeight="1" thickBot="1">
      <c r="A173" s="1076" t="s">
        <v>1374</v>
      </c>
      <c r="B173" s="1070" t="s">
        <v>1195</v>
      </c>
      <c r="C173" s="1070">
        <v>6860</v>
      </c>
      <c r="D173" s="1070">
        <v>6810</v>
      </c>
      <c r="E173" s="1070">
        <v>7440</v>
      </c>
      <c r="F173" s="1097"/>
      <c r="H173" s="1095"/>
    </row>
    <row r="174" spans="1:8" s="1064" customFormat="1" ht="14.25" customHeight="1" thickBot="1">
      <c r="A174" s="1076" t="s">
        <v>1374</v>
      </c>
      <c r="B174" s="1070" t="s">
        <v>1205</v>
      </c>
      <c r="C174" s="1070">
        <v>7120</v>
      </c>
      <c r="D174" s="1070">
        <v>7090</v>
      </c>
      <c r="E174" s="1070">
        <v>7500</v>
      </c>
      <c r="F174" s="1088">
        <v>1490</v>
      </c>
      <c r="H174" s="1095"/>
    </row>
    <row r="175" spans="1:8" s="1064" customFormat="1" ht="14.25" customHeight="1" thickBot="1">
      <c r="A175" s="1076" t="s">
        <v>1374</v>
      </c>
      <c r="B175" s="1070" t="s">
        <v>1215</v>
      </c>
      <c r="C175" s="1070">
        <v>7850</v>
      </c>
      <c r="D175" s="1070">
        <v>7820</v>
      </c>
      <c r="E175" s="1070">
        <v>8120</v>
      </c>
      <c r="F175" s="1088">
        <v>1530</v>
      </c>
      <c r="H175" s="1095"/>
    </row>
    <row r="176" spans="1:8" s="1064" customFormat="1" ht="14.25" customHeight="1" thickBot="1">
      <c r="A176" s="1076" t="s">
        <v>1374</v>
      </c>
      <c r="B176" s="1070" t="s">
        <v>1225</v>
      </c>
      <c r="C176" s="1070">
        <v>7620</v>
      </c>
      <c r="D176" s="1070">
        <v>7570</v>
      </c>
      <c r="E176" s="1070">
        <v>7990</v>
      </c>
      <c r="F176" s="1088">
        <v>1480</v>
      </c>
      <c r="H176" s="1095"/>
    </row>
    <row r="177" spans="1:8" s="1064" customFormat="1" ht="14.25" customHeight="1" thickBot="1">
      <c r="A177" s="1076" t="s">
        <v>1374</v>
      </c>
      <c r="B177" s="1070" t="s">
        <v>1234</v>
      </c>
      <c r="C177" s="1070">
        <v>8590</v>
      </c>
      <c r="D177" s="1070">
        <v>8570</v>
      </c>
      <c r="E177" s="1070">
        <v>8740</v>
      </c>
      <c r="F177" s="1088">
        <v>1540</v>
      </c>
      <c r="H177" s="1095"/>
    </row>
    <row r="178" spans="1:8" s="1064" customFormat="1" ht="14.25" customHeight="1" thickBot="1">
      <c r="A178" s="1076" t="s">
        <v>1374</v>
      </c>
      <c r="B178" s="1070" t="s">
        <v>1243</v>
      </c>
      <c r="C178" s="1070">
        <v>7510</v>
      </c>
      <c r="D178" s="1070">
        <v>7470</v>
      </c>
      <c r="E178" s="1070">
        <v>8090</v>
      </c>
      <c r="F178" s="1088">
        <v>1320</v>
      </c>
      <c r="H178" s="1095"/>
    </row>
    <row r="179" spans="1:8" s="1064" customFormat="1" ht="14.25" customHeight="1" thickBot="1">
      <c r="A179" s="1076" t="s">
        <v>1374</v>
      </c>
      <c r="B179" s="1070" t="s">
        <v>1251</v>
      </c>
      <c r="C179" s="1070">
        <v>6380</v>
      </c>
      <c r="D179" s="1070">
        <v>6340</v>
      </c>
      <c r="E179" s="1070">
        <v>6810</v>
      </c>
      <c r="F179" s="1097"/>
      <c r="H179" s="1095"/>
    </row>
    <row r="180" spans="1:8" s="1064" customFormat="1" ht="14.25" customHeight="1" thickBot="1">
      <c r="A180" s="1076" t="s">
        <v>1374</v>
      </c>
      <c r="B180" s="1070" t="s">
        <v>1258</v>
      </c>
      <c r="C180" s="1070">
        <v>7830</v>
      </c>
      <c r="D180" s="1070">
        <v>7800</v>
      </c>
      <c r="E180" s="1070">
        <v>7780</v>
      </c>
      <c r="F180" s="1088">
        <v>1440</v>
      </c>
      <c r="H180" s="1095"/>
    </row>
    <row r="181" spans="1:8" s="1064" customFormat="1" ht="14.25" customHeight="1" thickBot="1">
      <c r="A181" s="1076" t="s">
        <v>1374</v>
      </c>
      <c r="B181" s="1070" t="s">
        <v>1265</v>
      </c>
      <c r="C181" s="1070">
        <v>7110</v>
      </c>
      <c r="D181" s="1070">
        <v>7080</v>
      </c>
      <c r="E181" s="1070">
        <v>7730</v>
      </c>
      <c r="F181" s="1088">
        <v>1350</v>
      </c>
      <c r="H181" s="1095"/>
    </row>
    <row r="182" spans="1:8" s="1064" customFormat="1" ht="14.25" customHeight="1" thickBot="1">
      <c r="A182" s="1076" t="s">
        <v>1374</v>
      </c>
      <c r="B182" s="1070" t="s">
        <v>1272</v>
      </c>
      <c r="C182" s="1070">
        <v>7310</v>
      </c>
      <c r="D182" s="1070">
        <v>7280</v>
      </c>
      <c r="E182" s="1070">
        <v>7950</v>
      </c>
      <c r="F182" s="1088">
        <v>1220</v>
      </c>
      <c r="H182" s="1095"/>
    </row>
    <row r="183" spans="1:8" s="1064" customFormat="1" ht="14.25" customHeight="1" thickBot="1">
      <c r="A183" s="1076" t="s">
        <v>1374</v>
      </c>
      <c r="B183" s="1070" t="s">
        <v>1279</v>
      </c>
      <c r="C183" s="1070">
        <v>7470</v>
      </c>
      <c r="D183" s="1070">
        <v>7440</v>
      </c>
      <c r="E183" s="1070">
        <v>7880</v>
      </c>
      <c r="F183" s="1097"/>
      <c r="H183" s="1095"/>
    </row>
    <row r="184" spans="1:8" s="1064" customFormat="1" ht="14.25" customHeight="1" thickBot="1">
      <c r="A184" s="1076" t="s">
        <v>1374</v>
      </c>
      <c r="B184" s="1070" t="s">
        <v>1286</v>
      </c>
      <c r="C184" s="1070">
        <v>6960</v>
      </c>
      <c r="D184" s="1070">
        <v>6930</v>
      </c>
      <c r="E184" s="1070">
        <v>7570</v>
      </c>
      <c r="F184" s="1097"/>
      <c r="H184" s="1095"/>
    </row>
    <row r="185" spans="1:8" s="1064" customFormat="1" ht="14.25" customHeight="1" thickBot="1">
      <c r="A185" s="1076" t="s">
        <v>1374</v>
      </c>
      <c r="B185" s="1070" t="s">
        <v>1293</v>
      </c>
      <c r="C185" s="1070">
        <v>7260</v>
      </c>
      <c r="D185" s="1070">
        <v>7230</v>
      </c>
      <c r="E185" s="1070">
        <v>7710</v>
      </c>
      <c r="F185" s="1088">
        <v>1360</v>
      </c>
      <c r="H185" s="1095"/>
    </row>
    <row r="186" spans="1:8" s="1064" customFormat="1" ht="14.25" customHeight="1" thickBot="1">
      <c r="A186" s="1076" t="s">
        <v>1374</v>
      </c>
      <c r="B186" s="1070" t="s">
        <v>1298</v>
      </c>
      <c r="C186" s="1070"/>
      <c r="D186" s="1070"/>
      <c r="E186" s="1070"/>
      <c r="F186" s="1088">
        <v>1560</v>
      </c>
      <c r="H186" s="1095"/>
    </row>
    <row r="187" spans="1:8" s="1064" customFormat="1" ht="14.25" customHeight="1" thickBot="1">
      <c r="A187" s="1076" t="s">
        <v>1374</v>
      </c>
      <c r="B187" s="1070" t="s">
        <v>1302</v>
      </c>
      <c r="C187" s="1070"/>
      <c r="D187" s="1070"/>
      <c r="E187" s="1070"/>
      <c r="F187" s="1088">
        <v>1560</v>
      </c>
      <c r="H187" s="1095"/>
    </row>
    <row r="188" spans="1:8" s="1064" customFormat="1" ht="14.25" customHeight="1" thickBot="1">
      <c r="A188" s="1076" t="s">
        <v>1374</v>
      </c>
      <c r="B188" s="1070" t="s">
        <v>1307</v>
      </c>
      <c r="C188" s="1070"/>
      <c r="D188" s="1070"/>
      <c r="E188" s="1070"/>
      <c r="F188" s="1088">
        <v>1560</v>
      </c>
      <c r="H188" s="1095"/>
    </row>
    <row r="189" spans="1:8" s="1064" customFormat="1" ht="14.25" customHeight="1" thickBot="1">
      <c r="A189" s="1076" t="s">
        <v>1374</v>
      </c>
      <c r="B189" s="1070" t="s">
        <v>1312</v>
      </c>
      <c r="C189" s="1070"/>
      <c r="D189" s="1070"/>
      <c r="E189" s="1070"/>
      <c r="F189" s="1088">
        <v>1320</v>
      </c>
      <c r="H189" s="1095"/>
    </row>
    <row r="190" spans="1:8" s="1064" customFormat="1" ht="14.25" customHeight="1" thickBot="1">
      <c r="A190" s="1076" t="s">
        <v>1374</v>
      </c>
      <c r="B190" s="1070" t="s">
        <v>1317</v>
      </c>
      <c r="C190" s="1070"/>
      <c r="D190" s="1070"/>
      <c r="E190" s="1070"/>
      <c r="F190" s="1088">
        <v>1320</v>
      </c>
      <c r="H190" s="1095"/>
    </row>
    <row r="191" spans="1:8" s="1064" customFormat="1" ht="14.25" customHeight="1" thickBot="1">
      <c r="A191" s="1076" t="s">
        <v>1374</v>
      </c>
      <c r="B191" s="1070" t="s">
        <v>1322</v>
      </c>
      <c r="C191" s="1070"/>
      <c r="D191" s="1070"/>
      <c r="E191" s="1070"/>
      <c r="F191" s="1088">
        <v>1320</v>
      </c>
      <c r="H191" s="1095"/>
    </row>
    <row r="192" spans="1:8" s="1064" customFormat="1" ht="14.25" customHeight="1" thickBot="1">
      <c r="A192" s="1076" t="s">
        <v>1374</v>
      </c>
      <c r="B192" s="1070" t="s">
        <v>1326</v>
      </c>
      <c r="C192" s="1070"/>
      <c r="D192" s="1070"/>
      <c r="E192" s="1070"/>
      <c r="F192" s="1088">
        <v>1100</v>
      </c>
      <c r="H192" s="1095"/>
    </row>
    <row r="193" spans="1:8" s="1064" customFormat="1" ht="14.25" customHeight="1" thickBot="1">
      <c r="A193" s="1076" t="s">
        <v>1374</v>
      </c>
      <c r="B193" s="1070" t="s">
        <v>1330</v>
      </c>
      <c r="C193" s="1070"/>
      <c r="D193" s="1070"/>
      <c r="E193" s="1070"/>
      <c r="F193" s="1088">
        <v>1100</v>
      </c>
      <c r="H193" s="1095"/>
    </row>
    <row r="194" spans="1:8" s="1064" customFormat="1" ht="14.25" customHeight="1" thickBot="1">
      <c r="A194" s="1076" t="s">
        <v>1374</v>
      </c>
      <c r="B194" s="1070" t="s">
        <v>1334</v>
      </c>
      <c r="C194" s="1070"/>
      <c r="D194" s="1070"/>
      <c r="E194" s="1070"/>
      <c r="F194" s="1088">
        <v>1080</v>
      </c>
      <c r="H194" s="1095"/>
    </row>
    <row r="195" spans="1:8" s="1064" customFormat="1" ht="14.25" customHeight="1" thickBot="1">
      <c r="A195" s="1076" t="s">
        <v>1374</v>
      </c>
      <c r="B195" s="1070" t="s">
        <v>1338</v>
      </c>
      <c r="C195" s="1070"/>
      <c r="D195" s="1070"/>
      <c r="E195" s="1070"/>
      <c r="F195" s="1088">
        <v>1270</v>
      </c>
      <c r="H195" s="1095"/>
    </row>
    <row r="196" spans="1:8" s="1064" customFormat="1" ht="14.25" customHeight="1" thickBot="1">
      <c r="A196" s="1076" t="s">
        <v>1374</v>
      </c>
      <c r="B196" s="1070" t="s">
        <v>1342</v>
      </c>
      <c r="C196" s="1070"/>
      <c r="D196" s="1070"/>
      <c r="E196" s="1070"/>
      <c r="F196" s="1088">
        <v>1150</v>
      </c>
      <c r="H196" s="1095"/>
    </row>
    <row r="197" spans="1:8" s="1064" customFormat="1" ht="14.25" customHeight="1" thickBot="1">
      <c r="A197" s="1076" t="s">
        <v>1374</v>
      </c>
      <c r="B197" s="1070" t="s">
        <v>1346</v>
      </c>
      <c r="C197" s="1070"/>
      <c r="D197" s="1070"/>
      <c r="E197" s="1070"/>
      <c r="F197" s="1088">
        <v>1330</v>
      </c>
      <c r="H197" s="1095"/>
    </row>
    <row r="198" spans="1:8" s="1064" customFormat="1" ht="14.25" customHeight="1" thickBot="1">
      <c r="A198" s="1076" t="s">
        <v>1374</v>
      </c>
      <c r="B198" s="1070" t="s">
        <v>1349</v>
      </c>
      <c r="C198" s="1070"/>
      <c r="D198" s="1070"/>
      <c r="E198" s="1070"/>
      <c r="F198" s="1088">
        <v>1170</v>
      </c>
      <c r="H198" s="1095"/>
    </row>
    <row r="199" spans="1:8" s="1064" customFormat="1" ht="14.25" customHeight="1" thickBot="1">
      <c r="A199" s="1076" t="s">
        <v>1374</v>
      </c>
      <c r="B199" s="1070" t="s">
        <v>1352</v>
      </c>
      <c r="C199" s="1070"/>
      <c r="D199" s="1070"/>
      <c r="E199" s="1070"/>
      <c r="F199" s="1088">
        <v>1120</v>
      </c>
      <c r="H199" s="1095"/>
    </row>
    <row r="200" spans="1:8" s="1064" customFormat="1" ht="14.25" customHeight="1" thickBot="1">
      <c r="A200" s="1076" t="s">
        <v>1374</v>
      </c>
      <c r="B200" s="1070" t="s">
        <v>1355</v>
      </c>
      <c r="C200" s="1070"/>
      <c r="D200" s="1070"/>
      <c r="E200" s="1070"/>
      <c r="F200" s="1088">
        <v>1120</v>
      </c>
      <c r="H200" s="1095"/>
    </row>
    <row r="201" spans="1:8" s="1064" customFormat="1" ht="14.25" customHeight="1" thickBot="1">
      <c r="A201" s="1076" t="s">
        <v>1374</v>
      </c>
      <c r="B201" s="1070" t="s">
        <v>1358</v>
      </c>
      <c r="C201" s="1070"/>
      <c r="D201" s="1070"/>
      <c r="E201" s="1070"/>
      <c r="F201" s="1088">
        <v>1540</v>
      </c>
      <c r="H201" s="1095"/>
    </row>
    <row r="202" spans="1:8" s="1064" customFormat="1" ht="14.25" customHeight="1" thickBot="1">
      <c r="A202" s="1076" t="s">
        <v>1374</v>
      </c>
      <c r="B202" s="1070" t="s">
        <v>1361</v>
      </c>
      <c r="C202" s="1070"/>
      <c r="D202" s="1070"/>
      <c r="E202" s="1070"/>
      <c r="F202" s="1088">
        <v>1310</v>
      </c>
      <c r="H202" s="1095"/>
    </row>
    <row r="203" spans="1:8" s="1064" customFormat="1" ht="14.25" customHeight="1" thickBot="1">
      <c r="A203" s="1076" t="s">
        <v>1374</v>
      </c>
      <c r="B203" s="1070" t="s">
        <v>1364</v>
      </c>
      <c r="C203" s="1070"/>
      <c r="D203" s="1070"/>
      <c r="E203" s="1070"/>
      <c r="F203" s="1088">
        <v>1310</v>
      </c>
      <c r="H203" s="1095"/>
    </row>
    <row r="204" spans="1:8" s="1064" customFormat="1" ht="14.25" customHeight="1" thickBot="1">
      <c r="A204" s="1076" t="s">
        <v>1374</v>
      </c>
      <c r="B204" s="1070" t="s">
        <v>1366</v>
      </c>
      <c r="C204" s="1070"/>
      <c r="D204" s="1070"/>
      <c r="E204" s="1070"/>
      <c r="F204" s="1088">
        <v>1080</v>
      </c>
      <c r="H204" s="1095"/>
    </row>
    <row r="205" spans="1:8" s="1064" customFormat="1" ht="14.25" customHeight="1" thickBot="1">
      <c r="A205" s="1076" t="s">
        <v>1374</v>
      </c>
      <c r="B205" s="1070" t="s">
        <v>1369</v>
      </c>
      <c r="C205" s="1070"/>
      <c r="D205" s="1070"/>
      <c r="E205" s="1070"/>
      <c r="F205" s="1088">
        <v>1080</v>
      </c>
      <c r="H205" s="1095"/>
    </row>
    <row r="206" spans="1:8" s="1064" customFormat="1" ht="14.25" customHeight="1" thickBot="1">
      <c r="A206" s="1076" t="s">
        <v>1376</v>
      </c>
      <c r="B206" s="1077" t="s">
        <v>1377</v>
      </c>
      <c r="C206" s="1077">
        <v>5450</v>
      </c>
      <c r="D206" s="1077">
        <v>5430</v>
      </c>
      <c r="E206" s="1077">
        <v>5700</v>
      </c>
      <c r="F206" s="1078">
        <v>1020</v>
      </c>
      <c r="H206" s="1095"/>
    </row>
    <row r="207" spans="1:8" s="1064" customFormat="1" ht="14.25" customHeight="1" thickBot="1">
      <c r="A207" s="1076" t="s">
        <v>1376</v>
      </c>
      <c r="B207" s="1070" t="s">
        <v>1040</v>
      </c>
      <c r="C207" s="1070">
        <v>5860</v>
      </c>
      <c r="D207" s="1070">
        <v>5820</v>
      </c>
      <c r="E207" s="1070">
        <v>6050</v>
      </c>
      <c r="F207" s="1088">
        <v>1080</v>
      </c>
      <c r="H207" s="1095"/>
    </row>
    <row r="208" spans="1:8" s="1064" customFormat="1" ht="14.25" customHeight="1" thickBot="1">
      <c r="A208" s="1076" t="s">
        <v>1376</v>
      </c>
      <c r="B208" s="1070" t="s">
        <v>1054</v>
      </c>
      <c r="C208" s="1070">
        <v>4630</v>
      </c>
      <c r="D208" s="1070">
        <v>4600</v>
      </c>
      <c r="E208" s="1070">
        <v>4840</v>
      </c>
      <c r="F208" s="1088">
        <v>900</v>
      </c>
      <c r="H208" s="1095"/>
    </row>
    <row r="209" spans="1:8" s="1064" customFormat="1" ht="14.25" customHeight="1" thickBot="1">
      <c r="A209" s="1076" t="s">
        <v>1376</v>
      </c>
      <c r="B209" s="1070" t="s">
        <v>1067</v>
      </c>
      <c r="C209" s="1070">
        <v>5320</v>
      </c>
      <c r="D209" s="1070">
        <v>5270</v>
      </c>
      <c r="E209" s="1070">
        <v>5540</v>
      </c>
      <c r="F209" s="1088">
        <v>980</v>
      </c>
      <c r="H209" s="1095"/>
    </row>
    <row r="210" spans="1:8" s="1064" customFormat="1" ht="14.25" customHeight="1" thickBot="1">
      <c r="A210" s="1076" t="s">
        <v>1376</v>
      </c>
      <c r="B210" s="1070" t="s">
        <v>1081</v>
      </c>
      <c r="C210" s="1070">
        <v>5760</v>
      </c>
      <c r="D210" s="1070">
        <v>5710</v>
      </c>
      <c r="E210" s="1070">
        <v>6010</v>
      </c>
      <c r="F210" s="1088">
        <v>870</v>
      </c>
      <c r="H210" s="1095"/>
    </row>
    <row r="211" spans="1:8" s="1064" customFormat="1" ht="14.25" customHeight="1" thickBot="1">
      <c r="A211" s="1076" t="s">
        <v>1376</v>
      </c>
      <c r="B211" s="1070" t="s">
        <v>1092</v>
      </c>
      <c r="C211" s="1070">
        <v>4160</v>
      </c>
      <c r="D211" s="1070">
        <v>4100</v>
      </c>
      <c r="E211" s="1070">
        <v>4270</v>
      </c>
      <c r="F211" s="1088">
        <v>790</v>
      </c>
      <c r="H211" s="1095"/>
    </row>
    <row r="212" spans="1:8" s="1064" customFormat="1" ht="14.25" customHeight="1" thickBot="1">
      <c r="A212" s="1076" t="s">
        <v>1376</v>
      </c>
      <c r="B212" s="1070" t="s">
        <v>1103</v>
      </c>
      <c r="C212" s="1070">
        <v>4880</v>
      </c>
      <c r="D212" s="1070">
        <v>4850</v>
      </c>
      <c r="E212" s="1070">
        <v>5110</v>
      </c>
      <c r="F212" s="1088">
        <v>940</v>
      </c>
      <c r="H212" s="1095"/>
    </row>
    <row r="213" spans="1:8" s="1064" customFormat="1" ht="14.25" customHeight="1" thickBot="1">
      <c r="A213" s="1076" t="s">
        <v>1376</v>
      </c>
      <c r="B213" s="1070" t="s">
        <v>1114</v>
      </c>
      <c r="C213" s="1070">
        <v>4640</v>
      </c>
      <c r="D213" s="1070">
        <v>4590</v>
      </c>
      <c r="E213" s="1070">
        <v>4700</v>
      </c>
      <c r="F213" s="1088">
        <v>1030</v>
      </c>
      <c r="H213" s="1095"/>
    </row>
    <row r="214" spans="1:8" s="1064" customFormat="1" ht="14.25" customHeight="1" thickBot="1">
      <c r="A214" s="1076" t="s">
        <v>1376</v>
      </c>
      <c r="B214" s="1070" t="s">
        <v>1126</v>
      </c>
      <c r="C214" s="1070">
        <v>4540</v>
      </c>
      <c r="D214" s="1070">
        <v>4490</v>
      </c>
      <c r="E214" s="1070">
        <v>4610</v>
      </c>
      <c r="F214" s="1097"/>
      <c r="H214" s="1095"/>
    </row>
    <row r="215" spans="1:8" s="1064" customFormat="1" ht="14.25" customHeight="1" thickBot="1">
      <c r="A215" s="1076" t="s">
        <v>1376</v>
      </c>
      <c r="B215" s="1070" t="s">
        <v>1136</v>
      </c>
      <c r="C215" s="1070">
        <v>5280</v>
      </c>
      <c r="D215" s="1070">
        <v>5250</v>
      </c>
      <c r="E215" s="1070">
        <v>5520</v>
      </c>
      <c r="F215" s="1088">
        <v>1000</v>
      </c>
      <c r="H215" s="1095"/>
    </row>
    <row r="216" spans="1:8" s="1064" customFormat="1" ht="14.25" customHeight="1" thickBot="1">
      <c r="A216" s="1076" t="s">
        <v>1376</v>
      </c>
      <c r="B216" s="1070" t="s">
        <v>1146</v>
      </c>
      <c r="C216" s="1070">
        <v>5100</v>
      </c>
      <c r="D216" s="1070">
        <v>5050</v>
      </c>
      <c r="E216" s="1070">
        <v>5300</v>
      </c>
      <c r="F216" s="1088">
        <v>950</v>
      </c>
      <c r="H216" s="1095"/>
    </row>
    <row r="217" spans="1:8" s="1064" customFormat="1" ht="14.25" customHeight="1" thickBot="1">
      <c r="A217" s="1076" t="s">
        <v>1376</v>
      </c>
      <c r="B217" s="1070" t="s">
        <v>1156</v>
      </c>
      <c r="C217" s="1070">
        <v>5370</v>
      </c>
      <c r="D217" s="1070">
        <v>5320</v>
      </c>
      <c r="E217" s="1070">
        <v>5410</v>
      </c>
      <c r="F217" s="1088">
        <v>950</v>
      </c>
      <c r="H217" s="1095"/>
    </row>
    <row r="218" spans="1:8" s="1064" customFormat="1" ht="14.25" customHeight="1" thickBot="1">
      <c r="A218" s="1076" t="s">
        <v>1376</v>
      </c>
      <c r="B218" s="1070" t="s">
        <v>1166</v>
      </c>
      <c r="C218" s="1070">
        <v>5540</v>
      </c>
      <c r="D218" s="1070">
        <v>5480</v>
      </c>
      <c r="E218" s="1070">
        <v>5740</v>
      </c>
      <c r="F218" s="1088">
        <v>1020</v>
      </c>
      <c r="H218" s="1095"/>
    </row>
    <row r="219" spans="1:8" s="1064" customFormat="1" ht="14.25" customHeight="1" thickBot="1">
      <c r="A219" s="1076" t="s">
        <v>1376</v>
      </c>
      <c r="B219" s="1070" t="s">
        <v>1176</v>
      </c>
      <c r="C219" s="1070">
        <v>5140</v>
      </c>
      <c r="D219" s="1070">
        <v>5100</v>
      </c>
      <c r="E219" s="1070">
        <v>5350</v>
      </c>
      <c r="F219" s="1088">
        <v>1120</v>
      </c>
      <c r="H219" s="1095"/>
    </row>
    <row r="220" spans="1:8" s="1064" customFormat="1" ht="14.25" customHeight="1" thickBot="1">
      <c r="A220" s="1076" t="s">
        <v>1376</v>
      </c>
      <c r="B220" s="1070" t="s">
        <v>1186</v>
      </c>
      <c r="C220" s="1070">
        <v>5040</v>
      </c>
      <c r="D220" s="1070">
        <v>5000</v>
      </c>
      <c r="E220" s="1070">
        <v>5240</v>
      </c>
      <c r="F220" s="1088">
        <v>980</v>
      </c>
      <c r="H220" s="1095"/>
    </row>
    <row r="221" spans="1:8" s="1064" customFormat="1" ht="14.25" customHeight="1" thickBot="1">
      <c r="A221" s="1076" t="s">
        <v>1376</v>
      </c>
      <c r="B221" s="1070" t="s">
        <v>1196</v>
      </c>
      <c r="C221" s="1098"/>
      <c r="D221" s="1098"/>
      <c r="E221" s="1098"/>
      <c r="F221" s="1088">
        <v>1070</v>
      </c>
      <c r="H221" s="1095"/>
    </row>
    <row r="222" spans="1:8" s="1064" customFormat="1" ht="14.25" customHeight="1" thickBot="1">
      <c r="A222" s="1076" t="s">
        <v>1376</v>
      </c>
      <c r="B222" s="1070" t="s">
        <v>1206</v>
      </c>
      <c r="C222" s="1098"/>
      <c r="D222" s="1098"/>
      <c r="E222" s="1098"/>
      <c r="F222" s="1088">
        <v>870</v>
      </c>
      <c r="H222" s="1095"/>
    </row>
    <row r="223" spans="1:8" s="1064" customFormat="1" ht="14.25" customHeight="1" thickBot="1">
      <c r="A223" s="1076" t="s">
        <v>1376</v>
      </c>
      <c r="B223" s="1070" t="s">
        <v>1216</v>
      </c>
      <c r="C223" s="1098"/>
      <c r="D223" s="1098"/>
      <c r="E223" s="1098"/>
      <c r="F223" s="1088">
        <v>940</v>
      </c>
      <c r="H223" s="1095"/>
    </row>
    <row r="224" spans="1:8" s="1064" customFormat="1" ht="14.25" customHeight="1" thickBot="1">
      <c r="A224" s="1076" t="s">
        <v>1376</v>
      </c>
      <c r="B224" s="1070" t="s">
        <v>1226</v>
      </c>
      <c r="C224" s="1098"/>
      <c r="D224" s="1098"/>
      <c r="E224" s="1098"/>
      <c r="F224" s="1088">
        <v>990</v>
      </c>
      <c r="H224" s="1095"/>
    </row>
    <row r="225" spans="1:8" s="1064" customFormat="1" ht="14.25" customHeight="1" thickBot="1">
      <c r="A225" s="1076" t="s">
        <v>1376</v>
      </c>
      <c r="B225" s="1070" t="s">
        <v>1235</v>
      </c>
      <c r="C225" s="1070">
        <v>5730</v>
      </c>
      <c r="D225" s="1070">
        <v>5680</v>
      </c>
      <c r="E225" s="1070">
        <v>6020</v>
      </c>
      <c r="F225" s="1088">
        <v>1000</v>
      </c>
      <c r="H225" s="1095"/>
    </row>
    <row r="226" spans="1:8" s="1064" customFormat="1" ht="14.25" customHeight="1" thickBot="1">
      <c r="A226" s="1076" t="s">
        <v>1376</v>
      </c>
      <c r="B226" s="1070" t="s">
        <v>1244</v>
      </c>
      <c r="C226" s="1070">
        <v>4970</v>
      </c>
      <c r="D226" s="1070">
        <v>4940</v>
      </c>
      <c r="E226" s="1070">
        <v>5180</v>
      </c>
      <c r="F226" s="1088">
        <v>960</v>
      </c>
      <c r="H226" s="1095"/>
    </row>
    <row r="227" spans="1:8" s="1064" customFormat="1" ht="14.25" customHeight="1" thickBot="1">
      <c r="A227" s="1076" t="s">
        <v>1376</v>
      </c>
      <c r="B227" s="1070" t="s">
        <v>1252</v>
      </c>
      <c r="C227" s="1070">
        <v>5550</v>
      </c>
      <c r="D227" s="1070">
        <v>5500</v>
      </c>
      <c r="E227" s="1070">
        <v>5780</v>
      </c>
      <c r="F227" s="1088">
        <v>940</v>
      </c>
      <c r="H227" s="1095"/>
    </row>
    <row r="228" spans="1:8" s="1064" customFormat="1" ht="14.25" customHeight="1" thickBot="1">
      <c r="A228" s="1076" t="s">
        <v>1376</v>
      </c>
      <c r="B228" s="1070" t="s">
        <v>1259</v>
      </c>
      <c r="C228" s="1070">
        <v>5460</v>
      </c>
      <c r="D228" s="1070">
        <v>5420</v>
      </c>
      <c r="E228" s="1070">
        <v>5690</v>
      </c>
      <c r="F228" s="1088">
        <v>910</v>
      </c>
      <c r="H228" s="1095"/>
    </row>
    <row r="229" spans="1:8" s="1064" customFormat="1" ht="14.25" customHeight="1" thickBot="1">
      <c r="A229" s="1076" t="s">
        <v>1376</v>
      </c>
      <c r="B229" s="1070" t="s">
        <v>1266</v>
      </c>
      <c r="C229" s="1070">
        <v>5310</v>
      </c>
      <c r="D229" s="1070">
        <v>5270</v>
      </c>
      <c r="E229" s="1070">
        <v>5510</v>
      </c>
      <c r="F229" s="1097"/>
      <c r="H229" s="1095"/>
    </row>
    <row r="230" spans="1:8" s="1064" customFormat="1" ht="14.25" customHeight="1" thickBot="1">
      <c r="A230" s="1076" t="s">
        <v>1376</v>
      </c>
      <c r="B230" s="1070" t="s">
        <v>1273</v>
      </c>
      <c r="C230" s="1070">
        <v>4540</v>
      </c>
      <c r="D230" s="1070">
        <v>4500</v>
      </c>
      <c r="E230" s="1070">
        <v>4730</v>
      </c>
      <c r="F230" s="1097"/>
      <c r="H230" s="1095"/>
    </row>
    <row r="231" spans="1:8" s="1064" customFormat="1" ht="14.25" customHeight="1" thickBot="1">
      <c r="A231" s="1076" t="s">
        <v>1376</v>
      </c>
      <c r="B231" s="1070" t="s">
        <v>1280</v>
      </c>
      <c r="C231" s="1070">
        <v>4480</v>
      </c>
      <c r="D231" s="1070">
        <v>4410</v>
      </c>
      <c r="E231" s="1070">
        <v>4640</v>
      </c>
      <c r="F231" s="1097"/>
      <c r="H231" s="1095"/>
    </row>
    <row r="232" spans="1:8" s="1064" customFormat="1" ht="14.25" customHeight="1" thickBot="1">
      <c r="A232" s="1076" t="s">
        <v>1376</v>
      </c>
      <c r="B232" s="1070" t="s">
        <v>1287</v>
      </c>
      <c r="C232" s="1070">
        <v>5670</v>
      </c>
      <c r="D232" s="1070">
        <v>5600</v>
      </c>
      <c r="E232" s="1070">
        <v>5890</v>
      </c>
      <c r="F232" s="1088">
        <v>1150</v>
      </c>
      <c r="H232" s="1095"/>
    </row>
    <row r="233" spans="1:8" s="1064" customFormat="1" ht="14.25" customHeight="1" thickBot="1">
      <c r="A233" s="1076" t="s">
        <v>1376</v>
      </c>
      <c r="B233" s="1070" t="s">
        <v>1294</v>
      </c>
      <c r="C233" s="1070">
        <v>4590</v>
      </c>
      <c r="D233" s="1070">
        <v>4500</v>
      </c>
      <c r="E233" s="1070">
        <v>4600</v>
      </c>
      <c r="F233" s="1097"/>
      <c r="H233" s="1095"/>
    </row>
    <row r="234" spans="1:8" s="1064" customFormat="1" ht="14.25" customHeight="1" thickBot="1">
      <c r="A234" s="1076" t="s">
        <v>1376</v>
      </c>
      <c r="B234" s="1070" t="s">
        <v>2382</v>
      </c>
      <c r="C234" s="1070">
        <v>3990</v>
      </c>
      <c r="D234" s="1070">
        <v>3950</v>
      </c>
      <c r="E234" s="1070">
        <v>4180</v>
      </c>
      <c r="F234" s="1097"/>
      <c r="H234" s="1095"/>
    </row>
    <row r="235" spans="1:8" s="1064" customFormat="1" ht="14.25" customHeight="1" thickBot="1">
      <c r="A235" s="1076" t="s">
        <v>1376</v>
      </c>
      <c r="B235" s="1070" t="s">
        <v>1303</v>
      </c>
      <c r="C235" s="1070">
        <v>5590</v>
      </c>
      <c r="D235" s="1070">
        <v>5540</v>
      </c>
      <c r="E235" s="1070">
        <v>5810</v>
      </c>
      <c r="F235" s="1088">
        <v>970</v>
      </c>
      <c r="H235" s="1095"/>
    </row>
    <row r="236" spans="1:8" s="1064" customFormat="1" ht="14.25" customHeight="1" thickBot="1">
      <c r="A236" s="1076" t="s">
        <v>1376</v>
      </c>
      <c r="B236" s="1070" t="s">
        <v>1308</v>
      </c>
      <c r="C236" s="1070"/>
      <c r="D236" s="1070"/>
      <c r="E236" s="1070"/>
      <c r="F236" s="1088">
        <v>1020</v>
      </c>
      <c r="H236" s="1095"/>
    </row>
    <row r="237" spans="1:8" s="1064" customFormat="1" ht="14.25" customHeight="1" thickBot="1">
      <c r="A237" s="1076" t="s">
        <v>1376</v>
      </c>
      <c r="B237" s="1070" t="s">
        <v>1313</v>
      </c>
      <c r="C237" s="1070"/>
      <c r="D237" s="1070"/>
      <c r="E237" s="1070"/>
      <c r="F237" s="1088">
        <v>960</v>
      </c>
      <c r="H237" s="1095"/>
    </row>
    <row r="238" spans="1:8" s="1064" customFormat="1" ht="14.25" customHeight="1" thickBot="1">
      <c r="A238" s="1076" t="s">
        <v>1376</v>
      </c>
      <c r="B238" s="1070" t="s">
        <v>1318</v>
      </c>
      <c r="C238" s="1070"/>
      <c r="D238" s="1070"/>
      <c r="E238" s="1070"/>
      <c r="F238" s="1088">
        <v>960</v>
      </c>
      <c r="H238" s="1095"/>
    </row>
    <row r="239" spans="1:8" s="1064" customFormat="1" ht="14.25" customHeight="1" thickBot="1">
      <c r="A239" s="1076" t="s">
        <v>1376</v>
      </c>
      <c r="B239" s="1070" t="s">
        <v>1323</v>
      </c>
      <c r="C239" s="1070"/>
      <c r="D239" s="1070"/>
      <c r="E239" s="1070"/>
      <c r="F239" s="1088">
        <v>960</v>
      </c>
      <c r="H239" s="1095"/>
    </row>
    <row r="240" spans="1:8" s="1064" customFormat="1" ht="14.25" customHeight="1" thickBot="1">
      <c r="A240" s="1076" t="s">
        <v>1376</v>
      </c>
      <c r="B240" s="1070" t="s">
        <v>1327</v>
      </c>
      <c r="C240" s="1070"/>
      <c r="D240" s="1070"/>
      <c r="E240" s="1070"/>
      <c r="F240" s="1088">
        <v>990</v>
      </c>
      <c r="H240" s="1095"/>
    </row>
    <row r="241" spans="1:8" s="1064" customFormat="1" ht="14.25" customHeight="1" thickBot="1">
      <c r="A241" s="1076" t="s">
        <v>1376</v>
      </c>
      <c r="B241" s="1070" t="s">
        <v>1331</v>
      </c>
      <c r="C241" s="1070"/>
      <c r="D241" s="1070"/>
      <c r="E241" s="1070"/>
      <c r="F241" s="1088">
        <v>1000</v>
      </c>
      <c r="H241" s="1095"/>
    </row>
    <row r="242" spans="1:8" s="1064" customFormat="1" ht="14.25" customHeight="1" thickBot="1">
      <c r="A242" s="1076" t="s">
        <v>1376</v>
      </c>
      <c r="B242" s="1070" t="s">
        <v>1335</v>
      </c>
      <c r="C242" s="1070"/>
      <c r="D242" s="1070"/>
      <c r="E242" s="1070"/>
      <c r="F242" s="1088">
        <v>980</v>
      </c>
      <c r="H242" s="1095"/>
    </row>
    <row r="243" spans="1:8" s="1064" customFormat="1" ht="14.25" customHeight="1" thickBot="1">
      <c r="A243" s="1076" t="s">
        <v>1376</v>
      </c>
      <c r="B243" s="1070" t="s">
        <v>1339</v>
      </c>
      <c r="C243" s="1070"/>
      <c r="D243" s="1070"/>
      <c r="E243" s="1070"/>
      <c r="F243" s="1088">
        <v>970</v>
      </c>
      <c r="H243" s="1095"/>
    </row>
    <row r="244" spans="1:8" s="1064" customFormat="1" ht="14.25" customHeight="1" thickBot="1">
      <c r="A244" s="1076" t="s">
        <v>1376</v>
      </c>
      <c r="B244" s="1086" t="s">
        <v>1343</v>
      </c>
      <c r="C244" s="1086"/>
      <c r="D244" s="1086"/>
      <c r="E244" s="1086"/>
      <c r="F244" s="1096">
        <v>970</v>
      </c>
      <c r="H244" s="1095"/>
    </row>
    <row r="245" spans="1:8" s="1064" customFormat="1" ht="14.25" customHeight="1" thickBot="1">
      <c r="A245" s="1076" t="s">
        <v>1378</v>
      </c>
      <c r="B245" s="1077" t="s">
        <v>1379</v>
      </c>
      <c r="C245" s="1077">
        <v>4050</v>
      </c>
      <c r="D245" s="1077">
        <v>4020</v>
      </c>
      <c r="E245" s="1077">
        <v>4160</v>
      </c>
      <c r="F245" s="1078">
        <v>840</v>
      </c>
      <c r="H245" s="1095"/>
    </row>
    <row r="246" spans="1:8" s="1064" customFormat="1" ht="14.25" customHeight="1" thickBot="1">
      <c r="A246" s="1076" t="s">
        <v>1378</v>
      </c>
      <c r="B246" s="1070" t="s">
        <v>1041</v>
      </c>
      <c r="C246" s="1070">
        <v>4010</v>
      </c>
      <c r="D246" s="1070">
        <v>3960</v>
      </c>
      <c r="E246" s="1070">
        <v>4130</v>
      </c>
      <c r="F246" s="1088">
        <v>840</v>
      </c>
      <c r="H246" s="1095"/>
    </row>
    <row r="247" spans="1:8" s="1064" customFormat="1" ht="14.25" customHeight="1" thickBot="1">
      <c r="A247" s="1076" t="s">
        <v>1378</v>
      </c>
      <c r="B247" s="1070" t="s">
        <v>1380</v>
      </c>
      <c r="C247" s="1070">
        <v>3170</v>
      </c>
      <c r="D247" s="1070">
        <v>3140</v>
      </c>
      <c r="E247" s="1070">
        <v>3270</v>
      </c>
      <c r="F247" s="1088">
        <v>640</v>
      </c>
      <c r="H247" s="1095"/>
    </row>
    <row r="248" spans="1:8" s="1064" customFormat="1" ht="14.25" customHeight="1" thickBot="1">
      <c r="A248" s="1076" t="s">
        <v>1378</v>
      </c>
      <c r="B248" s="1070" t="s">
        <v>1381</v>
      </c>
      <c r="C248" s="1070">
        <v>3140</v>
      </c>
      <c r="D248" s="1070">
        <v>3120</v>
      </c>
      <c r="E248" s="1070">
        <v>3240</v>
      </c>
      <c r="F248" s="1088">
        <v>620</v>
      </c>
      <c r="H248" s="1095"/>
    </row>
    <row r="249" spans="1:8" s="1064" customFormat="1" ht="14.25" customHeight="1" thickBot="1">
      <c r="A249" s="1076" t="s">
        <v>1378</v>
      </c>
      <c r="B249" s="1070" t="s">
        <v>1082</v>
      </c>
      <c r="C249" s="1070">
        <v>3200</v>
      </c>
      <c r="D249" s="1070">
        <v>3100</v>
      </c>
      <c r="E249" s="1070">
        <v>3230</v>
      </c>
      <c r="F249" s="1088">
        <v>750</v>
      </c>
      <c r="H249" s="1095"/>
    </row>
    <row r="250" spans="1:8" s="1064" customFormat="1" ht="14.25" customHeight="1" thickBot="1">
      <c r="A250" s="1076" t="s">
        <v>1378</v>
      </c>
      <c r="B250" s="1070" t="s">
        <v>1093</v>
      </c>
      <c r="C250" s="1070">
        <v>4060</v>
      </c>
      <c r="D250" s="1070">
        <v>4000</v>
      </c>
      <c r="E250" s="1070">
        <v>4140</v>
      </c>
      <c r="F250" s="1088">
        <v>790</v>
      </c>
      <c r="H250" s="1095"/>
    </row>
    <row r="251" spans="1:8" s="1064" customFormat="1" ht="14.25" customHeight="1" thickBot="1">
      <c r="A251" s="1076" t="s">
        <v>1378</v>
      </c>
      <c r="B251" s="1070" t="s">
        <v>1104</v>
      </c>
      <c r="C251" s="1070">
        <v>3990</v>
      </c>
      <c r="D251" s="1070">
        <v>3970</v>
      </c>
      <c r="E251" s="1070">
        <v>4110</v>
      </c>
      <c r="F251" s="1088">
        <v>730</v>
      </c>
      <c r="H251" s="1095"/>
    </row>
    <row r="252" spans="1:8" s="1064" customFormat="1" ht="14.25" customHeight="1" thickBot="1">
      <c r="A252" s="1076" t="s">
        <v>1378</v>
      </c>
      <c r="B252" s="1070" t="s">
        <v>1115</v>
      </c>
      <c r="C252" s="1070">
        <v>3560</v>
      </c>
      <c r="D252" s="1070">
        <v>3530</v>
      </c>
      <c r="E252" s="1070">
        <v>3650</v>
      </c>
      <c r="F252" s="1088">
        <v>750</v>
      </c>
      <c r="H252" s="1095"/>
    </row>
    <row r="253" spans="1:8" s="1064" customFormat="1" ht="14.25" customHeight="1" thickBot="1">
      <c r="A253" s="1076" t="s">
        <v>1378</v>
      </c>
      <c r="B253" s="1070" t="s">
        <v>1127</v>
      </c>
      <c r="C253" s="1070">
        <v>3780</v>
      </c>
      <c r="D253" s="1070">
        <v>3750</v>
      </c>
      <c r="E253" s="1070">
        <v>3870</v>
      </c>
      <c r="F253" s="1088">
        <v>770</v>
      </c>
      <c r="H253" s="1095"/>
    </row>
    <row r="254" spans="1:8" s="1064" customFormat="1" ht="14.25" customHeight="1" thickBot="1">
      <c r="A254" s="1076" t="s">
        <v>1378</v>
      </c>
      <c r="B254" s="1070" t="s">
        <v>1137</v>
      </c>
      <c r="C254" s="1098"/>
      <c r="D254" s="1098"/>
      <c r="E254" s="1098"/>
      <c r="F254" s="1088">
        <v>740</v>
      </c>
      <c r="H254" s="1095"/>
    </row>
    <row r="255" spans="1:8" s="1064" customFormat="1" ht="14.25" customHeight="1" thickBot="1">
      <c r="A255" s="1076" t="s">
        <v>1378</v>
      </c>
      <c r="B255" s="1070" t="s">
        <v>1147</v>
      </c>
      <c r="C255" s="1098"/>
      <c r="D255" s="1098"/>
      <c r="E255" s="1098"/>
      <c r="F255" s="1088">
        <v>760</v>
      </c>
      <c r="H255" s="1095"/>
    </row>
    <row r="256" spans="1:8" s="1064" customFormat="1" ht="14.25" customHeight="1" thickBot="1">
      <c r="A256" s="1076" t="s">
        <v>1378</v>
      </c>
      <c r="B256" s="1070" t="s">
        <v>1157</v>
      </c>
      <c r="C256" s="1070">
        <v>3760</v>
      </c>
      <c r="D256" s="1070">
        <v>3730</v>
      </c>
      <c r="E256" s="1070">
        <v>3870</v>
      </c>
      <c r="F256" s="1088">
        <v>830</v>
      </c>
      <c r="H256" s="1095"/>
    </row>
    <row r="257" spans="1:8" s="1064" customFormat="1" ht="14.25" customHeight="1" thickBot="1">
      <c r="A257" s="1076" t="s">
        <v>1378</v>
      </c>
      <c r="B257" s="1070" t="s">
        <v>1167</v>
      </c>
      <c r="C257" s="1070">
        <v>3570</v>
      </c>
      <c r="D257" s="1070">
        <v>3540</v>
      </c>
      <c r="E257" s="1070">
        <v>3650</v>
      </c>
      <c r="F257" s="1088">
        <v>790</v>
      </c>
      <c r="H257" s="1095"/>
    </row>
    <row r="258" spans="1:8" s="1064" customFormat="1" ht="14.25" customHeight="1" thickBot="1">
      <c r="A258" s="1076" t="s">
        <v>1378</v>
      </c>
      <c r="B258" s="1070" t="s">
        <v>1177</v>
      </c>
      <c r="C258" s="1070">
        <v>3410</v>
      </c>
      <c r="D258" s="1070">
        <v>3380</v>
      </c>
      <c r="E258" s="1070">
        <v>3500</v>
      </c>
      <c r="F258" s="1088">
        <v>830</v>
      </c>
      <c r="H258" s="1095"/>
    </row>
    <row r="259" spans="1:8" s="1064" customFormat="1" ht="14.25" customHeight="1" thickBot="1">
      <c r="A259" s="1076" t="s">
        <v>1378</v>
      </c>
      <c r="B259" s="1070" t="s">
        <v>1187</v>
      </c>
      <c r="C259" s="1070">
        <v>3870</v>
      </c>
      <c r="D259" s="1070">
        <v>3840</v>
      </c>
      <c r="E259" s="1070">
        <v>3970</v>
      </c>
      <c r="F259" s="1088">
        <v>830</v>
      </c>
      <c r="H259" s="1095"/>
    </row>
    <row r="260" spans="1:8" s="1064" customFormat="1" ht="14.25" customHeight="1" thickBot="1">
      <c r="A260" s="1076" t="s">
        <v>1378</v>
      </c>
      <c r="B260" s="1070" t="s">
        <v>1197</v>
      </c>
      <c r="C260" s="1070">
        <v>3700</v>
      </c>
      <c r="D260" s="1070">
        <v>3660</v>
      </c>
      <c r="E260" s="1070">
        <v>3810</v>
      </c>
      <c r="F260" s="1088">
        <v>790</v>
      </c>
      <c r="H260" s="1095"/>
    </row>
    <row r="261" spans="1:8" s="1064" customFormat="1" ht="14.25" customHeight="1" thickBot="1">
      <c r="A261" s="1076" t="s">
        <v>1378</v>
      </c>
      <c r="B261" s="1070" t="s">
        <v>1207</v>
      </c>
      <c r="C261" s="1070">
        <v>3470</v>
      </c>
      <c r="D261" s="1070">
        <v>3430</v>
      </c>
      <c r="E261" s="1070">
        <v>3640</v>
      </c>
      <c r="F261" s="1088">
        <v>760</v>
      </c>
      <c r="H261" s="1095"/>
    </row>
    <row r="262" spans="1:8" s="1064" customFormat="1" ht="14.25" customHeight="1" thickBot="1">
      <c r="A262" s="1076" t="s">
        <v>1378</v>
      </c>
      <c r="B262" s="1070" t="s">
        <v>1217</v>
      </c>
      <c r="C262" s="1070">
        <v>3510</v>
      </c>
      <c r="D262" s="1070">
        <v>3470</v>
      </c>
      <c r="E262" s="1070">
        <v>3680</v>
      </c>
      <c r="F262" s="1097"/>
      <c r="H262" s="1095"/>
    </row>
    <row r="263" spans="1:8" s="1064" customFormat="1" ht="14.25" customHeight="1" thickBot="1">
      <c r="A263" s="1076" t="s">
        <v>1378</v>
      </c>
      <c r="B263" s="1070" t="s">
        <v>1227</v>
      </c>
      <c r="C263" s="1070">
        <v>3960</v>
      </c>
      <c r="D263" s="1070">
        <v>3930</v>
      </c>
      <c r="E263" s="1070">
        <v>4070</v>
      </c>
      <c r="F263" s="1088">
        <v>830</v>
      </c>
      <c r="H263" s="1095"/>
    </row>
    <row r="264" spans="1:8" s="1064" customFormat="1" ht="14.25" customHeight="1" thickBot="1">
      <c r="A264" s="1076" t="s">
        <v>1378</v>
      </c>
      <c r="B264" s="1070" t="s">
        <v>1236</v>
      </c>
      <c r="C264" s="1070">
        <v>4010</v>
      </c>
      <c r="D264" s="1070">
        <v>3980</v>
      </c>
      <c r="E264" s="1070">
        <v>4150</v>
      </c>
      <c r="F264" s="1088">
        <v>760</v>
      </c>
      <c r="H264" s="1095"/>
    </row>
    <row r="265" spans="1:8" s="1064" customFormat="1" ht="14.25" customHeight="1" thickBot="1">
      <c r="A265" s="1076" t="s">
        <v>1378</v>
      </c>
      <c r="B265" s="1070" t="s">
        <v>1245</v>
      </c>
      <c r="C265" s="1070">
        <v>3910</v>
      </c>
      <c r="D265" s="1070">
        <v>3890</v>
      </c>
      <c r="E265" s="1070">
        <v>4040</v>
      </c>
      <c r="F265" s="1088">
        <v>780</v>
      </c>
      <c r="H265" s="1095"/>
    </row>
    <row r="266" spans="1:8" s="1064" customFormat="1" ht="14.25" customHeight="1" thickBot="1">
      <c r="A266" s="1076" t="s">
        <v>1378</v>
      </c>
      <c r="B266" s="1070" t="s">
        <v>1253</v>
      </c>
      <c r="C266" s="1070">
        <v>3930</v>
      </c>
      <c r="D266" s="1070">
        <v>3900</v>
      </c>
      <c r="E266" s="1070">
        <v>4080</v>
      </c>
      <c r="F266" s="1088">
        <v>770</v>
      </c>
      <c r="H266" s="1095"/>
    </row>
    <row r="267" spans="1:8" s="1064" customFormat="1" ht="14.25" customHeight="1" thickBot="1">
      <c r="A267" s="1076" t="s">
        <v>1378</v>
      </c>
      <c r="B267" s="1070" t="s">
        <v>1260</v>
      </c>
      <c r="C267" s="1070">
        <v>3800</v>
      </c>
      <c r="D267" s="1070">
        <v>3780</v>
      </c>
      <c r="E267" s="1070">
        <v>3930</v>
      </c>
      <c r="F267" s="1097"/>
      <c r="H267" s="1095"/>
    </row>
    <row r="268" spans="1:8" s="1064" customFormat="1" ht="14.25" customHeight="1" thickBot="1">
      <c r="A268" s="1076" t="s">
        <v>1378</v>
      </c>
      <c r="B268" s="1070" t="s">
        <v>1267</v>
      </c>
      <c r="C268" s="1070">
        <v>3460</v>
      </c>
      <c r="D268" s="1070">
        <v>3430</v>
      </c>
      <c r="E268" s="1070">
        <v>3560</v>
      </c>
      <c r="F268" s="1088">
        <v>840</v>
      </c>
      <c r="H268" s="1095"/>
    </row>
    <row r="269" spans="1:8" s="1064" customFormat="1" ht="14.25" customHeight="1" thickBot="1">
      <c r="A269" s="1076" t="s">
        <v>1378</v>
      </c>
      <c r="B269" s="1070" t="s">
        <v>1274</v>
      </c>
      <c r="C269" s="1070">
        <v>3210</v>
      </c>
      <c r="D269" s="1070">
        <v>3190</v>
      </c>
      <c r="E269" s="1070">
        <v>3310</v>
      </c>
      <c r="F269" s="1088">
        <v>730</v>
      </c>
      <c r="H269" s="1095"/>
    </row>
    <row r="270" spans="1:8" s="1064" customFormat="1" ht="14.25" customHeight="1" thickBot="1">
      <c r="A270" s="1076" t="s">
        <v>1378</v>
      </c>
      <c r="B270" s="1070" t="s">
        <v>1281</v>
      </c>
      <c r="C270" s="1070">
        <v>3240</v>
      </c>
      <c r="D270" s="1070">
        <v>3210</v>
      </c>
      <c r="E270" s="1070">
        <v>3390</v>
      </c>
      <c r="F270" s="1088">
        <v>820</v>
      </c>
      <c r="H270" s="1095"/>
    </row>
    <row r="271" spans="1:8" s="1064" customFormat="1" ht="14.25" customHeight="1" thickBot="1">
      <c r="A271" s="1076" t="s">
        <v>1378</v>
      </c>
      <c r="B271" s="1070" t="s">
        <v>1288</v>
      </c>
      <c r="C271" s="1070">
        <v>3300</v>
      </c>
      <c r="D271" s="1070">
        <v>3270</v>
      </c>
      <c r="E271" s="1070">
        <v>3380</v>
      </c>
      <c r="F271" s="1088">
        <v>750</v>
      </c>
      <c r="H271" s="1095"/>
    </row>
    <row r="272" spans="1:8" s="1064" customFormat="1" ht="14.25" customHeight="1" thickBot="1">
      <c r="A272" s="1076" t="s">
        <v>1378</v>
      </c>
      <c r="B272" s="1070" t="s">
        <v>1295</v>
      </c>
      <c r="C272" s="1098"/>
      <c r="D272" s="1098"/>
      <c r="E272" s="1098"/>
      <c r="F272" s="1088">
        <v>740</v>
      </c>
      <c r="H272" s="1095"/>
    </row>
    <row r="273" spans="1:8" s="1064" customFormat="1" ht="14.25" customHeight="1" thickBot="1">
      <c r="A273" s="1076" t="s">
        <v>1378</v>
      </c>
      <c r="B273" s="1070" t="s">
        <v>1299</v>
      </c>
      <c r="C273" s="1070">
        <v>3130</v>
      </c>
      <c r="D273" s="1070">
        <v>3100</v>
      </c>
      <c r="E273" s="1070">
        <v>3230</v>
      </c>
      <c r="F273" s="1088">
        <v>700</v>
      </c>
      <c r="H273" s="1095"/>
    </row>
    <row r="274" spans="1:8" s="1064" customFormat="1" ht="14.25" customHeight="1" thickBot="1">
      <c r="A274" s="1076" t="s">
        <v>1378</v>
      </c>
      <c r="B274" s="1070" t="s">
        <v>1304</v>
      </c>
      <c r="C274" s="1070">
        <v>3460</v>
      </c>
      <c r="D274" s="1070">
        <v>3430</v>
      </c>
      <c r="E274" s="1070">
        <v>3560</v>
      </c>
      <c r="F274" s="1088">
        <v>690</v>
      </c>
      <c r="H274" s="1095"/>
    </row>
    <row r="275" spans="1:8" s="1064" customFormat="1" ht="14.25" customHeight="1" thickBot="1">
      <c r="A275" s="1076" t="s">
        <v>1378</v>
      </c>
      <c r="B275" s="1070" t="s">
        <v>1309</v>
      </c>
      <c r="C275" s="1070">
        <v>4040</v>
      </c>
      <c r="D275" s="1070">
        <v>4020</v>
      </c>
      <c r="E275" s="1070">
        <v>4160</v>
      </c>
      <c r="F275" s="1088">
        <v>820</v>
      </c>
      <c r="H275" s="1095"/>
    </row>
    <row r="276" spans="1:8" s="1064" customFormat="1" ht="14.25" customHeight="1" thickBot="1">
      <c r="A276" s="1076" t="s">
        <v>1378</v>
      </c>
      <c r="B276" s="1070" t="s">
        <v>1314</v>
      </c>
      <c r="C276" s="1070">
        <v>3270</v>
      </c>
      <c r="D276" s="1070">
        <v>3240</v>
      </c>
      <c r="E276" s="1070">
        <v>3350</v>
      </c>
      <c r="F276" s="1088">
        <v>680</v>
      </c>
      <c r="H276" s="1095"/>
    </row>
    <row r="277" spans="1:8" s="1064" customFormat="1" ht="14.25" customHeight="1" thickBot="1">
      <c r="A277" s="1076" t="s">
        <v>1378</v>
      </c>
      <c r="B277" s="1070" t="s">
        <v>1319</v>
      </c>
      <c r="C277" s="1070">
        <v>2930</v>
      </c>
      <c r="D277" s="1070">
        <v>2900</v>
      </c>
      <c r="E277" s="1070">
        <v>3000</v>
      </c>
      <c r="F277" s="1088">
        <v>640</v>
      </c>
      <c r="H277" s="1095"/>
    </row>
    <row r="278" spans="1:8" s="1064" customFormat="1" ht="14.25" customHeight="1" thickBot="1">
      <c r="A278" s="1076" t="s">
        <v>1378</v>
      </c>
      <c r="B278" s="1070" t="s">
        <v>1324</v>
      </c>
      <c r="C278" s="1070">
        <v>4080</v>
      </c>
      <c r="D278" s="1070">
        <v>4030</v>
      </c>
      <c r="E278" s="1070">
        <v>4140</v>
      </c>
      <c r="F278" s="1088">
        <v>850</v>
      </c>
      <c r="H278" s="1095"/>
    </row>
    <row r="279" spans="1:8" s="1064" customFormat="1" ht="14.25" customHeight="1" thickBot="1">
      <c r="A279" s="1076" t="s">
        <v>1378</v>
      </c>
      <c r="B279" s="1070" t="s">
        <v>1328</v>
      </c>
      <c r="C279" s="1070"/>
      <c r="D279" s="1070"/>
      <c r="E279" s="1070"/>
      <c r="F279" s="1088">
        <v>760</v>
      </c>
      <c r="H279" s="1095"/>
    </row>
    <row r="280" spans="1:8" s="1064" customFormat="1" ht="14.25" customHeight="1" thickBot="1">
      <c r="A280" s="1076" t="s">
        <v>1378</v>
      </c>
      <c r="B280" s="1070" t="s">
        <v>1332</v>
      </c>
      <c r="C280" s="1070"/>
      <c r="D280" s="1070"/>
      <c r="E280" s="1070"/>
      <c r="F280" s="1088">
        <v>760</v>
      </c>
      <c r="H280" s="1095"/>
    </row>
    <row r="281" spans="1:8" s="1064" customFormat="1" ht="14.25" customHeight="1" thickBot="1">
      <c r="A281" s="1076" t="s">
        <v>1378</v>
      </c>
      <c r="B281" s="1070" t="s">
        <v>1336</v>
      </c>
      <c r="C281" s="1070"/>
      <c r="D281" s="1070"/>
      <c r="E281" s="1070"/>
      <c r="F281" s="1088">
        <v>780</v>
      </c>
      <c r="H281" s="1095"/>
    </row>
    <row r="282" spans="1:8" s="1064" customFormat="1" ht="14.25" customHeight="1" thickBot="1">
      <c r="A282" s="1076" t="s">
        <v>1378</v>
      </c>
      <c r="B282" s="1070" t="s">
        <v>1340</v>
      </c>
      <c r="C282" s="1070"/>
      <c r="D282" s="1070"/>
      <c r="E282" s="1070"/>
      <c r="F282" s="1088">
        <v>730</v>
      </c>
      <c r="H282" s="1095"/>
    </row>
    <row r="283" spans="1:8" s="1064" customFormat="1" ht="14.25" customHeight="1" thickBot="1">
      <c r="A283" s="1076" t="s">
        <v>1378</v>
      </c>
      <c r="B283" s="1070" t="s">
        <v>1344</v>
      </c>
      <c r="C283" s="1070"/>
      <c r="D283" s="1070"/>
      <c r="E283" s="1070"/>
      <c r="F283" s="1088">
        <v>770</v>
      </c>
      <c r="H283" s="1095"/>
    </row>
    <row r="284" spans="1:8" s="1064" customFormat="1" ht="14.25" customHeight="1" thickBot="1">
      <c r="A284" s="1076" t="s">
        <v>1378</v>
      </c>
      <c r="B284" s="1070" t="s">
        <v>1347</v>
      </c>
      <c r="C284" s="1070"/>
      <c r="D284" s="1070"/>
      <c r="E284" s="1070"/>
      <c r="F284" s="1088">
        <v>640</v>
      </c>
      <c r="H284" s="1095"/>
    </row>
    <row r="285" spans="1:8" s="1064" customFormat="1" ht="14.25" customHeight="1" thickBot="1">
      <c r="A285" s="1076" t="s">
        <v>1378</v>
      </c>
      <c r="B285" s="1070" t="s">
        <v>1350</v>
      </c>
      <c r="C285" s="1070"/>
      <c r="D285" s="1070"/>
      <c r="E285" s="1070"/>
      <c r="F285" s="1088">
        <v>640</v>
      </c>
      <c r="H285" s="1095"/>
    </row>
    <row r="286" spans="1:8" s="1064" customFormat="1" ht="14.25" customHeight="1" thickBot="1">
      <c r="A286" s="1076" t="s">
        <v>1378</v>
      </c>
      <c r="B286" s="1070" t="s">
        <v>1353</v>
      </c>
      <c r="C286" s="1070"/>
      <c r="D286" s="1070"/>
      <c r="E286" s="1070"/>
      <c r="F286" s="1088">
        <v>850</v>
      </c>
      <c r="H286" s="1095"/>
    </row>
    <row r="287" spans="1:8" s="1064" customFormat="1" ht="14.25" customHeight="1" thickBot="1">
      <c r="A287" s="1076" t="s">
        <v>1378</v>
      </c>
      <c r="B287" s="1070" t="s">
        <v>1356</v>
      </c>
      <c r="C287" s="1070"/>
      <c r="D287" s="1070"/>
      <c r="E287" s="1070"/>
      <c r="F287" s="1088">
        <v>760</v>
      </c>
      <c r="H287" s="1095"/>
    </row>
    <row r="288" spans="1:8" s="1064" customFormat="1" ht="14.25" customHeight="1" thickBot="1">
      <c r="A288" s="1076" t="s">
        <v>1378</v>
      </c>
      <c r="B288" s="1070" t="s">
        <v>1359</v>
      </c>
      <c r="C288" s="1070"/>
      <c r="D288" s="1070"/>
      <c r="E288" s="1070"/>
      <c r="F288" s="1088">
        <v>830</v>
      </c>
      <c r="H288" s="1095"/>
    </row>
    <row r="289" spans="1:8" s="1064" customFormat="1" ht="14.25" customHeight="1" thickBot="1">
      <c r="A289" s="1076" t="s">
        <v>1378</v>
      </c>
      <c r="B289" s="1086" t="s">
        <v>1362</v>
      </c>
      <c r="C289" s="1086"/>
      <c r="D289" s="1086"/>
      <c r="E289" s="1086"/>
      <c r="F289" s="1096">
        <v>680</v>
      </c>
      <c r="H289" s="1095"/>
    </row>
    <row r="290" spans="1:8" s="1064" customFormat="1" ht="14.25" customHeight="1" thickBot="1">
      <c r="A290" s="1076" t="s">
        <v>1382</v>
      </c>
      <c r="B290" s="1077" t="s">
        <v>1383</v>
      </c>
      <c r="C290" s="1077">
        <v>2770</v>
      </c>
      <c r="D290" s="1077">
        <v>2740</v>
      </c>
      <c r="E290" s="1077">
        <v>2720</v>
      </c>
      <c r="F290" s="1099"/>
      <c r="H290" s="1095"/>
    </row>
    <row r="291" spans="1:8" s="1064" customFormat="1" ht="14.25" customHeight="1" thickBot="1">
      <c r="A291" s="1076" t="s">
        <v>1382</v>
      </c>
      <c r="B291" s="1070" t="s">
        <v>1042</v>
      </c>
      <c r="C291" s="1070">
        <v>2670</v>
      </c>
      <c r="D291" s="1070">
        <v>2640</v>
      </c>
      <c r="E291" s="1070">
        <v>2620</v>
      </c>
      <c r="F291" s="1097"/>
      <c r="H291" s="1095"/>
    </row>
    <row r="292" spans="1:8" s="1064" customFormat="1" ht="14.25" customHeight="1" thickBot="1">
      <c r="A292" s="1076" t="s">
        <v>1382</v>
      </c>
      <c r="B292" s="1070" t="s">
        <v>1384</v>
      </c>
      <c r="C292" s="1070">
        <v>2180</v>
      </c>
      <c r="D292" s="1070">
        <v>2140</v>
      </c>
      <c r="E292" s="1070">
        <v>2120</v>
      </c>
      <c r="F292" s="1088">
        <v>490</v>
      </c>
      <c r="H292" s="1095"/>
    </row>
    <row r="293" spans="1:8" s="1064" customFormat="1" ht="14.25" customHeight="1" thickBot="1">
      <c r="A293" s="1076" t="s">
        <v>1382</v>
      </c>
      <c r="B293" s="1070" t="s">
        <v>1385</v>
      </c>
      <c r="C293" s="1070"/>
      <c r="D293" s="1070"/>
      <c r="E293" s="1070"/>
      <c r="F293" s="1088">
        <v>470</v>
      </c>
      <c r="H293" s="1095"/>
    </row>
    <row r="294" spans="1:8" s="1064" customFormat="1" ht="14.25" customHeight="1" thickBot="1">
      <c r="A294" s="1076" t="s">
        <v>1382</v>
      </c>
      <c r="B294" s="1070" t="s">
        <v>1386</v>
      </c>
      <c r="C294" s="1070">
        <v>2730</v>
      </c>
      <c r="D294" s="1070">
        <v>2700</v>
      </c>
      <c r="E294" s="1070">
        <v>2680</v>
      </c>
      <c r="F294" s="1088">
        <v>490</v>
      </c>
      <c r="H294" s="1095"/>
    </row>
    <row r="295" spans="1:8" s="1064" customFormat="1" ht="14.25" customHeight="1" thickBot="1">
      <c r="A295" s="1076" t="s">
        <v>1382</v>
      </c>
      <c r="B295" s="1070" t="s">
        <v>1083</v>
      </c>
      <c r="C295" s="1070">
        <v>2380</v>
      </c>
      <c r="D295" s="1070">
        <v>2350</v>
      </c>
      <c r="E295" s="1070">
        <v>2330</v>
      </c>
      <c r="F295" s="1088">
        <v>530</v>
      </c>
      <c r="H295" s="1095"/>
    </row>
    <row r="296" spans="1:8" s="1064" customFormat="1" ht="14.25" customHeight="1" thickBot="1">
      <c r="A296" s="1076" t="s">
        <v>1382</v>
      </c>
      <c r="B296" s="1070" t="s">
        <v>1094</v>
      </c>
      <c r="C296" s="1070">
        <v>2650</v>
      </c>
      <c r="D296" s="1070">
        <v>2620</v>
      </c>
      <c r="E296" s="1070">
        <v>2590</v>
      </c>
      <c r="F296" s="1088">
        <v>590</v>
      </c>
      <c r="H296" s="1095"/>
    </row>
    <row r="297" spans="1:8" s="1064" customFormat="1" ht="14.25" customHeight="1" thickBot="1">
      <c r="A297" s="1076" t="s">
        <v>1382</v>
      </c>
      <c r="B297" s="1070" t="s">
        <v>1105</v>
      </c>
      <c r="C297" s="1070">
        <v>2700</v>
      </c>
      <c r="D297" s="1070">
        <v>2670</v>
      </c>
      <c r="E297" s="1070">
        <v>2650</v>
      </c>
      <c r="F297" s="1088">
        <v>630</v>
      </c>
      <c r="H297" s="1095"/>
    </row>
    <row r="298" spans="1:8" s="1064" customFormat="1" ht="14.25" customHeight="1" thickBot="1">
      <c r="A298" s="1076" t="s">
        <v>1382</v>
      </c>
      <c r="B298" s="1070" t="s">
        <v>1116</v>
      </c>
      <c r="C298" s="1070">
        <v>2650</v>
      </c>
      <c r="D298" s="1070">
        <v>2620</v>
      </c>
      <c r="E298" s="1070">
        <v>2590</v>
      </c>
      <c r="F298" s="1088">
        <v>640</v>
      </c>
      <c r="H298" s="1095"/>
    </row>
    <row r="299" spans="1:8" s="1064" customFormat="1" ht="14.25" customHeight="1" thickBot="1">
      <c r="A299" s="1076" t="s">
        <v>1382</v>
      </c>
      <c r="B299" s="1070" t="s">
        <v>1128</v>
      </c>
      <c r="C299" s="1070">
        <v>2500</v>
      </c>
      <c r="D299" s="1070">
        <v>2480</v>
      </c>
      <c r="E299" s="1070">
        <v>2460</v>
      </c>
      <c r="F299" s="1097"/>
      <c r="H299" s="1095"/>
    </row>
    <row r="300" spans="1:8" s="1064" customFormat="1" ht="14.25" customHeight="1" thickBot="1">
      <c r="A300" s="1076" t="s">
        <v>1382</v>
      </c>
      <c r="B300" s="1070" t="s">
        <v>1138</v>
      </c>
      <c r="C300" s="1070">
        <v>2760</v>
      </c>
      <c r="D300" s="1070">
        <v>2730</v>
      </c>
      <c r="E300" s="1070">
        <v>2700</v>
      </c>
      <c r="F300" s="1088">
        <v>630</v>
      </c>
      <c r="H300" s="1095"/>
    </row>
    <row r="301" spans="1:8" s="1064" customFormat="1" ht="14.25" customHeight="1" thickBot="1">
      <c r="A301" s="1076" t="s">
        <v>1382</v>
      </c>
      <c r="B301" s="1070" t="s">
        <v>1148</v>
      </c>
      <c r="C301" s="1070">
        <v>2510</v>
      </c>
      <c r="D301" s="1070">
        <v>2480</v>
      </c>
      <c r="E301" s="1070">
        <v>2460</v>
      </c>
      <c r="F301" s="1097"/>
      <c r="H301" s="1095"/>
    </row>
    <row r="302" spans="1:8" s="1064" customFormat="1" ht="14.25" customHeight="1" thickBot="1">
      <c r="A302" s="1076" t="s">
        <v>1382</v>
      </c>
      <c r="B302" s="1070" t="s">
        <v>1158</v>
      </c>
      <c r="C302" s="1070">
        <v>2480</v>
      </c>
      <c r="D302" s="1070">
        <v>2450</v>
      </c>
      <c r="E302" s="1070">
        <v>2420</v>
      </c>
      <c r="F302" s="1088">
        <v>600</v>
      </c>
      <c r="H302" s="1095"/>
    </row>
    <row r="303" spans="1:8" s="1064" customFormat="1" ht="14.25" customHeight="1" thickBot="1">
      <c r="A303" s="1076" t="s">
        <v>1382</v>
      </c>
      <c r="B303" s="1070" t="s">
        <v>1168</v>
      </c>
      <c r="C303" s="1070">
        <v>2270</v>
      </c>
      <c r="D303" s="1070">
        <v>2240</v>
      </c>
      <c r="E303" s="1070">
        <v>2210</v>
      </c>
      <c r="F303" s="1088">
        <v>540</v>
      </c>
      <c r="H303" s="1095"/>
    </row>
    <row r="304" spans="1:8" s="1064" customFormat="1" ht="14.25" customHeight="1" thickBot="1">
      <c r="A304" s="1076" t="s">
        <v>1382</v>
      </c>
      <c r="B304" s="1070" t="s">
        <v>1178</v>
      </c>
      <c r="C304" s="1070">
        <v>2310</v>
      </c>
      <c r="D304" s="1070">
        <v>2290</v>
      </c>
      <c r="E304" s="1070">
        <v>2270</v>
      </c>
      <c r="F304" s="1097"/>
      <c r="H304" s="1095"/>
    </row>
    <row r="305" spans="1:8" s="1064" customFormat="1" ht="14.25" customHeight="1" thickBot="1">
      <c r="A305" s="1076" t="s">
        <v>1382</v>
      </c>
      <c r="B305" s="1070" t="s">
        <v>1188</v>
      </c>
      <c r="C305" s="1070">
        <v>2490</v>
      </c>
      <c r="D305" s="1070">
        <v>2470</v>
      </c>
      <c r="E305" s="1070">
        <v>2440</v>
      </c>
      <c r="F305" s="1088">
        <v>560</v>
      </c>
      <c r="H305" s="1095"/>
    </row>
    <row r="306" spans="1:8" s="1064" customFormat="1" ht="14.25" customHeight="1" thickBot="1">
      <c r="A306" s="1076" t="s">
        <v>1382</v>
      </c>
      <c r="B306" s="1070" t="s">
        <v>1198</v>
      </c>
      <c r="C306" s="1070">
        <v>2420</v>
      </c>
      <c r="D306" s="1070">
        <v>2400</v>
      </c>
      <c r="E306" s="1070">
        <v>2380</v>
      </c>
      <c r="F306" s="1097"/>
      <c r="H306" s="1095"/>
    </row>
    <row r="307" spans="1:8" s="1064" customFormat="1" ht="14.25" customHeight="1" thickBot="1">
      <c r="A307" s="1076" t="s">
        <v>1382</v>
      </c>
      <c r="B307" s="1070" t="s">
        <v>1208</v>
      </c>
      <c r="C307" s="1070">
        <v>2770</v>
      </c>
      <c r="D307" s="1070">
        <v>2740</v>
      </c>
      <c r="E307" s="1070">
        <v>2710</v>
      </c>
      <c r="F307" s="1088">
        <v>650</v>
      </c>
      <c r="H307" s="1095"/>
    </row>
    <row r="308" spans="1:8" s="1064" customFormat="1" ht="14.25" customHeight="1" thickBot="1">
      <c r="A308" s="1076" t="s">
        <v>1382</v>
      </c>
      <c r="B308" s="1070" t="s">
        <v>1218</v>
      </c>
      <c r="C308" s="1070">
        <v>2610</v>
      </c>
      <c r="D308" s="1070">
        <v>2580</v>
      </c>
      <c r="E308" s="1070">
        <v>2550</v>
      </c>
      <c r="F308" s="1088">
        <v>580</v>
      </c>
      <c r="H308" s="1095"/>
    </row>
    <row r="309" spans="1:8" s="1064" customFormat="1" ht="14.25" customHeight="1" thickBot="1">
      <c r="A309" s="1076" t="s">
        <v>1382</v>
      </c>
      <c r="B309" s="1070" t="s">
        <v>1228</v>
      </c>
      <c r="C309" s="1070">
        <v>2690</v>
      </c>
      <c r="D309" s="1070">
        <v>2670</v>
      </c>
      <c r="E309" s="1070">
        <v>2650</v>
      </c>
      <c r="F309" s="1097"/>
      <c r="H309" s="1095"/>
    </row>
    <row r="310" spans="1:8" s="1064" customFormat="1" ht="14.25" customHeight="1" thickBot="1">
      <c r="A310" s="1076" t="s">
        <v>1382</v>
      </c>
      <c r="B310" s="1070" t="s">
        <v>1237</v>
      </c>
      <c r="C310" s="1070">
        <v>2360</v>
      </c>
      <c r="D310" s="1070">
        <v>2330</v>
      </c>
      <c r="E310" s="1070">
        <v>2310</v>
      </c>
      <c r="F310" s="1088">
        <v>560</v>
      </c>
      <c r="H310" s="1095"/>
    </row>
    <row r="311" spans="1:8" s="1064" customFormat="1" ht="14.25" customHeight="1" thickBot="1">
      <c r="A311" s="1076" t="s">
        <v>1382</v>
      </c>
      <c r="B311" s="1070" t="s">
        <v>1246</v>
      </c>
      <c r="C311" s="1070">
        <v>1970</v>
      </c>
      <c r="D311" s="1070">
        <v>1950</v>
      </c>
      <c r="E311" s="1070">
        <v>1920</v>
      </c>
      <c r="F311" s="1088">
        <v>470</v>
      </c>
      <c r="H311" s="1095"/>
    </row>
    <row r="312" spans="1:8" s="1064" customFormat="1" ht="14.25" customHeight="1" thickBot="1">
      <c r="A312" s="1076" t="s">
        <v>1382</v>
      </c>
      <c r="B312" s="1070" t="s">
        <v>1254</v>
      </c>
      <c r="C312" s="1070">
        <v>2230</v>
      </c>
      <c r="D312" s="1070">
        <v>2200</v>
      </c>
      <c r="E312" s="1070">
        <v>2170</v>
      </c>
      <c r="F312" s="1088">
        <v>460</v>
      </c>
      <c r="H312" s="1095"/>
    </row>
    <row r="313" spans="1:8" s="1064" customFormat="1" ht="14.25" customHeight="1" thickBot="1">
      <c r="A313" s="1076" t="s">
        <v>1382</v>
      </c>
      <c r="B313" s="1070" t="s">
        <v>1261</v>
      </c>
      <c r="C313" s="1070">
        <v>2770</v>
      </c>
      <c r="D313" s="1070">
        <v>2740</v>
      </c>
      <c r="E313" s="1070">
        <v>2710</v>
      </c>
      <c r="F313" s="1088">
        <v>610</v>
      </c>
      <c r="H313" s="1095"/>
    </row>
    <row r="314" spans="1:8" s="1064" customFormat="1" ht="14.25" customHeight="1" thickBot="1">
      <c r="A314" s="1076" t="s">
        <v>1382</v>
      </c>
      <c r="B314" s="1070" t="s">
        <v>1268</v>
      </c>
      <c r="C314" s="1070"/>
      <c r="D314" s="1070"/>
      <c r="E314" s="1070"/>
      <c r="F314" s="1088">
        <v>490</v>
      </c>
      <c r="H314" s="1095"/>
    </row>
    <row r="315" spans="1:8" s="1064" customFormat="1" ht="14.25" customHeight="1" thickBot="1">
      <c r="A315" s="1076" t="s">
        <v>1382</v>
      </c>
      <c r="B315" s="1070" t="s">
        <v>1275</v>
      </c>
      <c r="C315" s="1070"/>
      <c r="D315" s="1070"/>
      <c r="E315" s="1070"/>
      <c r="F315" s="1088">
        <v>520</v>
      </c>
      <c r="H315" s="1095"/>
    </row>
    <row r="316" spans="1:8" s="1064" customFormat="1" ht="14.25" customHeight="1" thickBot="1">
      <c r="A316" s="1076" t="s">
        <v>1382</v>
      </c>
      <c r="B316" s="1086" t="s">
        <v>1282</v>
      </c>
      <c r="C316" s="1086"/>
      <c r="D316" s="1086"/>
      <c r="E316" s="1086"/>
      <c r="F316" s="1096">
        <v>460</v>
      </c>
      <c r="H316" s="1095"/>
    </row>
    <row r="317" spans="1:8" s="1064" customFormat="1" ht="14.25" customHeight="1" thickBot="1">
      <c r="A317" s="1076" t="s">
        <v>880</v>
      </c>
      <c r="B317" s="1077" t="s">
        <v>1387</v>
      </c>
      <c r="C317" s="1077">
        <v>1200</v>
      </c>
      <c r="D317" s="1077">
        <v>1180</v>
      </c>
      <c r="E317" s="1077">
        <v>1160</v>
      </c>
      <c r="F317" s="1078">
        <v>370</v>
      </c>
      <c r="H317" s="1061"/>
    </row>
    <row r="318" spans="1:8" s="1064" customFormat="1" ht="14.25" customHeight="1" thickBot="1">
      <c r="A318" s="1076" t="s">
        <v>880</v>
      </c>
      <c r="B318" s="1070" t="s">
        <v>1388</v>
      </c>
      <c r="C318" s="1070">
        <v>1090</v>
      </c>
      <c r="D318" s="1070">
        <v>1060</v>
      </c>
      <c r="E318" s="1070">
        <v>1040</v>
      </c>
      <c r="F318" s="1097"/>
      <c r="H318" s="1061"/>
    </row>
    <row r="319" spans="1:8" s="1064" customFormat="1" ht="14.25" customHeight="1" thickBot="1">
      <c r="A319" s="1076" t="s">
        <v>880</v>
      </c>
      <c r="B319" s="1070" t="s">
        <v>1389</v>
      </c>
      <c r="C319" s="1070">
        <v>1520</v>
      </c>
      <c r="D319" s="1070">
        <v>1470</v>
      </c>
      <c r="E319" s="1070">
        <v>1440</v>
      </c>
      <c r="F319" s="1088">
        <v>370</v>
      </c>
      <c r="H319" s="1061"/>
    </row>
    <row r="320" spans="1:8" s="1064" customFormat="1" ht="14.25" customHeight="1" thickBot="1">
      <c r="A320" s="1076" t="s">
        <v>880</v>
      </c>
      <c r="B320" s="1070" t="s">
        <v>1070</v>
      </c>
      <c r="C320" s="1070">
        <v>1360</v>
      </c>
      <c r="D320" s="1070">
        <v>1300</v>
      </c>
      <c r="E320" s="1070">
        <v>1270</v>
      </c>
      <c r="F320" s="1097"/>
      <c r="H320" s="1061"/>
    </row>
    <row r="321" spans="1:8" s="1064" customFormat="1" ht="14.25" customHeight="1" thickBot="1">
      <c r="A321" s="1076" t="s">
        <v>880</v>
      </c>
      <c r="B321" s="1070" t="s">
        <v>1084</v>
      </c>
      <c r="C321" s="1070">
        <v>1750</v>
      </c>
      <c r="D321" s="1070">
        <v>1690</v>
      </c>
      <c r="E321" s="1070">
        <v>1660</v>
      </c>
      <c r="F321" s="1097"/>
      <c r="H321" s="1061"/>
    </row>
    <row r="322" spans="1:8" s="1064" customFormat="1" ht="14.25" customHeight="1" thickBot="1">
      <c r="A322" s="1076" t="s">
        <v>880</v>
      </c>
      <c r="B322" s="1070" t="s">
        <v>1095</v>
      </c>
      <c r="C322" s="1070">
        <v>1650</v>
      </c>
      <c r="D322" s="1070">
        <v>1610</v>
      </c>
      <c r="E322" s="1070">
        <v>1580</v>
      </c>
      <c r="F322" s="1088">
        <v>500</v>
      </c>
      <c r="H322" s="1061"/>
    </row>
    <row r="323" spans="1:8" s="1064" customFormat="1" ht="14.25" customHeight="1" thickBot="1">
      <c r="A323" s="1076" t="s">
        <v>880</v>
      </c>
      <c r="B323" s="1070" t="s">
        <v>1106</v>
      </c>
      <c r="C323" s="1070">
        <v>1780</v>
      </c>
      <c r="D323" s="1070">
        <v>1740</v>
      </c>
      <c r="E323" s="1070">
        <v>1720</v>
      </c>
      <c r="F323" s="1097"/>
      <c r="H323" s="1061"/>
    </row>
    <row r="324" spans="1:8" s="1064" customFormat="1" ht="14.25" customHeight="1" thickBot="1">
      <c r="A324" s="1076" t="s">
        <v>880</v>
      </c>
      <c r="B324" s="1070" t="s">
        <v>1117</v>
      </c>
      <c r="C324" s="1070">
        <v>1650</v>
      </c>
      <c r="D324" s="1070">
        <v>1610</v>
      </c>
      <c r="E324" s="1070">
        <v>1580</v>
      </c>
      <c r="F324" s="1097"/>
      <c r="H324" s="1061"/>
    </row>
    <row r="325" spans="1:8" s="1064" customFormat="1" ht="14.25" customHeight="1" thickBot="1">
      <c r="A325" s="1076" t="s">
        <v>880</v>
      </c>
      <c r="B325" s="1070" t="s">
        <v>1129</v>
      </c>
      <c r="C325" s="1070">
        <v>1330</v>
      </c>
      <c r="D325" s="1070">
        <v>1270</v>
      </c>
      <c r="E325" s="1070">
        <v>1240</v>
      </c>
      <c r="F325" s="1088">
        <v>430</v>
      </c>
      <c r="H325" s="1061"/>
    </row>
    <row r="326" spans="1:8" s="1064" customFormat="1" ht="14.25" customHeight="1" thickBot="1">
      <c r="A326" s="1076" t="s">
        <v>880</v>
      </c>
      <c r="B326" s="1070" t="s">
        <v>1139</v>
      </c>
      <c r="C326" s="1070">
        <v>1470</v>
      </c>
      <c r="D326" s="1070">
        <v>1430</v>
      </c>
      <c r="E326" s="1070">
        <v>1400</v>
      </c>
      <c r="F326" s="1097"/>
      <c r="H326" s="1061"/>
    </row>
    <row r="327" spans="1:8" s="1064" customFormat="1" ht="14.25" customHeight="1" thickBot="1">
      <c r="A327" s="1076" t="s">
        <v>880</v>
      </c>
      <c r="B327" s="1070" t="s">
        <v>1149</v>
      </c>
      <c r="C327" s="1070">
        <v>1420</v>
      </c>
      <c r="D327" s="1070">
        <v>1380</v>
      </c>
      <c r="E327" s="1070">
        <v>1360</v>
      </c>
      <c r="F327" s="1088">
        <v>420</v>
      </c>
      <c r="H327" s="1061"/>
    </row>
    <row r="328" spans="1:8" s="1064" customFormat="1" ht="14.25" customHeight="1" thickBot="1">
      <c r="A328" s="1076" t="s">
        <v>880</v>
      </c>
      <c r="B328" s="1070" t="s">
        <v>1159</v>
      </c>
      <c r="C328" s="1070">
        <v>1400</v>
      </c>
      <c r="D328" s="1070">
        <v>1360</v>
      </c>
      <c r="E328" s="1070">
        <v>1330</v>
      </c>
      <c r="F328" s="1088">
        <v>460</v>
      </c>
      <c r="H328" s="1061"/>
    </row>
    <row r="329" spans="1:8" s="1064" customFormat="1" ht="14.25" customHeight="1" thickBot="1">
      <c r="A329" s="1076" t="s">
        <v>880</v>
      </c>
      <c r="B329" s="1070" t="s">
        <v>1169</v>
      </c>
      <c r="C329" s="1070">
        <v>1640</v>
      </c>
      <c r="D329" s="1070">
        <v>1610</v>
      </c>
      <c r="E329" s="1070">
        <v>1580</v>
      </c>
      <c r="F329" s="1088">
        <v>410</v>
      </c>
      <c r="H329" s="1061"/>
    </row>
    <row r="330" spans="1:8" s="1064" customFormat="1" ht="14.25" customHeight="1" thickBot="1">
      <c r="A330" s="1076" t="s">
        <v>880</v>
      </c>
      <c r="B330" s="1070" t="s">
        <v>1179</v>
      </c>
      <c r="C330" s="1070">
        <v>1260</v>
      </c>
      <c r="D330" s="1070">
        <v>1220</v>
      </c>
      <c r="E330" s="1070">
        <v>1200</v>
      </c>
      <c r="F330" s="1097"/>
      <c r="H330" s="1061"/>
    </row>
    <row r="331" spans="1:8" s="1064" customFormat="1" ht="14.25" customHeight="1" thickBot="1">
      <c r="A331" s="1076" t="s">
        <v>880</v>
      </c>
      <c r="B331" s="1070" t="s">
        <v>1189</v>
      </c>
      <c r="C331" s="1070">
        <v>1620</v>
      </c>
      <c r="D331" s="1070">
        <v>1560</v>
      </c>
      <c r="E331" s="1070">
        <v>1530</v>
      </c>
      <c r="F331" s="1088">
        <v>490</v>
      </c>
      <c r="H331" s="1061"/>
    </row>
    <row r="332" spans="1:8" s="1064" customFormat="1" ht="14.25" customHeight="1" thickBot="1">
      <c r="A332" s="1076" t="s">
        <v>880</v>
      </c>
      <c r="B332" s="1070" t="s">
        <v>1199</v>
      </c>
      <c r="C332" s="1070">
        <v>1520</v>
      </c>
      <c r="D332" s="1070">
        <v>1470</v>
      </c>
      <c r="E332" s="1070">
        <v>1440</v>
      </c>
      <c r="F332" s="1088">
        <v>440</v>
      </c>
      <c r="H332" s="1061"/>
    </row>
    <row r="333" spans="1:8" s="1064" customFormat="1" ht="14.25" customHeight="1" thickBot="1">
      <c r="A333" s="1076" t="s">
        <v>880</v>
      </c>
      <c r="B333" s="1070" t="s">
        <v>1209</v>
      </c>
      <c r="C333" s="1070">
        <v>1370</v>
      </c>
      <c r="D333" s="1070">
        <v>1320</v>
      </c>
      <c r="E333" s="1070">
        <v>1300</v>
      </c>
      <c r="F333" s="1088">
        <v>460</v>
      </c>
      <c r="H333" s="1061"/>
    </row>
    <row r="334" spans="1:8" s="1064" customFormat="1" ht="14.25" customHeight="1" thickBot="1">
      <c r="A334" s="1076" t="s">
        <v>880</v>
      </c>
      <c r="B334" s="1070" t="s">
        <v>1219</v>
      </c>
      <c r="C334" s="1070">
        <v>1410</v>
      </c>
      <c r="D334" s="1070">
        <v>1340</v>
      </c>
      <c r="E334" s="1070">
        <v>1310</v>
      </c>
      <c r="F334" s="1088">
        <v>410</v>
      </c>
      <c r="H334" s="1061"/>
    </row>
    <row r="335" spans="1:8" s="1064" customFormat="1" ht="14.25" customHeight="1" thickBot="1">
      <c r="A335" s="1076" t="s">
        <v>880</v>
      </c>
      <c r="B335" s="1070" t="s">
        <v>1229</v>
      </c>
      <c r="C335" s="1070">
        <v>1260</v>
      </c>
      <c r="D335" s="1070">
        <v>1220</v>
      </c>
      <c r="E335" s="1070">
        <v>1200</v>
      </c>
      <c r="F335" s="1097"/>
      <c r="H335" s="1061"/>
    </row>
    <row r="336" spans="1:8" s="1064" customFormat="1" ht="14.25" customHeight="1" thickBot="1">
      <c r="A336" s="1076" t="s">
        <v>880</v>
      </c>
      <c r="B336" s="1070" t="s">
        <v>1238</v>
      </c>
      <c r="C336" s="1070">
        <v>1160</v>
      </c>
      <c r="D336" s="1070">
        <v>1140</v>
      </c>
      <c r="E336" s="1070">
        <v>1120</v>
      </c>
      <c r="F336" s="1088">
        <v>430</v>
      </c>
      <c r="H336" s="1061"/>
    </row>
    <row r="337" spans="1:8" s="1064" customFormat="1" ht="14.25" customHeight="1" thickBot="1">
      <c r="A337" s="1076" t="s">
        <v>880</v>
      </c>
      <c r="B337" s="1086" t="s">
        <v>1247</v>
      </c>
      <c r="C337" s="1086"/>
      <c r="D337" s="1086"/>
      <c r="E337" s="1086"/>
      <c r="F337" s="1096">
        <v>380</v>
      </c>
      <c r="H337" s="1061"/>
    </row>
    <row r="338" spans="1:8" s="1064" customFormat="1" ht="14.25" customHeight="1" thickBot="1">
      <c r="A338" s="1076" t="s">
        <v>881</v>
      </c>
      <c r="B338" s="1077" t="s">
        <v>1390</v>
      </c>
      <c r="C338" s="1077">
        <v>880</v>
      </c>
      <c r="D338" s="1077">
        <v>850</v>
      </c>
      <c r="E338" s="1077">
        <v>830</v>
      </c>
      <c r="F338" s="1099"/>
      <c r="H338" s="1061"/>
    </row>
    <row r="339" spans="1:8" s="1064" customFormat="1" ht="14.25" customHeight="1" thickBot="1">
      <c r="A339" s="1076" t="s">
        <v>881</v>
      </c>
      <c r="B339" s="1070" t="s">
        <v>1391</v>
      </c>
      <c r="C339" s="1070">
        <v>830</v>
      </c>
      <c r="D339" s="1070">
        <v>800</v>
      </c>
      <c r="E339" s="1070">
        <v>780</v>
      </c>
      <c r="F339" s="1097"/>
      <c r="H339" s="1061"/>
    </row>
    <row r="340" spans="1:8" s="1064" customFormat="1" ht="14.25" customHeight="1" thickBot="1">
      <c r="A340" s="1076" t="s">
        <v>881</v>
      </c>
      <c r="B340" s="1070" t="s">
        <v>1392</v>
      </c>
      <c r="C340" s="1070">
        <v>980</v>
      </c>
      <c r="D340" s="1070">
        <v>950</v>
      </c>
      <c r="E340" s="1070">
        <v>920</v>
      </c>
      <c r="F340" s="1097"/>
      <c r="H340" s="1061"/>
    </row>
    <row r="341" spans="1:8" s="1064" customFormat="1" ht="14.25" customHeight="1" thickBot="1">
      <c r="A341" s="1076" t="s">
        <v>881</v>
      </c>
      <c r="B341" s="1070" t="s">
        <v>1393</v>
      </c>
      <c r="C341" s="1070">
        <v>760</v>
      </c>
      <c r="D341" s="1070">
        <v>720</v>
      </c>
      <c r="E341" s="1070">
        <v>690</v>
      </c>
      <c r="F341" s="1088">
        <v>350</v>
      </c>
      <c r="H341" s="1061"/>
    </row>
    <row r="342" spans="1:8" s="1064" customFormat="1" ht="14.25" customHeight="1" thickBot="1">
      <c r="A342" s="1076" t="s">
        <v>881</v>
      </c>
      <c r="B342" s="1070" t="s">
        <v>1085</v>
      </c>
      <c r="C342" s="1070">
        <v>910</v>
      </c>
      <c r="D342" s="1070">
        <v>870</v>
      </c>
      <c r="E342" s="1070">
        <v>850</v>
      </c>
      <c r="F342" s="1088">
        <v>370</v>
      </c>
      <c r="H342" s="1061"/>
    </row>
    <row r="343" spans="1:8" s="1064" customFormat="1" ht="14.25" customHeight="1" thickBot="1">
      <c r="A343" s="1076" t="s">
        <v>881</v>
      </c>
      <c r="B343" s="1070" t="s">
        <v>1096</v>
      </c>
      <c r="C343" s="1070">
        <v>800</v>
      </c>
      <c r="D343" s="1070">
        <v>760</v>
      </c>
      <c r="E343" s="1070">
        <v>730</v>
      </c>
      <c r="F343" s="1088">
        <v>340</v>
      </c>
      <c r="H343" s="1061"/>
    </row>
    <row r="344" spans="1:8" s="1064" customFormat="1" ht="14.25" customHeight="1" thickBot="1">
      <c r="A344" s="1076" t="s">
        <v>881</v>
      </c>
      <c r="B344" s="1086" t="s">
        <v>1107</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845</v>
      </c>
      <c r="B1" s="1009"/>
      <c r="C1" s="1009"/>
      <c r="D1" s="1009"/>
      <c r="E1" s="1009"/>
      <c r="F1" s="1009"/>
      <c r="G1" s="1009"/>
      <c r="H1" s="1009"/>
      <c r="I1" s="1009"/>
      <c r="J1" s="1009"/>
      <c r="K1" s="1009"/>
      <c r="L1" s="1009"/>
      <c r="M1" s="1009"/>
      <c r="N1" s="1009"/>
    </row>
    <row r="2" spans="1:14">
      <c r="A2" s="1011" t="s">
        <v>846</v>
      </c>
      <c r="B2" s="1012" t="s">
        <v>847</v>
      </c>
      <c r="C2" s="1012" t="s">
        <v>848</v>
      </c>
      <c r="D2" s="1012" t="s">
        <v>849</v>
      </c>
      <c r="E2" s="1012" t="s">
        <v>850</v>
      </c>
      <c r="F2" s="1012" t="s">
        <v>851</v>
      </c>
      <c r="G2" s="1012" t="s">
        <v>852</v>
      </c>
      <c r="H2" s="1013" t="s">
        <v>853</v>
      </c>
      <c r="I2" s="1013" t="s">
        <v>854</v>
      </c>
      <c r="J2" s="1014" t="s">
        <v>855</v>
      </c>
      <c r="K2" s="1014" t="s">
        <v>856</v>
      </c>
      <c r="L2" s="1014" t="s">
        <v>857</v>
      </c>
      <c r="M2" s="1014" t="s">
        <v>858</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867</v>
      </c>
      <c r="B103" s="1009"/>
      <c r="C103" s="1009"/>
      <c r="D103" s="1009"/>
      <c r="E103" s="1009"/>
      <c r="F103" s="1009"/>
      <c r="G103" s="1009"/>
      <c r="H103" s="1009"/>
      <c r="I103" s="1009"/>
      <c r="J103" s="1009"/>
      <c r="K103" s="1009"/>
      <c r="L103" s="1009"/>
      <c r="M103" s="1009"/>
      <c r="N103" s="1009"/>
    </row>
    <row r="104" spans="1:14" ht="14.25">
      <c r="A104" s="1011" t="s">
        <v>846</v>
      </c>
      <c r="B104" s="1012" t="s">
        <v>847</v>
      </c>
      <c r="C104" s="1012" t="s">
        <v>848</v>
      </c>
      <c r="D104" s="1012" t="s">
        <v>849</v>
      </c>
      <c r="E104" s="1012" t="s">
        <v>850</v>
      </c>
      <c r="F104" s="1012" t="s">
        <v>851</v>
      </c>
      <c r="G104" s="1012" t="s">
        <v>852</v>
      </c>
      <c r="H104" s="1013" t="s">
        <v>853</v>
      </c>
      <c r="I104" s="1013" t="s">
        <v>854</v>
      </c>
      <c r="J104" s="1014" t="s">
        <v>855</v>
      </c>
      <c r="K104" s="1014" t="s">
        <v>856</v>
      </c>
      <c r="L104" s="1014" t="s">
        <v>857</v>
      </c>
      <c r="M104" s="1014" t="s">
        <v>858</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868</v>
      </c>
      <c r="B205" s="1009"/>
      <c r="C205" s="1009"/>
      <c r="D205" s="1009"/>
      <c r="E205" s="1009"/>
      <c r="F205" s="1009"/>
      <c r="G205" s="1009"/>
      <c r="H205" s="1009"/>
      <c r="I205" s="1009"/>
      <c r="J205" s="1009"/>
      <c r="K205" s="1009"/>
      <c r="L205" s="1009"/>
      <c r="M205" s="1009"/>
    </row>
    <row r="206" spans="1:13">
      <c r="A206" s="1011" t="s">
        <v>869</v>
      </c>
      <c r="B206" s="1012" t="s">
        <v>870</v>
      </c>
      <c r="C206" s="1012" t="s">
        <v>871</v>
      </c>
      <c r="D206" s="1012" t="s">
        <v>872</v>
      </c>
      <c r="E206" s="1012" t="s">
        <v>873</v>
      </c>
      <c r="F206" s="1012" t="s">
        <v>874</v>
      </c>
      <c r="G206" s="1012" t="s">
        <v>875</v>
      </c>
      <c r="H206" s="1013" t="s">
        <v>876</v>
      </c>
      <c r="I206" s="1013" t="s">
        <v>877</v>
      </c>
      <c r="J206" s="1014" t="s">
        <v>878</v>
      </c>
      <c r="K206" s="1014" t="s">
        <v>879</v>
      </c>
      <c r="L206" s="1014" t="s">
        <v>880</v>
      </c>
      <c r="M206" s="1014" t="s">
        <v>881</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882</v>
      </c>
      <c r="B307" s="1009"/>
      <c r="C307" s="1009"/>
      <c r="D307" s="1009"/>
      <c r="E307" s="1009"/>
      <c r="F307" s="1009"/>
      <c r="G307" s="1009"/>
      <c r="H307" s="1009"/>
      <c r="I307" s="1009"/>
      <c r="J307" s="1009"/>
      <c r="K307" s="1009"/>
      <c r="L307" s="1009"/>
      <c r="M307" s="1009"/>
    </row>
    <row r="308" spans="1:13">
      <c r="A308" s="1011" t="s">
        <v>869</v>
      </c>
      <c r="B308" s="1012" t="s">
        <v>870</v>
      </c>
      <c r="C308" s="1012" t="s">
        <v>871</v>
      </c>
      <c r="D308" s="1012" t="s">
        <v>872</v>
      </c>
      <c r="E308" s="1012" t="s">
        <v>873</v>
      </c>
      <c r="F308" s="1012" t="s">
        <v>874</v>
      </c>
      <c r="G308" s="1012" t="s">
        <v>875</v>
      </c>
      <c r="H308" s="1013" t="s">
        <v>876</v>
      </c>
      <c r="I308" s="1013" t="s">
        <v>877</v>
      </c>
      <c r="J308" s="1014" t="s">
        <v>878</v>
      </c>
      <c r="K308" s="1014" t="s">
        <v>879</v>
      </c>
      <c r="L308" s="1014" t="s">
        <v>880</v>
      </c>
      <c r="M308" s="1014" t="s">
        <v>881</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9" t="s">
        <v>2038</v>
      </c>
      <c r="B1" s="3449"/>
    </row>
    <row r="2" spans="1:6" ht="14.25" thickBot="1">
      <c r="A2" s="1836"/>
      <c r="B2" s="1836"/>
    </row>
    <row r="3" spans="1:6" ht="14.25" thickBot="1">
      <c r="A3" s="1836"/>
      <c r="B3" s="1836"/>
      <c r="C3" s="1837" t="s">
        <v>2039</v>
      </c>
      <c r="D3" s="1837" t="s">
        <v>2040</v>
      </c>
      <c r="E3" s="1837" t="s">
        <v>2041</v>
      </c>
      <c r="F3" s="1837" t="s">
        <v>2042</v>
      </c>
    </row>
    <row r="4" spans="1:6" ht="14.25" thickBot="1">
      <c r="A4" s="1838" t="s">
        <v>2043</v>
      </c>
      <c r="B4" s="1839" t="s">
        <v>2044</v>
      </c>
      <c r="C4" s="1837"/>
      <c r="D4" s="1837"/>
      <c r="E4" s="1837"/>
      <c r="F4" s="1837"/>
    </row>
    <row r="5" spans="1:6" ht="14.25" thickBot="1">
      <c r="A5" s="1840" t="s">
        <v>2045</v>
      </c>
      <c r="B5" s="1841" t="s">
        <v>2046</v>
      </c>
      <c r="C5" s="1842">
        <v>8.8999999999999996E-2</v>
      </c>
      <c r="D5" s="1842">
        <v>7.3999999999999996E-2</v>
      </c>
      <c r="E5" s="1842">
        <v>7.4999999999999997E-2</v>
      </c>
      <c r="F5" s="1843">
        <v>0.1</v>
      </c>
    </row>
    <row r="6" spans="1:6" ht="14.25" thickBot="1">
      <c r="A6" s="1840" t="s">
        <v>1059</v>
      </c>
      <c r="B6" s="1844" t="s">
        <v>2047</v>
      </c>
      <c r="C6" s="1845">
        <v>0.1</v>
      </c>
      <c r="D6" s="1845">
        <v>9.0999999999999998E-2</v>
      </c>
      <c r="E6" s="1845">
        <v>9.0999999999999998E-2</v>
      </c>
      <c r="F6" s="1846">
        <v>0.1</v>
      </c>
    </row>
    <row r="7" spans="1:6" ht="14.25" thickBot="1">
      <c r="A7" s="1840" t="s">
        <v>1059</v>
      </c>
      <c r="B7" s="1847" t="s">
        <v>1047</v>
      </c>
      <c r="C7" s="1845">
        <v>8.5999999999999993E-2</v>
      </c>
      <c r="D7" s="1845">
        <v>9.6000000000000002E-2</v>
      </c>
      <c r="E7" s="1845">
        <v>7.5999999999999998E-2</v>
      </c>
      <c r="F7" s="1846">
        <v>0.1</v>
      </c>
    </row>
    <row r="8" spans="1:6" ht="14.25" thickBot="1">
      <c r="A8" s="1840" t="s">
        <v>1059</v>
      </c>
      <c r="B8" s="1844" t="s">
        <v>1060</v>
      </c>
      <c r="C8" s="1845">
        <v>9.9000000000000005E-2</v>
      </c>
      <c r="D8" s="1845">
        <v>9.8000000000000004E-2</v>
      </c>
      <c r="E8" s="1845">
        <v>9.8000000000000004E-2</v>
      </c>
      <c r="F8" s="1846">
        <v>0.1</v>
      </c>
    </row>
    <row r="9" spans="1:6" ht="14.25" thickBot="1">
      <c r="A9" s="1848" t="s">
        <v>1059</v>
      </c>
      <c r="B9" s="1849" t="s">
        <v>1074</v>
      </c>
      <c r="C9" s="1850">
        <v>0.05</v>
      </c>
      <c r="D9" s="1851"/>
      <c r="E9" s="1851"/>
      <c r="F9" s="1852"/>
    </row>
    <row r="10" spans="1:6" ht="14.25" thickBot="1">
      <c r="A10" s="1840" t="s">
        <v>1118</v>
      </c>
      <c r="B10" s="1841" t="s">
        <v>2048</v>
      </c>
      <c r="C10" s="1842">
        <v>8.8999999999999996E-2</v>
      </c>
      <c r="D10" s="1842">
        <v>7.2999999999999995E-2</v>
      </c>
      <c r="E10" s="1842">
        <v>8.2000000000000003E-2</v>
      </c>
      <c r="F10" s="1843">
        <v>0.1</v>
      </c>
    </row>
    <row r="11" spans="1:6" ht="14.25" thickBot="1">
      <c r="A11" s="1840" t="s">
        <v>1118</v>
      </c>
      <c r="B11" s="1847" t="s">
        <v>1034</v>
      </c>
      <c r="C11" s="1845">
        <v>8.8999999999999996E-2</v>
      </c>
      <c r="D11" s="1845">
        <v>7.2999999999999995E-2</v>
      </c>
      <c r="E11" s="1845">
        <v>8.2000000000000003E-2</v>
      </c>
      <c r="F11" s="1846">
        <v>0.1</v>
      </c>
    </row>
    <row r="12" spans="1:6" ht="14.25" thickBot="1">
      <c r="A12" s="1840" t="s">
        <v>1118</v>
      </c>
      <c r="B12" s="1847" t="s">
        <v>1048</v>
      </c>
      <c r="C12" s="1845">
        <v>6.0999999999999999E-2</v>
      </c>
      <c r="D12" s="1845">
        <v>7.0999999999999994E-2</v>
      </c>
      <c r="E12" s="1845">
        <v>9.6000000000000002E-2</v>
      </c>
      <c r="F12" s="1846">
        <v>0.1</v>
      </c>
    </row>
    <row r="13" spans="1:6" ht="14.25" thickBot="1">
      <c r="A13" s="1840" t="s">
        <v>1118</v>
      </c>
      <c r="B13" s="1847" t="s">
        <v>1061</v>
      </c>
      <c r="C13" s="1845">
        <v>6.9000000000000006E-2</v>
      </c>
      <c r="D13" s="1845">
        <v>6.5000000000000002E-2</v>
      </c>
      <c r="E13" s="1845">
        <v>6.6000000000000003E-2</v>
      </c>
      <c r="F13" s="1846">
        <v>0.1</v>
      </c>
    </row>
    <row r="14" spans="1:6" ht="14.25" thickBot="1">
      <c r="A14" s="1840" t="s">
        <v>1118</v>
      </c>
      <c r="B14" s="1847" t="s">
        <v>1075</v>
      </c>
      <c r="C14" s="1845">
        <v>0.1</v>
      </c>
      <c r="D14" s="1845">
        <v>6.5000000000000002E-2</v>
      </c>
      <c r="E14" s="1845">
        <v>7.0000000000000007E-2</v>
      </c>
      <c r="F14" s="1846">
        <v>0.1</v>
      </c>
    </row>
    <row r="15" spans="1:6" ht="14.25" thickBot="1">
      <c r="A15" s="1840" t="s">
        <v>1118</v>
      </c>
      <c r="B15" s="1847" t="s">
        <v>1086</v>
      </c>
      <c r="C15" s="1845">
        <v>9.8000000000000004E-2</v>
      </c>
      <c r="D15" s="1845">
        <v>8.8999999999999996E-2</v>
      </c>
      <c r="E15" s="1845">
        <v>8.8999999999999996E-2</v>
      </c>
      <c r="F15" s="1846">
        <v>0.1</v>
      </c>
    </row>
    <row r="16" spans="1:6" ht="14.25" thickBot="1">
      <c r="A16" s="1840" t="s">
        <v>1118</v>
      </c>
      <c r="B16" s="1847" t="s">
        <v>1097</v>
      </c>
      <c r="C16" s="1845">
        <v>7.0000000000000007E-2</v>
      </c>
      <c r="D16" s="1845">
        <v>9.2999999999999999E-2</v>
      </c>
      <c r="E16" s="1845">
        <v>9.6000000000000002E-2</v>
      </c>
      <c r="F16" s="1846">
        <v>0.1</v>
      </c>
    </row>
    <row r="17" spans="1:6" ht="14.25" thickBot="1">
      <c r="A17" s="1840" t="s">
        <v>1118</v>
      </c>
      <c r="B17" s="1847" t="s">
        <v>1108</v>
      </c>
      <c r="C17" s="1845">
        <v>9.5000000000000001E-2</v>
      </c>
      <c r="D17" s="1845">
        <v>0.1</v>
      </c>
      <c r="E17" s="1845">
        <v>0.1</v>
      </c>
      <c r="F17" s="1853"/>
    </row>
    <row r="18" spans="1:6" ht="14.25" thickBot="1">
      <c r="A18" s="1840" t="s">
        <v>1118</v>
      </c>
      <c r="B18" s="1847" t="s">
        <v>1120</v>
      </c>
      <c r="C18" s="1845">
        <v>7.3999999999999996E-2</v>
      </c>
      <c r="D18" s="1845">
        <v>9.9000000000000005E-2</v>
      </c>
      <c r="E18" s="1845">
        <v>0.1</v>
      </c>
      <c r="F18" s="1853"/>
    </row>
    <row r="19" spans="1:6" ht="14.25" thickBot="1">
      <c r="A19" s="1840" t="s">
        <v>1118</v>
      </c>
      <c r="B19" s="1847" t="s">
        <v>1130</v>
      </c>
      <c r="C19" s="1845">
        <v>9.9000000000000005E-2</v>
      </c>
      <c r="D19" s="1845">
        <v>7.5999999999999998E-2</v>
      </c>
      <c r="E19" s="1845">
        <v>8.6999999999999994E-2</v>
      </c>
      <c r="F19" s="1853"/>
    </row>
    <row r="20" spans="1:6" ht="14.25" thickBot="1">
      <c r="A20" s="1840" t="s">
        <v>1118</v>
      </c>
      <c r="B20" s="1847" t="s">
        <v>1140</v>
      </c>
      <c r="C20" s="1845">
        <v>9.8000000000000004E-2</v>
      </c>
      <c r="D20" s="1845">
        <v>8.5000000000000006E-2</v>
      </c>
      <c r="E20" s="1845">
        <v>8.2000000000000003E-2</v>
      </c>
      <c r="F20" s="1853"/>
    </row>
    <row r="21" spans="1:6" ht="14.25" thickBot="1">
      <c r="A21" s="1840" t="s">
        <v>1118</v>
      </c>
      <c r="B21" s="1847" t="s">
        <v>1150</v>
      </c>
      <c r="C21" s="1845">
        <v>6.6000000000000003E-2</v>
      </c>
      <c r="D21" s="1845">
        <v>6.4000000000000001E-2</v>
      </c>
      <c r="E21" s="1845">
        <v>6.5000000000000002E-2</v>
      </c>
      <c r="F21" s="1853"/>
    </row>
    <row r="22" spans="1:6" ht="14.25" thickBot="1">
      <c r="A22" s="1840" t="s">
        <v>1118</v>
      </c>
      <c r="B22" s="1847" t="s">
        <v>2049</v>
      </c>
      <c r="C22" s="1845">
        <v>0.08</v>
      </c>
      <c r="D22" s="1845">
        <v>9.8000000000000004E-2</v>
      </c>
      <c r="E22" s="1845">
        <v>9.8000000000000004E-2</v>
      </c>
      <c r="F22" s="1853"/>
    </row>
    <row r="23" spans="1:6" ht="14.25" thickBot="1">
      <c r="A23" s="1840" t="s">
        <v>1118</v>
      </c>
      <c r="B23" s="1847" t="s">
        <v>1170</v>
      </c>
      <c r="C23" s="1845">
        <v>9.9000000000000005E-2</v>
      </c>
      <c r="D23" s="1845">
        <v>9.8000000000000004E-2</v>
      </c>
      <c r="E23" s="1845">
        <v>9.0999999999999998E-2</v>
      </c>
      <c r="F23" s="1853"/>
    </row>
    <row r="24" spans="1:6" ht="14.25" thickBot="1">
      <c r="A24" s="1840" t="s">
        <v>1118</v>
      </c>
      <c r="B24" s="1847" t="s">
        <v>1180</v>
      </c>
      <c r="C24" s="1845">
        <v>8.8999999999999996E-2</v>
      </c>
      <c r="D24" s="1845">
        <v>9.7000000000000003E-2</v>
      </c>
      <c r="E24" s="1845">
        <v>7.0000000000000007E-2</v>
      </c>
      <c r="F24" s="1853"/>
    </row>
    <row r="25" spans="1:6" ht="14.25" thickBot="1">
      <c r="A25" s="1840" t="s">
        <v>1118</v>
      </c>
      <c r="B25" s="1847" t="s">
        <v>1190</v>
      </c>
      <c r="C25" s="1845">
        <v>8.8999999999999996E-2</v>
      </c>
      <c r="D25" s="1845">
        <v>0.1</v>
      </c>
      <c r="E25" s="1845">
        <v>8.1000000000000003E-2</v>
      </c>
      <c r="F25" s="1853"/>
    </row>
    <row r="26" spans="1:6" ht="14.25" thickBot="1">
      <c r="A26" s="1840" t="s">
        <v>1118</v>
      </c>
      <c r="B26" s="1847" t="s">
        <v>1200</v>
      </c>
      <c r="C26" s="1854"/>
      <c r="D26" s="1845">
        <v>9.6000000000000002E-2</v>
      </c>
      <c r="E26" s="1845">
        <v>9.2999999999999999E-2</v>
      </c>
      <c r="F26" s="1853"/>
    </row>
    <row r="27" spans="1:6" ht="14.25" thickBot="1">
      <c r="A27" s="1840" t="s">
        <v>1118</v>
      </c>
      <c r="B27" s="1847" t="s">
        <v>1210</v>
      </c>
      <c r="C27" s="1854"/>
      <c r="D27" s="1845">
        <v>7.5999999999999998E-2</v>
      </c>
      <c r="E27" s="1845">
        <v>9.1999999999999998E-2</v>
      </c>
      <c r="F27" s="1853"/>
    </row>
    <row r="28" spans="1:6" ht="14.25" thickBot="1">
      <c r="A28" s="1848" t="s">
        <v>1118</v>
      </c>
      <c r="B28" s="1849" t="s">
        <v>1220</v>
      </c>
      <c r="C28" s="1851"/>
      <c r="D28" s="1850">
        <v>7.5999999999999998E-2</v>
      </c>
      <c r="E28" s="1850">
        <v>9.1999999999999998E-2</v>
      </c>
      <c r="F28" s="1852"/>
    </row>
    <row r="29" spans="1:6" ht="14.25" thickBot="1">
      <c r="A29" s="1840" t="s">
        <v>1289</v>
      </c>
      <c r="B29" s="1841" t="s">
        <v>2050</v>
      </c>
      <c r="C29" s="1842">
        <v>6.4000000000000001E-2</v>
      </c>
      <c r="D29" s="1842">
        <v>6.5000000000000002E-2</v>
      </c>
      <c r="E29" s="1842">
        <v>6.9000000000000006E-2</v>
      </c>
      <c r="F29" s="1843">
        <v>0.1</v>
      </c>
    </row>
    <row r="30" spans="1:6" ht="14.25" thickBot="1">
      <c r="A30" s="1840" t="s">
        <v>1289</v>
      </c>
      <c r="B30" s="1847" t="s">
        <v>1035</v>
      </c>
      <c r="C30" s="1845">
        <v>6.4000000000000001E-2</v>
      </c>
      <c r="D30" s="1845">
        <v>9.9000000000000005E-2</v>
      </c>
      <c r="E30" s="1845">
        <v>0.1</v>
      </c>
      <c r="F30" s="1846">
        <v>0.1</v>
      </c>
    </row>
    <row r="31" spans="1:6" ht="14.25" thickBot="1">
      <c r="A31" s="1840" t="s">
        <v>1289</v>
      </c>
      <c r="B31" s="1847" t="s">
        <v>1049</v>
      </c>
      <c r="C31" s="1845">
        <v>0.1</v>
      </c>
      <c r="D31" s="1845">
        <v>9.5000000000000001E-2</v>
      </c>
      <c r="E31" s="1845">
        <v>8.8999999999999996E-2</v>
      </c>
      <c r="F31" s="1846">
        <v>0.1</v>
      </c>
    </row>
    <row r="32" spans="1:6" ht="14.25" thickBot="1">
      <c r="A32" s="1840" t="s">
        <v>1289</v>
      </c>
      <c r="B32" s="1847" t="s">
        <v>1062</v>
      </c>
      <c r="C32" s="1845">
        <v>0.05</v>
      </c>
      <c r="D32" s="1845">
        <v>0.05</v>
      </c>
      <c r="E32" s="1845">
        <v>8.7999999999999995E-2</v>
      </c>
      <c r="F32" s="1846">
        <v>0.1</v>
      </c>
    </row>
    <row r="33" spans="1:6" ht="14.25" thickBot="1">
      <c r="A33" s="1840" t="s">
        <v>1289</v>
      </c>
      <c r="B33" s="1847" t="s">
        <v>1076</v>
      </c>
      <c r="C33" s="1845">
        <v>7.4999999999999997E-2</v>
      </c>
      <c r="D33" s="1845">
        <v>9.4E-2</v>
      </c>
      <c r="E33" s="1845">
        <v>9.7000000000000003E-2</v>
      </c>
      <c r="F33" s="1846">
        <v>0.1</v>
      </c>
    </row>
    <row r="34" spans="1:6" ht="14.25" thickBot="1">
      <c r="A34" s="1840" t="s">
        <v>1289</v>
      </c>
      <c r="B34" s="1847" t="s">
        <v>1087</v>
      </c>
      <c r="C34" s="1845">
        <v>9.8000000000000004E-2</v>
      </c>
      <c r="D34" s="1845">
        <v>8.5999999999999993E-2</v>
      </c>
      <c r="E34" s="1845">
        <v>9.7000000000000003E-2</v>
      </c>
      <c r="F34" s="1846">
        <v>0.1</v>
      </c>
    </row>
    <row r="35" spans="1:6" ht="14.25" thickBot="1">
      <c r="A35" s="1840" t="s">
        <v>1289</v>
      </c>
      <c r="B35" s="1847" t="s">
        <v>1098</v>
      </c>
      <c r="C35" s="1845">
        <v>5.8999999999999997E-2</v>
      </c>
      <c r="D35" s="1845">
        <v>6.5000000000000002E-2</v>
      </c>
      <c r="E35" s="1845">
        <v>7.0000000000000007E-2</v>
      </c>
      <c r="F35" s="1846">
        <v>0.1</v>
      </c>
    </row>
    <row r="36" spans="1:6" ht="14.25" thickBot="1">
      <c r="A36" s="1840" t="s">
        <v>1289</v>
      </c>
      <c r="B36" s="1847" t="s">
        <v>1109</v>
      </c>
      <c r="C36" s="1845">
        <v>6.3E-2</v>
      </c>
      <c r="D36" s="1845">
        <v>0.1</v>
      </c>
      <c r="E36" s="1845">
        <v>0.1</v>
      </c>
      <c r="F36" s="1846">
        <v>0.1</v>
      </c>
    </row>
    <row r="37" spans="1:6" ht="14.25" thickBot="1">
      <c r="A37" s="1840" t="s">
        <v>1289</v>
      </c>
      <c r="B37" s="1847" t="s">
        <v>1121</v>
      </c>
      <c r="C37" s="1845">
        <v>7.3999999999999996E-2</v>
      </c>
      <c r="D37" s="1845">
        <v>0.1</v>
      </c>
      <c r="E37" s="1845">
        <v>0.1</v>
      </c>
      <c r="F37" s="1846">
        <v>0.1</v>
      </c>
    </row>
    <row r="38" spans="1:6" ht="14.25" thickBot="1">
      <c r="A38" s="1840" t="s">
        <v>1289</v>
      </c>
      <c r="B38" s="1847" t="s">
        <v>1131</v>
      </c>
      <c r="C38" s="1845">
        <v>0.1</v>
      </c>
      <c r="D38" s="1845">
        <v>9.6000000000000002E-2</v>
      </c>
      <c r="E38" s="1845">
        <v>9.6000000000000002E-2</v>
      </c>
      <c r="F38" s="1853"/>
    </row>
    <row r="39" spans="1:6" ht="14.25" thickBot="1">
      <c r="A39" s="1840" t="s">
        <v>1289</v>
      </c>
      <c r="B39" s="1847" t="s">
        <v>1141</v>
      </c>
      <c r="C39" s="1845">
        <v>0.1</v>
      </c>
      <c r="D39" s="1845">
        <v>9.6000000000000002E-2</v>
      </c>
      <c r="E39" s="1845">
        <v>9.6000000000000002E-2</v>
      </c>
      <c r="F39" s="1853"/>
    </row>
    <row r="40" spans="1:6" ht="14.25" thickBot="1">
      <c r="A40" s="1840" t="s">
        <v>1289</v>
      </c>
      <c r="B40" s="1847" t="s">
        <v>1151</v>
      </c>
      <c r="C40" s="1845">
        <v>9.6000000000000002E-2</v>
      </c>
      <c r="D40" s="1845">
        <v>0.1</v>
      </c>
      <c r="E40" s="1845">
        <v>9.9000000000000005E-2</v>
      </c>
      <c r="F40" s="1853"/>
    </row>
    <row r="41" spans="1:6" ht="14.25" thickBot="1">
      <c r="A41" s="1840" t="s">
        <v>1289</v>
      </c>
      <c r="B41" s="1847" t="s">
        <v>1161</v>
      </c>
      <c r="C41" s="1845">
        <v>9.6000000000000002E-2</v>
      </c>
      <c r="D41" s="1845">
        <v>9.8000000000000004E-2</v>
      </c>
      <c r="E41" s="1845">
        <v>9.8000000000000004E-2</v>
      </c>
      <c r="F41" s="1853"/>
    </row>
    <row r="42" spans="1:6" ht="14.25" thickBot="1">
      <c r="A42" s="1840" t="s">
        <v>1289</v>
      </c>
      <c r="B42" s="1847" t="s">
        <v>1171</v>
      </c>
      <c r="C42" s="1845">
        <v>0.1</v>
      </c>
      <c r="D42" s="1845">
        <v>8.7999999999999995E-2</v>
      </c>
      <c r="E42" s="1845">
        <v>0.1</v>
      </c>
      <c r="F42" s="1853"/>
    </row>
    <row r="43" spans="1:6" ht="14.25" thickBot="1">
      <c r="A43" s="1840" t="s">
        <v>1289</v>
      </c>
      <c r="B43" s="1847" t="s">
        <v>1181</v>
      </c>
      <c r="C43" s="1845">
        <v>9.8000000000000004E-2</v>
      </c>
      <c r="D43" s="1845">
        <v>9.7000000000000003E-2</v>
      </c>
      <c r="E43" s="1845">
        <v>9.6000000000000002E-2</v>
      </c>
      <c r="F43" s="1853"/>
    </row>
    <row r="44" spans="1:6" ht="14.25" thickBot="1">
      <c r="A44" s="1840" t="s">
        <v>1289</v>
      </c>
      <c r="B44" s="1847" t="s">
        <v>1191</v>
      </c>
      <c r="C44" s="1845">
        <v>8.5999999999999993E-2</v>
      </c>
      <c r="D44" s="1845">
        <v>7.9000000000000001E-2</v>
      </c>
      <c r="E44" s="1845">
        <v>7.0999999999999994E-2</v>
      </c>
      <c r="F44" s="1853"/>
    </row>
    <row r="45" spans="1:6" ht="14.25" thickBot="1">
      <c r="A45" s="1840" t="s">
        <v>1289</v>
      </c>
      <c r="B45" s="1847" t="s">
        <v>1201</v>
      </c>
      <c r="C45" s="1845">
        <v>9.8000000000000004E-2</v>
      </c>
      <c r="D45" s="1845">
        <v>9.6000000000000002E-2</v>
      </c>
      <c r="E45" s="1845">
        <v>9.6000000000000002E-2</v>
      </c>
      <c r="F45" s="1853"/>
    </row>
    <row r="46" spans="1:6" ht="14.25" thickBot="1">
      <c r="A46" s="1840" t="s">
        <v>1289</v>
      </c>
      <c r="B46" s="1847" t="s">
        <v>1211</v>
      </c>
      <c r="C46" s="1845">
        <v>8.5999999999999993E-2</v>
      </c>
      <c r="D46" s="1845">
        <v>9.8000000000000004E-2</v>
      </c>
      <c r="E46" s="1845">
        <v>8.7999999999999995E-2</v>
      </c>
      <c r="F46" s="1853"/>
    </row>
    <row r="47" spans="1:6" ht="14.25" thickBot="1">
      <c r="A47" s="1840" t="s">
        <v>1289</v>
      </c>
      <c r="B47" s="1847" t="s">
        <v>1221</v>
      </c>
      <c r="C47" s="1845">
        <v>9.6000000000000002E-2</v>
      </c>
      <c r="D47" s="1854"/>
      <c r="E47" s="1845">
        <v>6.9000000000000006E-2</v>
      </c>
      <c r="F47" s="1853"/>
    </row>
    <row r="48" spans="1:6" ht="14.25" thickBot="1">
      <c r="A48" s="1848" t="s">
        <v>1289</v>
      </c>
      <c r="B48" s="1849" t="s">
        <v>1230</v>
      </c>
      <c r="C48" s="1850">
        <v>9.8000000000000004E-2</v>
      </c>
      <c r="D48" s="1851"/>
      <c r="E48" s="1850">
        <v>9.5000000000000001E-2</v>
      </c>
      <c r="F48" s="1852"/>
    </row>
    <row r="49" spans="1:6" ht="14.25" thickBot="1">
      <c r="A49" s="1840" t="s">
        <v>888</v>
      </c>
      <c r="B49" s="1841" t="s">
        <v>2051</v>
      </c>
      <c r="C49" s="1842">
        <v>9.7000000000000003E-2</v>
      </c>
      <c r="D49" s="1842">
        <v>9.5000000000000001E-2</v>
      </c>
      <c r="E49" s="1842">
        <v>9.7000000000000003E-2</v>
      </c>
      <c r="F49" s="1843">
        <v>0.1</v>
      </c>
    </row>
    <row r="50" spans="1:6" ht="14.25" thickBot="1">
      <c r="A50" s="1840" t="s">
        <v>888</v>
      </c>
      <c r="B50" s="1844" t="s">
        <v>1036</v>
      </c>
      <c r="C50" s="1845">
        <v>7.4999999999999997E-2</v>
      </c>
      <c r="D50" s="1845">
        <v>9.5000000000000001E-2</v>
      </c>
      <c r="E50" s="1845">
        <v>0.1</v>
      </c>
      <c r="F50" s="1846">
        <v>0.1</v>
      </c>
    </row>
    <row r="51" spans="1:6" ht="14.25" thickBot="1">
      <c r="A51" s="1840" t="s">
        <v>888</v>
      </c>
      <c r="B51" s="1844" t="s">
        <v>1050</v>
      </c>
      <c r="C51" s="1845">
        <v>9.8000000000000004E-2</v>
      </c>
      <c r="D51" s="1845">
        <v>8.8999999999999996E-2</v>
      </c>
      <c r="E51" s="1845">
        <v>0.1</v>
      </c>
      <c r="F51" s="1846">
        <v>0.1</v>
      </c>
    </row>
    <row r="52" spans="1:6" ht="14.25" thickBot="1">
      <c r="A52" s="1840" t="s">
        <v>888</v>
      </c>
      <c r="B52" s="1844" t="s">
        <v>1063</v>
      </c>
      <c r="C52" s="1845">
        <v>9.8000000000000004E-2</v>
      </c>
      <c r="D52" s="1845">
        <v>9.7000000000000003E-2</v>
      </c>
      <c r="E52" s="1845">
        <v>8.1000000000000003E-2</v>
      </c>
      <c r="F52" s="1846">
        <v>0.1</v>
      </c>
    </row>
    <row r="53" spans="1:6" ht="14.25" thickBot="1">
      <c r="A53" s="1840" t="s">
        <v>888</v>
      </c>
      <c r="B53" s="1844" t="s">
        <v>1077</v>
      </c>
      <c r="C53" s="1845">
        <v>9.7000000000000003E-2</v>
      </c>
      <c r="D53" s="1845">
        <v>7.5999999999999998E-2</v>
      </c>
      <c r="E53" s="1845">
        <v>7.0999999999999994E-2</v>
      </c>
      <c r="F53" s="1846">
        <v>0.1</v>
      </c>
    </row>
    <row r="54" spans="1:6" ht="14.25" thickBot="1">
      <c r="A54" s="1840" t="s">
        <v>888</v>
      </c>
      <c r="B54" s="1844" t="s">
        <v>1088</v>
      </c>
      <c r="C54" s="1845">
        <v>7.5999999999999998E-2</v>
      </c>
      <c r="D54" s="1845">
        <v>0.1</v>
      </c>
      <c r="E54" s="1845">
        <v>9.9000000000000005E-2</v>
      </c>
      <c r="F54" s="1846">
        <v>0.1</v>
      </c>
    </row>
    <row r="55" spans="1:6" ht="14.25" thickBot="1">
      <c r="A55" s="1840" t="s">
        <v>888</v>
      </c>
      <c r="B55" s="1844" t="s">
        <v>1099</v>
      </c>
      <c r="C55" s="1845">
        <v>0.1</v>
      </c>
      <c r="D55" s="1845">
        <v>0.1</v>
      </c>
      <c r="E55" s="1845">
        <v>9.6000000000000002E-2</v>
      </c>
      <c r="F55" s="1846">
        <v>0.1</v>
      </c>
    </row>
    <row r="56" spans="1:6" ht="14.25" thickBot="1">
      <c r="A56" s="1840" t="s">
        <v>888</v>
      </c>
      <c r="B56" s="1844" t="s">
        <v>1110</v>
      </c>
      <c r="C56" s="1845">
        <v>0.1</v>
      </c>
      <c r="D56" s="1845">
        <v>9.6000000000000002E-2</v>
      </c>
      <c r="E56" s="1845">
        <v>5.1999999999999998E-2</v>
      </c>
      <c r="F56" s="1846">
        <v>0.1</v>
      </c>
    </row>
    <row r="57" spans="1:6" ht="14.25" thickBot="1">
      <c r="A57" s="1840" t="s">
        <v>888</v>
      </c>
      <c r="B57" s="1844" t="s">
        <v>1122</v>
      </c>
      <c r="C57" s="1845">
        <v>9.7000000000000003E-2</v>
      </c>
      <c r="D57" s="1845">
        <v>9.6000000000000002E-2</v>
      </c>
      <c r="E57" s="1845">
        <v>9.6000000000000002E-2</v>
      </c>
      <c r="F57" s="1846">
        <v>0.1</v>
      </c>
    </row>
    <row r="58" spans="1:6" ht="14.25" thickBot="1">
      <c r="A58" s="1840" t="s">
        <v>888</v>
      </c>
      <c r="B58" s="1844" t="s">
        <v>1132</v>
      </c>
      <c r="C58" s="1845">
        <v>9.6000000000000002E-2</v>
      </c>
      <c r="D58" s="1845">
        <v>9.9000000000000005E-2</v>
      </c>
      <c r="E58" s="1845">
        <v>9.6000000000000002E-2</v>
      </c>
      <c r="F58" s="1846">
        <v>0.1</v>
      </c>
    </row>
    <row r="59" spans="1:6" ht="14.25" thickBot="1">
      <c r="A59" s="1840" t="s">
        <v>888</v>
      </c>
      <c r="B59" s="1844" t="s">
        <v>1142</v>
      </c>
      <c r="C59" s="1845">
        <v>7.1999999999999995E-2</v>
      </c>
      <c r="D59" s="1845">
        <v>9.6000000000000002E-2</v>
      </c>
      <c r="E59" s="1845">
        <v>7.0999999999999994E-2</v>
      </c>
      <c r="F59" s="1846">
        <v>0.1</v>
      </c>
    </row>
    <row r="60" spans="1:6" ht="14.25" thickBot="1">
      <c r="A60" s="1840" t="s">
        <v>888</v>
      </c>
      <c r="B60" s="1844" t="s">
        <v>1152</v>
      </c>
      <c r="C60" s="1845">
        <v>9.6000000000000002E-2</v>
      </c>
      <c r="D60" s="1845">
        <v>8.8999999999999996E-2</v>
      </c>
      <c r="E60" s="1845">
        <v>9.6000000000000002E-2</v>
      </c>
      <c r="F60" s="1846">
        <v>0.1</v>
      </c>
    </row>
    <row r="61" spans="1:6" ht="14.25" thickBot="1">
      <c r="A61" s="1840" t="s">
        <v>888</v>
      </c>
      <c r="B61" s="1844" t="s">
        <v>1162</v>
      </c>
      <c r="C61" s="1845">
        <v>8.8999999999999996E-2</v>
      </c>
      <c r="D61" s="1845">
        <v>9.8000000000000004E-2</v>
      </c>
      <c r="E61" s="1845">
        <v>8.7999999999999995E-2</v>
      </c>
      <c r="F61" s="1853"/>
    </row>
    <row r="62" spans="1:6" ht="14.25" thickBot="1">
      <c r="A62" s="1840" t="s">
        <v>888</v>
      </c>
      <c r="B62" s="1844" t="s">
        <v>1172</v>
      </c>
      <c r="C62" s="1845">
        <v>9.8000000000000004E-2</v>
      </c>
      <c r="D62" s="1845">
        <v>9.2999999999999999E-2</v>
      </c>
      <c r="E62" s="1845">
        <v>9.7000000000000003E-2</v>
      </c>
      <c r="F62" s="1853"/>
    </row>
    <row r="63" spans="1:6" ht="14.25" thickBot="1">
      <c r="A63" s="1840" t="s">
        <v>888</v>
      </c>
      <c r="B63" s="1844" t="s">
        <v>1182</v>
      </c>
      <c r="C63" s="1845">
        <v>9.6000000000000002E-2</v>
      </c>
      <c r="D63" s="1845">
        <v>9.8000000000000004E-2</v>
      </c>
      <c r="E63" s="1845">
        <v>0.09</v>
      </c>
      <c r="F63" s="1853"/>
    </row>
    <row r="64" spans="1:6" ht="14.25" thickBot="1">
      <c r="A64" s="1840" t="s">
        <v>888</v>
      </c>
      <c r="B64" s="1844" t="s">
        <v>1192</v>
      </c>
      <c r="C64" s="1845">
        <v>9.9000000000000005E-2</v>
      </c>
      <c r="D64" s="1845">
        <v>9.7000000000000003E-2</v>
      </c>
      <c r="E64" s="1845">
        <v>9.9000000000000005E-2</v>
      </c>
      <c r="F64" s="1853"/>
    </row>
    <row r="65" spans="1:6" ht="14.25" thickBot="1">
      <c r="A65" s="1840" t="s">
        <v>888</v>
      </c>
      <c r="B65" s="1844" t="s">
        <v>1202</v>
      </c>
      <c r="C65" s="1845">
        <v>9.8000000000000004E-2</v>
      </c>
      <c r="D65" s="1845">
        <v>9.6000000000000002E-2</v>
      </c>
      <c r="E65" s="1845">
        <v>9.6000000000000002E-2</v>
      </c>
      <c r="F65" s="1853"/>
    </row>
    <row r="66" spans="1:6" ht="14.25" thickBot="1">
      <c r="A66" s="1840" t="s">
        <v>888</v>
      </c>
      <c r="B66" s="1844" t="s">
        <v>1212</v>
      </c>
      <c r="C66" s="1845">
        <v>9.6000000000000002E-2</v>
      </c>
      <c r="D66" s="1845">
        <v>9.1999999999999998E-2</v>
      </c>
      <c r="E66" s="1845">
        <v>9.6000000000000002E-2</v>
      </c>
      <c r="F66" s="1853"/>
    </row>
    <row r="67" spans="1:6" ht="14.25" thickBot="1">
      <c r="A67" s="1840" t="s">
        <v>888</v>
      </c>
      <c r="B67" s="1844" t="s">
        <v>1222</v>
      </c>
      <c r="C67" s="1845">
        <v>9.4E-2</v>
      </c>
      <c r="D67" s="1845">
        <v>0.1</v>
      </c>
      <c r="E67" s="1845">
        <v>8.7999999999999995E-2</v>
      </c>
      <c r="F67" s="1853"/>
    </row>
    <row r="68" spans="1:6" ht="14.25" thickBot="1">
      <c r="A68" s="1840" t="s">
        <v>888</v>
      </c>
      <c r="B68" s="1844" t="s">
        <v>1231</v>
      </c>
      <c r="C68" s="1845">
        <v>0.1</v>
      </c>
      <c r="D68" s="1845">
        <v>8.7999999999999995E-2</v>
      </c>
      <c r="E68" s="1845">
        <v>9.7000000000000003E-2</v>
      </c>
      <c r="F68" s="1853"/>
    </row>
    <row r="69" spans="1:6" ht="14.25" thickBot="1">
      <c r="A69" s="1840" t="s">
        <v>888</v>
      </c>
      <c r="B69" s="1844" t="s">
        <v>1240</v>
      </c>
      <c r="C69" s="1845">
        <v>6.4000000000000001E-2</v>
      </c>
      <c r="D69" s="1845">
        <v>0.1</v>
      </c>
      <c r="E69" s="1845">
        <v>0.1</v>
      </c>
      <c r="F69" s="1853"/>
    </row>
    <row r="70" spans="1:6" ht="14.25" thickBot="1">
      <c r="A70" s="1840" t="s">
        <v>888</v>
      </c>
      <c r="B70" s="1844" t="s">
        <v>1248</v>
      </c>
      <c r="C70" s="1845">
        <v>9.0999999999999998E-2</v>
      </c>
      <c r="D70" s="1854"/>
      <c r="E70" s="1854"/>
      <c r="F70" s="1853"/>
    </row>
    <row r="71" spans="1:6" ht="14.25" thickBot="1">
      <c r="A71" s="1840" t="s">
        <v>888</v>
      </c>
      <c r="B71" s="1844" t="s">
        <v>1255</v>
      </c>
      <c r="C71" s="1845">
        <v>0.1</v>
      </c>
      <c r="D71" s="1854"/>
      <c r="E71" s="1854"/>
      <c r="F71" s="1853"/>
    </row>
    <row r="72" spans="1:6" ht="14.25" thickBot="1">
      <c r="A72" s="1840" t="s">
        <v>888</v>
      </c>
      <c r="B72" s="1844" t="s">
        <v>2052</v>
      </c>
      <c r="C72" s="1854"/>
      <c r="D72" s="1854"/>
      <c r="E72" s="1854"/>
      <c r="F72" s="1846">
        <v>0.05</v>
      </c>
    </row>
    <row r="73" spans="1:6" ht="14.25" thickBot="1">
      <c r="A73" s="1840" t="s">
        <v>888</v>
      </c>
      <c r="B73" s="1844" t="s">
        <v>2053</v>
      </c>
      <c r="C73" s="1854"/>
      <c r="D73" s="1854"/>
      <c r="E73" s="1854"/>
      <c r="F73" s="1846">
        <v>0.05</v>
      </c>
    </row>
    <row r="74" spans="1:6" ht="14.25" thickBot="1">
      <c r="A74" s="1840" t="s">
        <v>888</v>
      </c>
      <c r="B74" s="1844" t="s">
        <v>2054</v>
      </c>
      <c r="C74" s="1854"/>
      <c r="D74" s="1854"/>
      <c r="E74" s="1854"/>
      <c r="F74" s="1846">
        <v>0.05</v>
      </c>
    </row>
    <row r="75" spans="1:6" ht="14.25" thickBot="1">
      <c r="A75" s="1848" t="s">
        <v>888</v>
      </c>
      <c r="B75" s="1855" t="s">
        <v>2055</v>
      </c>
      <c r="C75" s="1851"/>
      <c r="D75" s="1851"/>
      <c r="E75" s="1851"/>
      <c r="F75" s="1856">
        <v>0.05</v>
      </c>
    </row>
    <row r="76" spans="1:6" ht="14.25" thickBot="1">
      <c r="A76" s="1840" t="s">
        <v>1370</v>
      </c>
      <c r="B76" s="1841" t="s">
        <v>2056</v>
      </c>
      <c r="C76" s="1842">
        <v>0.1</v>
      </c>
      <c r="D76" s="1842">
        <v>0.1</v>
      </c>
      <c r="E76" s="1842">
        <v>0.1</v>
      </c>
      <c r="F76" s="1843">
        <v>0.1</v>
      </c>
    </row>
    <row r="77" spans="1:6" ht="14.25" thickBot="1">
      <c r="A77" s="1840" t="s">
        <v>1370</v>
      </c>
      <c r="B77" s="1844" t="s">
        <v>1037</v>
      </c>
      <c r="C77" s="1845">
        <v>8.7999999999999995E-2</v>
      </c>
      <c r="D77" s="1845">
        <v>8.6999999999999994E-2</v>
      </c>
      <c r="E77" s="1845">
        <v>7.9000000000000001E-2</v>
      </c>
      <c r="F77" s="1846">
        <v>0.1</v>
      </c>
    </row>
    <row r="78" spans="1:6" ht="14.25" thickBot="1">
      <c r="A78" s="1840" t="s">
        <v>1370</v>
      </c>
      <c r="B78" s="1844" t="s">
        <v>1051</v>
      </c>
      <c r="C78" s="1845">
        <v>8.6999999999999994E-2</v>
      </c>
      <c r="D78" s="1845">
        <v>8.4000000000000005E-2</v>
      </c>
      <c r="E78" s="1845">
        <v>9.6000000000000002E-2</v>
      </c>
      <c r="F78" s="1846">
        <v>0.1</v>
      </c>
    </row>
    <row r="79" spans="1:6" ht="14.25" thickBot="1">
      <c r="A79" s="1840" t="s">
        <v>1370</v>
      </c>
      <c r="B79" s="1844" t="s">
        <v>1064</v>
      </c>
      <c r="C79" s="1845">
        <v>9.8000000000000004E-2</v>
      </c>
      <c r="D79" s="1845">
        <v>9.8000000000000004E-2</v>
      </c>
      <c r="E79" s="1845">
        <v>9.0999999999999998E-2</v>
      </c>
      <c r="F79" s="1846">
        <v>0.1</v>
      </c>
    </row>
    <row r="80" spans="1:6" ht="14.25" thickBot="1">
      <c r="A80" s="1840" t="s">
        <v>1370</v>
      </c>
      <c r="B80" s="1844" t="s">
        <v>1078</v>
      </c>
      <c r="C80" s="1845">
        <v>9.6000000000000002E-2</v>
      </c>
      <c r="D80" s="1845">
        <v>9.6000000000000002E-2</v>
      </c>
      <c r="E80" s="1845">
        <v>0.1</v>
      </c>
      <c r="F80" s="1846">
        <v>0.1</v>
      </c>
    </row>
    <row r="81" spans="1:6" ht="14.25" thickBot="1">
      <c r="A81" s="1840" t="s">
        <v>1370</v>
      </c>
      <c r="B81" s="1844" t="s">
        <v>1089</v>
      </c>
      <c r="C81" s="1845">
        <v>9.9000000000000005E-2</v>
      </c>
      <c r="D81" s="1845">
        <v>9.9000000000000005E-2</v>
      </c>
      <c r="E81" s="1845">
        <v>9.8000000000000004E-2</v>
      </c>
      <c r="F81" s="1846">
        <v>0.1</v>
      </c>
    </row>
    <row r="82" spans="1:6" ht="14.25" thickBot="1">
      <c r="A82" s="1840" t="s">
        <v>1370</v>
      </c>
      <c r="B82" s="1844" t="s">
        <v>1100</v>
      </c>
      <c r="C82" s="1845">
        <v>9.9000000000000005E-2</v>
      </c>
      <c r="D82" s="1845">
        <v>9.9000000000000005E-2</v>
      </c>
      <c r="E82" s="1845">
        <v>9.7000000000000003E-2</v>
      </c>
      <c r="F82" s="1846">
        <v>0.1</v>
      </c>
    </row>
    <row r="83" spans="1:6" ht="14.25" thickBot="1">
      <c r="A83" s="1840" t="s">
        <v>1370</v>
      </c>
      <c r="B83" s="1844" t="s">
        <v>1111</v>
      </c>
      <c r="C83" s="1845">
        <v>9.8000000000000004E-2</v>
      </c>
      <c r="D83" s="1845">
        <v>9.8000000000000004E-2</v>
      </c>
      <c r="E83" s="1845">
        <v>9.8000000000000004E-2</v>
      </c>
      <c r="F83" s="1846">
        <v>0.1</v>
      </c>
    </row>
    <row r="84" spans="1:6" ht="14.25" thickBot="1">
      <c r="A84" s="1840" t="s">
        <v>1370</v>
      </c>
      <c r="B84" s="1844" t="s">
        <v>1123</v>
      </c>
      <c r="C84" s="1845">
        <v>9.9000000000000005E-2</v>
      </c>
      <c r="D84" s="1845">
        <v>9.9000000000000005E-2</v>
      </c>
      <c r="E84" s="1845">
        <v>9.9000000000000005E-2</v>
      </c>
      <c r="F84" s="1846">
        <v>0.1</v>
      </c>
    </row>
    <row r="85" spans="1:6" ht="14.25" thickBot="1">
      <c r="A85" s="1840" t="s">
        <v>1370</v>
      </c>
      <c r="B85" s="1844" t="s">
        <v>1133</v>
      </c>
      <c r="C85" s="1845">
        <v>9.9000000000000005E-2</v>
      </c>
      <c r="D85" s="1845">
        <v>9.9000000000000005E-2</v>
      </c>
      <c r="E85" s="1845">
        <v>9.9000000000000005E-2</v>
      </c>
      <c r="F85" s="1846">
        <v>0.1</v>
      </c>
    </row>
    <row r="86" spans="1:6" ht="14.25" thickBot="1">
      <c r="A86" s="1840" t="s">
        <v>1370</v>
      </c>
      <c r="B86" s="1844" t="s">
        <v>1143</v>
      </c>
      <c r="C86" s="1845">
        <v>0.1</v>
      </c>
      <c r="D86" s="1845">
        <v>0.1</v>
      </c>
      <c r="E86" s="1845">
        <v>7.6999999999999999E-2</v>
      </c>
      <c r="F86" s="1846">
        <v>0.1</v>
      </c>
    </row>
    <row r="87" spans="1:6" ht="14.25" thickBot="1">
      <c r="A87" s="1840" t="s">
        <v>1370</v>
      </c>
      <c r="B87" s="1844" t="s">
        <v>1153</v>
      </c>
      <c r="C87" s="1845">
        <v>0.1</v>
      </c>
      <c r="D87" s="1845">
        <v>0.1</v>
      </c>
      <c r="E87" s="1845">
        <v>9.8000000000000004E-2</v>
      </c>
      <c r="F87" s="1853"/>
    </row>
    <row r="88" spans="1:6" ht="14.25" thickBot="1">
      <c r="A88" s="1840" t="s">
        <v>1370</v>
      </c>
      <c r="B88" s="1844" t="s">
        <v>1163</v>
      </c>
      <c r="C88" s="1845">
        <v>9.1999999999999998E-2</v>
      </c>
      <c r="D88" s="1845">
        <v>8.5000000000000006E-2</v>
      </c>
      <c r="E88" s="1845">
        <v>9.6000000000000002E-2</v>
      </c>
      <c r="F88" s="1853"/>
    </row>
    <row r="89" spans="1:6" ht="14.25" thickBot="1">
      <c r="A89" s="1840" t="s">
        <v>1370</v>
      </c>
      <c r="B89" s="1844" t="s">
        <v>1173</v>
      </c>
      <c r="C89" s="1845">
        <v>0.1</v>
      </c>
      <c r="D89" s="1845">
        <v>0.1</v>
      </c>
      <c r="E89" s="1845">
        <v>9.7000000000000003E-2</v>
      </c>
      <c r="F89" s="1853"/>
    </row>
    <row r="90" spans="1:6" ht="14.25" thickBot="1">
      <c r="A90" s="1840" t="s">
        <v>1370</v>
      </c>
      <c r="B90" s="1844" t="s">
        <v>1183</v>
      </c>
      <c r="C90" s="1845">
        <v>9.8000000000000004E-2</v>
      </c>
      <c r="D90" s="1845">
        <v>9.8000000000000004E-2</v>
      </c>
      <c r="E90" s="1845">
        <v>8.7999999999999995E-2</v>
      </c>
      <c r="F90" s="1853"/>
    </row>
    <row r="91" spans="1:6" ht="14.25" thickBot="1">
      <c r="A91" s="1840" t="s">
        <v>1370</v>
      </c>
      <c r="B91" s="1844" t="s">
        <v>1193</v>
      </c>
      <c r="C91" s="1845">
        <v>9.9000000000000005E-2</v>
      </c>
      <c r="D91" s="1845">
        <v>9.9000000000000005E-2</v>
      </c>
      <c r="E91" s="1845">
        <v>9.0999999999999998E-2</v>
      </c>
      <c r="F91" s="1853"/>
    </row>
    <row r="92" spans="1:6" ht="14.25" thickBot="1">
      <c r="A92" s="1840" t="s">
        <v>1370</v>
      </c>
      <c r="B92" s="1844" t="s">
        <v>1203</v>
      </c>
      <c r="C92" s="1845">
        <v>9.6000000000000002E-2</v>
      </c>
      <c r="D92" s="1845">
        <v>9.6000000000000002E-2</v>
      </c>
      <c r="E92" s="1845">
        <v>7.2999999999999995E-2</v>
      </c>
      <c r="F92" s="1853"/>
    </row>
    <row r="93" spans="1:6" ht="14.25" thickBot="1">
      <c r="A93" s="1840" t="s">
        <v>1370</v>
      </c>
      <c r="B93" s="1844" t="s">
        <v>1213</v>
      </c>
      <c r="C93" s="1845">
        <v>9.6000000000000002E-2</v>
      </c>
      <c r="D93" s="1845">
        <v>9.6000000000000002E-2</v>
      </c>
      <c r="E93" s="1845">
        <v>9.9000000000000005E-2</v>
      </c>
      <c r="F93" s="1853"/>
    </row>
    <row r="94" spans="1:6" ht="14.25" thickBot="1">
      <c r="A94" s="1840" t="s">
        <v>1370</v>
      </c>
      <c r="B94" s="1844" t="s">
        <v>1223</v>
      </c>
      <c r="C94" s="1845">
        <v>7.5999999999999998E-2</v>
      </c>
      <c r="D94" s="1845">
        <v>7.3999999999999996E-2</v>
      </c>
      <c r="E94" s="1845">
        <v>9.7000000000000003E-2</v>
      </c>
      <c r="F94" s="1853"/>
    </row>
    <row r="95" spans="1:6" ht="14.25" thickBot="1">
      <c r="A95" s="1840" t="s">
        <v>1370</v>
      </c>
      <c r="B95" s="1844" t="s">
        <v>1232</v>
      </c>
      <c r="C95" s="1845">
        <v>9.9000000000000005E-2</v>
      </c>
      <c r="D95" s="1845">
        <v>9.4E-2</v>
      </c>
      <c r="E95" s="1845">
        <v>9.6000000000000002E-2</v>
      </c>
      <c r="F95" s="1853"/>
    </row>
    <row r="96" spans="1:6" ht="14.25" thickBot="1">
      <c r="A96" s="1840" t="s">
        <v>1370</v>
      </c>
      <c r="B96" s="1844" t="s">
        <v>1241</v>
      </c>
      <c r="C96" s="1845">
        <v>9.9000000000000005E-2</v>
      </c>
      <c r="D96" s="1845">
        <v>9.9000000000000005E-2</v>
      </c>
      <c r="E96" s="1845">
        <v>9.9000000000000005E-2</v>
      </c>
      <c r="F96" s="1853"/>
    </row>
    <row r="97" spans="1:6" ht="14.25" thickBot="1">
      <c r="A97" s="1840" t="s">
        <v>1370</v>
      </c>
      <c r="B97" s="1844" t="s">
        <v>1249</v>
      </c>
      <c r="C97" s="1845">
        <v>9.8000000000000004E-2</v>
      </c>
      <c r="D97" s="1845">
        <v>9.8000000000000004E-2</v>
      </c>
      <c r="E97" s="1845">
        <v>9.7000000000000003E-2</v>
      </c>
      <c r="F97" s="1853"/>
    </row>
    <row r="98" spans="1:6" ht="14.25" thickBot="1">
      <c r="A98" s="1840" t="s">
        <v>1370</v>
      </c>
      <c r="B98" s="1844" t="s">
        <v>1256</v>
      </c>
      <c r="C98" s="1845">
        <v>0.1</v>
      </c>
      <c r="D98" s="1845">
        <v>0.1</v>
      </c>
      <c r="E98" s="1845">
        <v>9.7000000000000003E-2</v>
      </c>
      <c r="F98" s="1853"/>
    </row>
    <row r="99" spans="1:6" ht="14.25" thickBot="1">
      <c r="A99" s="1840" t="s">
        <v>1370</v>
      </c>
      <c r="B99" s="1844" t="s">
        <v>1263</v>
      </c>
      <c r="C99" s="1845">
        <v>0.1</v>
      </c>
      <c r="D99" s="1845">
        <v>0.1</v>
      </c>
      <c r="E99" s="1854"/>
      <c r="F99" s="1853"/>
    </row>
    <row r="100" spans="1:6" ht="14.25" thickBot="1">
      <c r="A100" s="1840" t="s">
        <v>1370</v>
      </c>
      <c r="B100" s="1844" t="s">
        <v>1270</v>
      </c>
      <c r="C100" s="1845">
        <v>0.09</v>
      </c>
      <c r="D100" s="1845">
        <v>8.8999999999999996E-2</v>
      </c>
      <c r="E100" s="1854"/>
      <c r="F100" s="1853"/>
    </row>
    <row r="101" spans="1:6" ht="14.25" thickBot="1">
      <c r="A101" s="1840" t="s">
        <v>1370</v>
      </c>
      <c r="B101" s="1844" t="s">
        <v>1277</v>
      </c>
      <c r="C101" s="1845">
        <v>9.8000000000000004E-2</v>
      </c>
      <c r="D101" s="1845">
        <v>9.7000000000000003E-2</v>
      </c>
      <c r="E101" s="1854"/>
      <c r="F101" s="1853"/>
    </row>
    <row r="102" spans="1:6" ht="14.25" thickBot="1">
      <c r="A102" s="1840" t="s">
        <v>1370</v>
      </c>
      <c r="B102" s="1844" t="s">
        <v>2057</v>
      </c>
      <c r="C102" s="1854"/>
      <c r="D102" s="1854"/>
      <c r="E102" s="1854"/>
      <c r="F102" s="1846">
        <v>0.05</v>
      </c>
    </row>
    <row r="103" spans="1:6" ht="24.75" thickBot="1">
      <c r="A103" s="1840" t="s">
        <v>1370</v>
      </c>
      <c r="B103" s="1844" t="s">
        <v>2058</v>
      </c>
      <c r="C103" s="1854"/>
      <c r="D103" s="1854"/>
      <c r="E103" s="1854"/>
      <c r="F103" s="1846">
        <v>0.05</v>
      </c>
    </row>
    <row r="104" spans="1:6" ht="14.25" thickBot="1">
      <c r="A104" s="1840" t="s">
        <v>1370</v>
      </c>
      <c r="B104" s="1844" t="s">
        <v>2059</v>
      </c>
      <c r="C104" s="1854"/>
      <c r="D104" s="1854"/>
      <c r="E104" s="1854"/>
      <c r="F104" s="1846">
        <v>0.05</v>
      </c>
    </row>
    <row r="105" spans="1:6" ht="14.25" thickBot="1">
      <c r="A105" s="1840" t="s">
        <v>1370</v>
      </c>
      <c r="B105" s="1844" t="s">
        <v>2060</v>
      </c>
      <c r="C105" s="1854"/>
      <c r="D105" s="1854"/>
      <c r="E105" s="1854"/>
      <c r="F105" s="1846">
        <v>0.05</v>
      </c>
    </row>
    <row r="106" spans="1:6" ht="14.25" thickBot="1">
      <c r="A106" s="1840" t="s">
        <v>1370</v>
      </c>
      <c r="B106" s="1844" t="s">
        <v>2061</v>
      </c>
      <c r="C106" s="1854"/>
      <c r="D106" s="1854"/>
      <c r="E106" s="1854"/>
      <c r="F106" s="1846">
        <v>0.05</v>
      </c>
    </row>
    <row r="107" spans="1:6" ht="24.75" thickBot="1">
      <c r="A107" s="1840" t="s">
        <v>1370</v>
      </c>
      <c r="B107" s="1844" t="s">
        <v>2062</v>
      </c>
      <c r="C107" s="1854"/>
      <c r="D107" s="1854"/>
      <c r="E107" s="1854"/>
      <c r="F107" s="1846">
        <v>0.05</v>
      </c>
    </row>
    <row r="108" spans="1:6" ht="24.75" thickBot="1">
      <c r="A108" s="1840" t="s">
        <v>1370</v>
      </c>
      <c r="B108" s="1844" t="s">
        <v>2063</v>
      </c>
      <c r="C108" s="1854"/>
      <c r="D108" s="1854"/>
      <c r="E108" s="1854"/>
      <c r="F108" s="1846">
        <v>0.05</v>
      </c>
    </row>
    <row r="109" spans="1:6" ht="24.75" thickBot="1">
      <c r="A109" s="1848" t="s">
        <v>1370</v>
      </c>
      <c r="B109" s="1855" t="s">
        <v>2064</v>
      </c>
      <c r="C109" s="1851"/>
      <c r="D109" s="1851"/>
      <c r="E109" s="1851"/>
      <c r="F109" s="1856">
        <v>0.05</v>
      </c>
    </row>
    <row r="110" spans="1:6" ht="14.25" thickBot="1">
      <c r="A110" s="1840" t="s">
        <v>1372</v>
      </c>
      <c r="B110" s="1841" t="s">
        <v>2065</v>
      </c>
      <c r="C110" s="1842">
        <v>0.129</v>
      </c>
      <c r="D110" s="1842">
        <v>0.129</v>
      </c>
      <c r="E110" s="1842">
        <v>0.126</v>
      </c>
      <c r="F110" s="1843">
        <v>0.13</v>
      </c>
    </row>
    <row r="111" spans="1:6" ht="14.25" thickBot="1">
      <c r="A111" s="1840" t="s">
        <v>1372</v>
      </c>
      <c r="B111" s="1844" t="s">
        <v>1038</v>
      </c>
      <c r="C111" s="1845">
        <v>0.11</v>
      </c>
      <c r="D111" s="1845">
        <v>0.11</v>
      </c>
      <c r="E111" s="1845">
        <v>9.9000000000000005E-2</v>
      </c>
      <c r="F111" s="1846">
        <v>0.128</v>
      </c>
    </row>
    <row r="112" spans="1:6" ht="14.25" thickBot="1">
      <c r="A112" s="1840" t="s">
        <v>1372</v>
      </c>
      <c r="B112" s="1844" t="s">
        <v>1052</v>
      </c>
      <c r="C112" s="1845">
        <v>0.125</v>
      </c>
      <c r="D112" s="1845">
        <v>0.125</v>
      </c>
      <c r="E112" s="1845">
        <v>0.12</v>
      </c>
      <c r="F112" s="1846">
        <v>0.125</v>
      </c>
    </row>
    <row r="113" spans="1:6" ht="14.25" thickBot="1">
      <c r="A113" s="1840" t="s">
        <v>1372</v>
      </c>
      <c r="B113" s="1844" t="s">
        <v>1065</v>
      </c>
      <c r="C113" s="1845">
        <v>0.13</v>
      </c>
      <c r="D113" s="1845">
        <v>0.13</v>
      </c>
      <c r="E113" s="1845">
        <v>0.13</v>
      </c>
      <c r="F113" s="1846">
        <v>0.13</v>
      </c>
    </row>
    <row r="114" spans="1:6" ht="14.25" thickBot="1">
      <c r="A114" s="1840" t="s">
        <v>1372</v>
      </c>
      <c r="B114" s="1844" t="s">
        <v>1079</v>
      </c>
      <c r="C114" s="1845">
        <v>0.123</v>
      </c>
      <c r="D114" s="1845">
        <v>0.123</v>
      </c>
      <c r="E114" s="1845">
        <v>0.12</v>
      </c>
      <c r="F114" s="1846">
        <v>0.13</v>
      </c>
    </row>
    <row r="115" spans="1:6" ht="14.25" thickBot="1">
      <c r="A115" s="1840" t="s">
        <v>1372</v>
      </c>
      <c r="B115" s="1844" t="s">
        <v>1090</v>
      </c>
      <c r="C115" s="1845">
        <v>0.125</v>
      </c>
      <c r="D115" s="1845">
        <v>0.125</v>
      </c>
      <c r="E115" s="1845">
        <v>0.11700000000000001</v>
      </c>
      <c r="F115" s="1846">
        <v>0.13</v>
      </c>
    </row>
    <row r="116" spans="1:6" ht="14.25" thickBot="1">
      <c r="A116" s="1840" t="s">
        <v>1372</v>
      </c>
      <c r="B116" s="1844" t="s">
        <v>1101</v>
      </c>
      <c r="C116" s="1845">
        <v>0.11700000000000001</v>
      </c>
      <c r="D116" s="1845">
        <v>0.11700000000000001</v>
      </c>
      <c r="E116" s="1845">
        <v>8.7999999999999995E-2</v>
      </c>
      <c r="F116" s="1846">
        <v>0.13</v>
      </c>
    </row>
    <row r="117" spans="1:6" ht="14.25" thickBot="1">
      <c r="A117" s="1840" t="s">
        <v>1372</v>
      </c>
      <c r="B117" s="1844" t="s">
        <v>1112</v>
      </c>
      <c r="C117" s="1845">
        <v>0.13</v>
      </c>
      <c r="D117" s="1845">
        <v>0.13</v>
      </c>
      <c r="E117" s="1845">
        <v>0.129</v>
      </c>
      <c r="F117" s="1846">
        <v>0.13</v>
      </c>
    </row>
    <row r="118" spans="1:6" ht="14.25" thickBot="1">
      <c r="A118" s="1840" t="s">
        <v>1372</v>
      </c>
      <c r="B118" s="1844" t="s">
        <v>1124</v>
      </c>
      <c r="C118" s="1845">
        <v>0.123</v>
      </c>
      <c r="D118" s="1845">
        <v>0.123</v>
      </c>
      <c r="E118" s="1845">
        <v>0.11600000000000001</v>
      </c>
      <c r="F118" s="1846">
        <v>0.13</v>
      </c>
    </row>
    <row r="119" spans="1:6" ht="14.25" thickBot="1">
      <c r="A119" s="1840" t="s">
        <v>1372</v>
      </c>
      <c r="B119" s="1844" t="s">
        <v>1134</v>
      </c>
      <c r="C119" s="1845">
        <v>0.127</v>
      </c>
      <c r="D119" s="1845">
        <v>0.127</v>
      </c>
      <c r="E119" s="1845">
        <v>0.124</v>
      </c>
      <c r="F119" s="1846">
        <v>0.13</v>
      </c>
    </row>
    <row r="120" spans="1:6" ht="14.25" thickBot="1">
      <c r="A120" s="1840" t="s">
        <v>1372</v>
      </c>
      <c r="B120" s="1844" t="s">
        <v>1144</v>
      </c>
      <c r="C120" s="1845">
        <v>0.125</v>
      </c>
      <c r="D120" s="1845">
        <v>0.125</v>
      </c>
      <c r="E120" s="1845">
        <v>0.122</v>
      </c>
      <c r="F120" s="1846">
        <v>0.13</v>
      </c>
    </row>
    <row r="121" spans="1:6" ht="14.25" thickBot="1">
      <c r="A121" s="1840" t="s">
        <v>1372</v>
      </c>
      <c r="B121" s="1844" t="s">
        <v>1154</v>
      </c>
      <c r="C121" s="1845">
        <v>0.13</v>
      </c>
      <c r="D121" s="1845">
        <v>0.13</v>
      </c>
      <c r="E121" s="1845">
        <v>0.13</v>
      </c>
      <c r="F121" s="1846">
        <v>0.13</v>
      </c>
    </row>
    <row r="122" spans="1:6" ht="14.25" thickBot="1">
      <c r="A122" s="1840" t="s">
        <v>1372</v>
      </c>
      <c r="B122" s="1844" t="s">
        <v>1164</v>
      </c>
      <c r="C122" s="1845">
        <v>0.13</v>
      </c>
      <c r="D122" s="1845">
        <v>0.13</v>
      </c>
      <c r="E122" s="1845">
        <v>0.125</v>
      </c>
      <c r="F122" s="1846">
        <v>0.13</v>
      </c>
    </row>
    <row r="123" spans="1:6" ht="14.25" thickBot="1">
      <c r="A123" s="1840" t="s">
        <v>1372</v>
      </c>
      <c r="B123" s="1844" t="s">
        <v>1174</v>
      </c>
      <c r="C123" s="1845">
        <v>0.129</v>
      </c>
      <c r="D123" s="1845">
        <v>0.129</v>
      </c>
      <c r="E123" s="1845">
        <v>0.123</v>
      </c>
      <c r="F123" s="1846">
        <v>0.13</v>
      </c>
    </row>
    <row r="124" spans="1:6" ht="14.25" thickBot="1">
      <c r="A124" s="1840" t="s">
        <v>1372</v>
      </c>
      <c r="B124" s="1844" t="s">
        <v>1184</v>
      </c>
      <c r="C124" s="1845">
        <v>0.10199999999999999</v>
      </c>
      <c r="D124" s="1845">
        <v>0.10100000000000001</v>
      </c>
      <c r="E124" s="1845">
        <v>0.08</v>
      </c>
      <c r="F124" s="1853"/>
    </row>
    <row r="125" spans="1:6" ht="14.25" thickBot="1">
      <c r="A125" s="1840" t="s">
        <v>1372</v>
      </c>
      <c r="B125" s="1844" t="s">
        <v>1194</v>
      </c>
      <c r="C125" s="1845">
        <v>0.13</v>
      </c>
      <c r="D125" s="1845">
        <v>0.13</v>
      </c>
      <c r="E125" s="1845">
        <v>0.129</v>
      </c>
      <c r="F125" s="1853"/>
    </row>
    <row r="126" spans="1:6" ht="14.25" thickBot="1">
      <c r="A126" s="1840" t="s">
        <v>1372</v>
      </c>
      <c r="B126" s="1844" t="s">
        <v>1204</v>
      </c>
      <c r="C126" s="1845">
        <v>0.13</v>
      </c>
      <c r="D126" s="1845">
        <v>0.13</v>
      </c>
      <c r="E126" s="1845">
        <v>0.126</v>
      </c>
      <c r="F126" s="1853"/>
    </row>
    <row r="127" spans="1:6" ht="14.25" thickBot="1">
      <c r="A127" s="1840" t="s">
        <v>1372</v>
      </c>
      <c r="B127" s="1844" t="s">
        <v>1214</v>
      </c>
      <c r="C127" s="1845">
        <v>0.125</v>
      </c>
      <c r="D127" s="1845">
        <v>0.125</v>
      </c>
      <c r="E127" s="1845">
        <v>0.121</v>
      </c>
      <c r="F127" s="1853"/>
    </row>
    <row r="128" spans="1:6" ht="14.25" thickBot="1">
      <c r="A128" s="1840" t="s">
        <v>1372</v>
      </c>
      <c r="B128" s="1844" t="s">
        <v>1224</v>
      </c>
      <c r="C128" s="1845">
        <v>0.12</v>
      </c>
      <c r="D128" s="1845">
        <v>0.12</v>
      </c>
      <c r="E128" s="1845">
        <v>0.105</v>
      </c>
      <c r="F128" s="1853"/>
    </row>
    <row r="129" spans="1:6" ht="14.25" thickBot="1">
      <c r="A129" s="1840" t="s">
        <v>1372</v>
      </c>
      <c r="B129" s="1844" t="s">
        <v>1233</v>
      </c>
      <c r="C129" s="1845">
        <v>0.13</v>
      </c>
      <c r="D129" s="1845">
        <v>0.13</v>
      </c>
      <c r="E129" s="1845">
        <v>0.126</v>
      </c>
      <c r="F129" s="1853"/>
    </row>
    <row r="130" spans="1:6" ht="14.25" thickBot="1">
      <c r="A130" s="1840" t="s">
        <v>1372</v>
      </c>
      <c r="B130" s="1844" t="s">
        <v>1242</v>
      </c>
      <c r="C130" s="1845">
        <v>0.125</v>
      </c>
      <c r="D130" s="1845">
        <v>0.125</v>
      </c>
      <c r="E130" s="1845">
        <v>0.122</v>
      </c>
      <c r="F130" s="1853"/>
    </row>
    <row r="131" spans="1:6" ht="14.25" thickBot="1">
      <c r="A131" s="1840" t="s">
        <v>1372</v>
      </c>
      <c r="B131" s="1844" t="s">
        <v>1250</v>
      </c>
      <c r="C131" s="1845">
        <v>0.127</v>
      </c>
      <c r="D131" s="1845">
        <v>0.126</v>
      </c>
      <c r="E131" s="1845">
        <v>0.123</v>
      </c>
      <c r="F131" s="1853"/>
    </row>
    <row r="132" spans="1:6" ht="14.25" thickBot="1">
      <c r="A132" s="1840" t="s">
        <v>1372</v>
      </c>
      <c r="B132" s="1844" t="s">
        <v>1257</v>
      </c>
      <c r="C132" s="1845">
        <v>9.0999999999999998E-2</v>
      </c>
      <c r="D132" s="1845">
        <v>0.121</v>
      </c>
      <c r="E132" s="1845">
        <v>9.9000000000000005E-2</v>
      </c>
      <c r="F132" s="1853"/>
    </row>
    <row r="133" spans="1:6" ht="14.25" thickBot="1">
      <c r="A133" s="1840" t="s">
        <v>1372</v>
      </c>
      <c r="B133" s="1844" t="s">
        <v>1264</v>
      </c>
      <c r="C133" s="1845">
        <v>0.13</v>
      </c>
      <c r="D133" s="1845">
        <v>0.13</v>
      </c>
      <c r="E133" s="1845">
        <v>0.129</v>
      </c>
      <c r="F133" s="1853"/>
    </row>
    <row r="134" spans="1:6" ht="14.25" thickBot="1">
      <c r="A134" s="1840" t="s">
        <v>1372</v>
      </c>
      <c r="B134" s="1844" t="s">
        <v>2066</v>
      </c>
      <c r="C134" s="1845">
        <v>6.8000000000000005E-2</v>
      </c>
      <c r="D134" s="1845">
        <v>6.5000000000000002E-2</v>
      </c>
      <c r="E134" s="1845">
        <v>6.5000000000000002E-2</v>
      </c>
      <c r="F134" s="1846">
        <v>0.13</v>
      </c>
    </row>
    <row r="135" spans="1:6" ht="14.25" thickBot="1">
      <c r="A135" s="1840" t="s">
        <v>1372</v>
      </c>
      <c r="B135" s="1844" t="s">
        <v>1278</v>
      </c>
      <c r="C135" s="1845">
        <v>0.123</v>
      </c>
      <c r="D135" s="1845">
        <v>0.123</v>
      </c>
      <c r="E135" s="1845">
        <v>0.11</v>
      </c>
      <c r="F135" s="1853"/>
    </row>
    <row r="136" spans="1:6" ht="14.25" thickBot="1">
      <c r="A136" s="1840" t="s">
        <v>1372</v>
      </c>
      <c r="B136" s="1844" t="s">
        <v>1285</v>
      </c>
      <c r="C136" s="1845">
        <v>0.13</v>
      </c>
      <c r="D136" s="1845">
        <v>0.13</v>
      </c>
      <c r="E136" s="1845">
        <v>0.125</v>
      </c>
      <c r="F136" s="1853"/>
    </row>
    <row r="137" spans="1:6" ht="14.25" thickBot="1">
      <c r="A137" s="1840" t="s">
        <v>1372</v>
      </c>
      <c r="B137" s="1844" t="s">
        <v>1292</v>
      </c>
      <c r="C137" s="1845">
        <v>0.121</v>
      </c>
      <c r="D137" s="1845">
        <v>0.122</v>
      </c>
      <c r="E137" s="1845">
        <v>0.115</v>
      </c>
      <c r="F137" s="1853"/>
    </row>
    <row r="138" spans="1:6" ht="14.25" thickBot="1">
      <c r="A138" s="1840" t="s">
        <v>1372</v>
      </c>
      <c r="B138" s="1844" t="s">
        <v>2067</v>
      </c>
      <c r="C138" s="1845">
        <v>0.105</v>
      </c>
      <c r="D138" s="1845">
        <v>0.125</v>
      </c>
      <c r="E138" s="1845">
        <v>0.112</v>
      </c>
      <c r="F138" s="1853"/>
    </row>
    <row r="139" spans="1:6" ht="14.25" thickBot="1">
      <c r="A139" s="1840" t="s">
        <v>1372</v>
      </c>
      <c r="B139" s="1844" t="s">
        <v>2068</v>
      </c>
      <c r="C139" s="1845">
        <v>0.127</v>
      </c>
      <c r="D139" s="1845">
        <v>0.127</v>
      </c>
      <c r="E139" s="1845">
        <v>0.122</v>
      </c>
      <c r="F139" s="1846">
        <v>0.13</v>
      </c>
    </row>
    <row r="140" spans="1:6" ht="14.25" thickBot="1">
      <c r="A140" s="1840" t="s">
        <v>1372</v>
      </c>
      <c r="B140" s="1844" t="s">
        <v>2069</v>
      </c>
      <c r="C140" s="1845">
        <v>0.125</v>
      </c>
      <c r="D140" s="1845">
        <v>0.125</v>
      </c>
      <c r="E140" s="1845">
        <v>0.11899999999999999</v>
      </c>
      <c r="F140" s="1846">
        <v>0.13</v>
      </c>
    </row>
    <row r="141" spans="1:6" ht="14.25" thickBot="1">
      <c r="A141" s="1840" t="s">
        <v>1372</v>
      </c>
      <c r="B141" s="1844" t="s">
        <v>1311</v>
      </c>
      <c r="C141" s="1845">
        <v>0.125</v>
      </c>
      <c r="D141" s="1845">
        <v>0.125</v>
      </c>
      <c r="E141" s="1845">
        <v>0.11700000000000001</v>
      </c>
      <c r="F141" s="1853"/>
    </row>
    <row r="142" spans="1:6" ht="14.25" thickBot="1">
      <c r="A142" s="1840" t="s">
        <v>1372</v>
      </c>
      <c r="B142" s="1844" t="s">
        <v>1316</v>
      </c>
      <c r="C142" s="1845">
        <v>0.125</v>
      </c>
      <c r="D142" s="1845">
        <v>0.125</v>
      </c>
      <c r="E142" s="1845">
        <v>0.115</v>
      </c>
      <c r="F142" s="1853"/>
    </row>
    <row r="143" spans="1:6" ht="14.25" thickBot="1">
      <c r="A143" s="1840" t="s">
        <v>1372</v>
      </c>
      <c r="B143" s="1844" t="s">
        <v>1321</v>
      </c>
      <c r="C143" s="1845">
        <v>0.121</v>
      </c>
      <c r="D143" s="1845">
        <v>0.121</v>
      </c>
      <c r="E143" s="1845">
        <v>0.108</v>
      </c>
      <c r="F143" s="1853"/>
    </row>
    <row r="144" spans="1:6" ht="14.25" thickBot="1">
      <c r="A144" s="1840" t="s">
        <v>1372</v>
      </c>
      <c r="B144" s="1857" t="s">
        <v>2070</v>
      </c>
      <c r="C144" s="1858">
        <v>0.126</v>
      </c>
      <c r="D144" s="1858">
        <v>0.126</v>
      </c>
      <c r="E144" s="1858">
        <v>0.121</v>
      </c>
      <c r="F144" s="1853"/>
    </row>
    <row r="145" spans="1:6" ht="14.25" thickBot="1">
      <c r="A145" s="1848" t="s">
        <v>1372</v>
      </c>
      <c r="B145" s="1859" t="s">
        <v>2071</v>
      </c>
      <c r="C145" s="1860"/>
      <c r="D145" s="1860"/>
      <c r="E145" s="1860"/>
      <c r="F145" s="1861">
        <v>0.05</v>
      </c>
    </row>
    <row r="146" spans="1:6" ht="24.75" thickBot="1">
      <c r="A146" s="1862" t="s">
        <v>1372</v>
      </c>
      <c r="B146" s="1847" t="s">
        <v>2072</v>
      </c>
      <c r="C146" s="1854"/>
      <c r="D146" s="1854"/>
      <c r="E146" s="1854"/>
      <c r="F146" s="1863">
        <v>0.05</v>
      </c>
    </row>
    <row r="147" spans="1:6" ht="24.75" thickBot="1">
      <c r="A147" s="1840" t="s">
        <v>1372</v>
      </c>
      <c r="B147" s="1844" t="s">
        <v>2073</v>
      </c>
      <c r="C147" s="1854"/>
      <c r="D147" s="1854"/>
      <c r="E147" s="1854"/>
      <c r="F147" s="1846">
        <v>0.05</v>
      </c>
    </row>
    <row r="148" spans="1:6" ht="24.75" thickBot="1">
      <c r="A148" s="1840" t="s">
        <v>1372</v>
      </c>
      <c r="B148" s="1844" t="s">
        <v>2074</v>
      </c>
      <c r="C148" s="1854"/>
      <c r="D148" s="1854"/>
      <c r="E148" s="1854"/>
      <c r="F148" s="1846">
        <v>0.05</v>
      </c>
    </row>
    <row r="149" spans="1:6" ht="24.75" thickBot="1">
      <c r="A149" s="1840" t="s">
        <v>1372</v>
      </c>
      <c r="B149" s="1844" t="s">
        <v>2075</v>
      </c>
      <c r="C149" s="1854"/>
      <c r="D149" s="1854"/>
      <c r="E149" s="1854"/>
      <c r="F149" s="1846">
        <v>0.05</v>
      </c>
    </row>
    <row r="150" spans="1:6" ht="24.75" thickBot="1">
      <c r="A150" s="1840" t="s">
        <v>1372</v>
      </c>
      <c r="B150" s="1844" t="s">
        <v>2076</v>
      </c>
      <c r="C150" s="1854"/>
      <c r="D150" s="1854"/>
      <c r="E150" s="1854"/>
      <c r="F150" s="1846">
        <v>0.05</v>
      </c>
    </row>
    <row r="151" spans="1:6" ht="24.75" thickBot="1">
      <c r="A151" s="1840" t="s">
        <v>1372</v>
      </c>
      <c r="B151" s="1844" t="s">
        <v>2077</v>
      </c>
      <c r="C151" s="1854"/>
      <c r="D151" s="1854"/>
      <c r="E151" s="1854"/>
      <c r="F151" s="1846">
        <v>0.05</v>
      </c>
    </row>
    <row r="152" spans="1:6" ht="24.75" thickBot="1">
      <c r="A152" s="1840" t="s">
        <v>1372</v>
      </c>
      <c r="B152" s="1844" t="s">
        <v>1354</v>
      </c>
      <c r="C152" s="1854"/>
      <c r="D152" s="1854"/>
      <c r="E152" s="1854"/>
      <c r="F152" s="1846">
        <v>0.05</v>
      </c>
    </row>
    <row r="153" spans="1:6" ht="14.25" thickBot="1">
      <c r="A153" s="1840" t="s">
        <v>1372</v>
      </c>
      <c r="B153" s="1844" t="s">
        <v>2078</v>
      </c>
      <c r="C153" s="1854"/>
      <c r="D153" s="1854"/>
      <c r="E153" s="1854"/>
      <c r="F153" s="1846">
        <v>0.05</v>
      </c>
    </row>
    <row r="154" spans="1:6" ht="14.25" thickBot="1">
      <c r="A154" s="1840" t="s">
        <v>1372</v>
      </c>
      <c r="B154" s="1844" t="s">
        <v>2079</v>
      </c>
      <c r="C154" s="1854"/>
      <c r="D154" s="1854"/>
      <c r="E154" s="1854"/>
      <c r="F154" s="1846">
        <v>0.05</v>
      </c>
    </row>
    <row r="155" spans="1:6" ht="24.75" thickBot="1">
      <c r="A155" s="1840" t="s">
        <v>1372</v>
      </c>
      <c r="B155" s="1844" t="s">
        <v>2080</v>
      </c>
      <c r="C155" s="1854"/>
      <c r="D155" s="1854"/>
      <c r="E155" s="1854"/>
      <c r="F155" s="1846">
        <v>0.05</v>
      </c>
    </row>
    <row r="156" spans="1:6" ht="24.75" thickBot="1">
      <c r="A156" s="1840" t="s">
        <v>1372</v>
      </c>
      <c r="B156" s="1844" t="s">
        <v>2081</v>
      </c>
      <c r="C156" s="1854"/>
      <c r="D156" s="1854"/>
      <c r="E156" s="1854"/>
      <c r="F156" s="1846">
        <v>0.05</v>
      </c>
    </row>
    <row r="157" spans="1:6" ht="14.25" thickBot="1">
      <c r="A157" s="1848" t="s">
        <v>1372</v>
      </c>
      <c r="B157" s="1855" t="s">
        <v>2082</v>
      </c>
      <c r="C157" s="1851"/>
      <c r="D157" s="1851"/>
      <c r="E157" s="1851"/>
      <c r="F157" s="1856">
        <v>0.05</v>
      </c>
    </row>
    <row r="158" spans="1:6" ht="14.25" thickBot="1">
      <c r="A158" s="1840" t="s">
        <v>1374</v>
      </c>
      <c r="B158" s="1841" t="s">
        <v>2083</v>
      </c>
      <c r="C158" s="1842">
        <v>0.13</v>
      </c>
      <c r="D158" s="1842">
        <v>0.13</v>
      </c>
      <c r="E158" s="1842">
        <v>0.13</v>
      </c>
      <c r="F158" s="1843">
        <v>0.13</v>
      </c>
    </row>
    <row r="159" spans="1:6" ht="14.25" thickBot="1">
      <c r="A159" s="1840" t="s">
        <v>1374</v>
      </c>
      <c r="B159" s="1844" t="s">
        <v>1039</v>
      </c>
      <c r="C159" s="1845">
        <v>0.13</v>
      </c>
      <c r="D159" s="1845">
        <v>0.13</v>
      </c>
      <c r="E159" s="1845">
        <v>0.13</v>
      </c>
      <c r="F159" s="1846">
        <v>0.13</v>
      </c>
    </row>
    <row r="160" spans="1:6" ht="14.25" thickBot="1">
      <c r="A160" s="1840" t="s">
        <v>1374</v>
      </c>
      <c r="B160" s="1844" t="s">
        <v>1053</v>
      </c>
      <c r="C160" s="1845">
        <v>0.13</v>
      </c>
      <c r="D160" s="1845">
        <v>0.13</v>
      </c>
      <c r="E160" s="1845">
        <v>0.129</v>
      </c>
      <c r="F160" s="1846">
        <v>0.13</v>
      </c>
    </row>
    <row r="161" spans="1:6" ht="14.25" thickBot="1">
      <c r="A161" s="1840" t="s">
        <v>1374</v>
      </c>
      <c r="B161" s="1844" t="s">
        <v>1066</v>
      </c>
      <c r="C161" s="1845">
        <v>0.128</v>
      </c>
      <c r="D161" s="1845">
        <v>0.128</v>
      </c>
      <c r="E161" s="1845">
        <v>0.125</v>
      </c>
      <c r="F161" s="1846">
        <v>0.13</v>
      </c>
    </row>
    <row r="162" spans="1:6" ht="14.25" thickBot="1">
      <c r="A162" s="1840" t="s">
        <v>1374</v>
      </c>
      <c r="B162" s="1844" t="s">
        <v>1080</v>
      </c>
      <c r="C162" s="1845">
        <v>0.122</v>
      </c>
      <c r="D162" s="1845">
        <v>0.122</v>
      </c>
      <c r="E162" s="1845">
        <v>0.126</v>
      </c>
      <c r="F162" s="1846">
        <v>0.122</v>
      </c>
    </row>
    <row r="163" spans="1:6" ht="14.25" thickBot="1">
      <c r="A163" s="1840" t="s">
        <v>1374</v>
      </c>
      <c r="B163" s="1844" t="s">
        <v>1091</v>
      </c>
      <c r="C163" s="1845">
        <v>0.13</v>
      </c>
      <c r="D163" s="1845">
        <v>0.13</v>
      </c>
      <c r="E163" s="1845">
        <v>0.125</v>
      </c>
      <c r="F163" s="1846">
        <v>0.13</v>
      </c>
    </row>
    <row r="164" spans="1:6" ht="14.25" thickBot="1">
      <c r="A164" s="1840" t="s">
        <v>1374</v>
      </c>
      <c r="B164" s="1844" t="s">
        <v>1102</v>
      </c>
      <c r="C164" s="1845">
        <v>0.13</v>
      </c>
      <c r="D164" s="1845">
        <v>0.13</v>
      </c>
      <c r="E164" s="1845">
        <v>0.13</v>
      </c>
      <c r="F164" s="1846">
        <v>0.13</v>
      </c>
    </row>
    <row r="165" spans="1:6" ht="14.25" thickBot="1">
      <c r="A165" s="1840" t="s">
        <v>1374</v>
      </c>
      <c r="B165" s="1844" t="s">
        <v>1113</v>
      </c>
      <c r="C165" s="1845">
        <v>0.13</v>
      </c>
      <c r="D165" s="1845">
        <v>0.13</v>
      </c>
      <c r="E165" s="1845">
        <v>0.124</v>
      </c>
      <c r="F165" s="1846">
        <v>0.13</v>
      </c>
    </row>
    <row r="166" spans="1:6" ht="14.25" thickBot="1">
      <c r="A166" s="1840" t="s">
        <v>1374</v>
      </c>
      <c r="B166" s="1844" t="s">
        <v>1125</v>
      </c>
      <c r="C166" s="1845">
        <v>0.13</v>
      </c>
      <c r="D166" s="1845">
        <v>0.13</v>
      </c>
      <c r="E166" s="1845">
        <v>0.13</v>
      </c>
      <c r="F166" s="1846">
        <v>0.13</v>
      </c>
    </row>
    <row r="167" spans="1:6" ht="14.25" thickBot="1">
      <c r="A167" s="1840" t="s">
        <v>1374</v>
      </c>
      <c r="B167" s="1844" t="s">
        <v>1135</v>
      </c>
      <c r="C167" s="1845">
        <v>0.125</v>
      </c>
      <c r="D167" s="1845">
        <v>0.125</v>
      </c>
      <c r="E167" s="1845">
        <v>0.121</v>
      </c>
      <c r="F167" s="1853"/>
    </row>
    <row r="168" spans="1:6" ht="14.25" thickBot="1">
      <c r="A168" s="1840" t="s">
        <v>1374</v>
      </c>
      <c r="B168" s="1844" t="s">
        <v>1145</v>
      </c>
      <c r="C168" s="1845">
        <v>0.13</v>
      </c>
      <c r="D168" s="1845">
        <v>0.13</v>
      </c>
      <c r="E168" s="1845">
        <v>0.126</v>
      </c>
      <c r="F168" s="1853"/>
    </row>
    <row r="169" spans="1:6" ht="14.25" thickBot="1">
      <c r="A169" s="1840" t="s">
        <v>1374</v>
      </c>
      <c r="B169" s="1844" t="s">
        <v>1155</v>
      </c>
      <c r="C169" s="1845">
        <v>0.128</v>
      </c>
      <c r="D169" s="1845">
        <v>0.129</v>
      </c>
      <c r="E169" s="1845">
        <v>0.13</v>
      </c>
      <c r="F169" s="1853"/>
    </row>
    <row r="170" spans="1:6" ht="14.25" thickBot="1">
      <c r="A170" s="1840" t="s">
        <v>1374</v>
      </c>
      <c r="B170" s="1844" t="s">
        <v>1165</v>
      </c>
      <c r="C170" s="1845">
        <v>0.14099999999999999</v>
      </c>
      <c r="D170" s="1845">
        <v>0.13</v>
      </c>
      <c r="E170" s="1845">
        <v>0.125</v>
      </c>
      <c r="F170" s="1853"/>
    </row>
    <row r="171" spans="1:6" ht="14.25" thickBot="1">
      <c r="A171" s="1840" t="s">
        <v>1374</v>
      </c>
      <c r="B171" s="1844" t="s">
        <v>2084</v>
      </c>
      <c r="C171" s="1845">
        <v>0.127</v>
      </c>
      <c r="D171" s="1845">
        <v>0.126</v>
      </c>
      <c r="E171" s="1845">
        <v>0.126</v>
      </c>
      <c r="F171" s="1846">
        <v>0.11799999999999999</v>
      </c>
    </row>
    <row r="172" spans="1:6" ht="14.25" thickBot="1">
      <c r="A172" s="1840" t="s">
        <v>1374</v>
      </c>
      <c r="B172" s="1844" t="s">
        <v>2085</v>
      </c>
      <c r="C172" s="1845">
        <v>0.13</v>
      </c>
      <c r="D172" s="1845">
        <v>0.13</v>
      </c>
      <c r="E172" s="1845">
        <v>0.13</v>
      </c>
      <c r="F172" s="1853"/>
    </row>
    <row r="173" spans="1:6" ht="14.25" thickBot="1">
      <c r="A173" s="1840" t="s">
        <v>1374</v>
      </c>
      <c r="B173" s="1844" t="s">
        <v>1195</v>
      </c>
      <c r="C173" s="1845">
        <v>0.13</v>
      </c>
      <c r="D173" s="1845">
        <v>0.13</v>
      </c>
      <c r="E173" s="1845">
        <v>0.13</v>
      </c>
      <c r="F173" s="1853"/>
    </row>
    <row r="174" spans="1:6" ht="14.25" thickBot="1">
      <c r="A174" s="1840" t="s">
        <v>1374</v>
      </c>
      <c r="B174" s="1844" t="s">
        <v>2086</v>
      </c>
      <c r="C174" s="1845">
        <v>0.13</v>
      </c>
      <c r="D174" s="1845">
        <v>0.13</v>
      </c>
      <c r="E174" s="1845">
        <v>0.13</v>
      </c>
      <c r="F174" s="1846">
        <v>0.13</v>
      </c>
    </row>
    <row r="175" spans="1:6" ht="14.25" thickBot="1">
      <c r="A175" s="1840" t="s">
        <v>1374</v>
      </c>
      <c r="B175" s="1844" t="s">
        <v>2087</v>
      </c>
      <c r="C175" s="1845">
        <v>0.13</v>
      </c>
      <c r="D175" s="1845">
        <v>0.13</v>
      </c>
      <c r="E175" s="1845">
        <v>0.13</v>
      </c>
      <c r="F175" s="1846">
        <v>0.13</v>
      </c>
    </row>
    <row r="176" spans="1:6" ht="14.25" thickBot="1">
      <c r="A176" s="1840" t="s">
        <v>1374</v>
      </c>
      <c r="B176" s="1844" t="s">
        <v>1225</v>
      </c>
      <c r="C176" s="1845">
        <v>0.13</v>
      </c>
      <c r="D176" s="1845">
        <v>0.13</v>
      </c>
      <c r="E176" s="1845">
        <v>0.13</v>
      </c>
      <c r="F176" s="1846">
        <v>0.13</v>
      </c>
    </row>
    <row r="177" spans="1:6" ht="14.25" thickBot="1">
      <c r="A177" s="1840" t="s">
        <v>1374</v>
      </c>
      <c r="B177" s="1844" t="s">
        <v>2088</v>
      </c>
      <c r="C177" s="1845">
        <v>0.13</v>
      </c>
      <c r="D177" s="1845">
        <v>0.13</v>
      </c>
      <c r="E177" s="1845">
        <v>0.13</v>
      </c>
      <c r="F177" s="1846">
        <v>0.13</v>
      </c>
    </row>
    <row r="178" spans="1:6" ht="14.25" thickBot="1">
      <c r="A178" s="1840" t="s">
        <v>1374</v>
      </c>
      <c r="B178" s="1844" t="s">
        <v>1243</v>
      </c>
      <c r="C178" s="1845">
        <v>0.13</v>
      </c>
      <c r="D178" s="1845">
        <v>0.13</v>
      </c>
      <c r="E178" s="1845">
        <v>0.13</v>
      </c>
      <c r="F178" s="1846">
        <v>0.127</v>
      </c>
    </row>
    <row r="179" spans="1:6" ht="14.25" thickBot="1">
      <c r="A179" s="1840" t="s">
        <v>1374</v>
      </c>
      <c r="B179" s="1844" t="s">
        <v>1251</v>
      </c>
      <c r="C179" s="1845">
        <v>0.13</v>
      </c>
      <c r="D179" s="1845">
        <v>0.13</v>
      </c>
      <c r="E179" s="1845">
        <v>0.13</v>
      </c>
      <c r="F179" s="1853"/>
    </row>
    <row r="180" spans="1:6" ht="14.25" thickBot="1">
      <c r="A180" s="1840" t="s">
        <v>1374</v>
      </c>
      <c r="B180" s="1844" t="s">
        <v>2089</v>
      </c>
      <c r="C180" s="1845">
        <v>0.13</v>
      </c>
      <c r="D180" s="1845">
        <v>0.13</v>
      </c>
      <c r="E180" s="1845">
        <v>0.125</v>
      </c>
      <c r="F180" s="1846">
        <v>0.13</v>
      </c>
    </row>
    <row r="181" spans="1:6" ht="14.25" thickBot="1">
      <c r="A181" s="1840" t="s">
        <v>1374</v>
      </c>
      <c r="B181" s="1844" t="s">
        <v>1265</v>
      </c>
      <c r="C181" s="1845">
        <v>0.122</v>
      </c>
      <c r="D181" s="1845">
        <v>0.123</v>
      </c>
      <c r="E181" s="1845">
        <v>0.126</v>
      </c>
      <c r="F181" s="1846">
        <v>0.121</v>
      </c>
    </row>
    <row r="182" spans="1:6" ht="14.25" thickBot="1">
      <c r="A182" s="1840" t="s">
        <v>1374</v>
      </c>
      <c r="B182" s="1844" t="s">
        <v>1272</v>
      </c>
      <c r="C182" s="1845">
        <v>0.125</v>
      </c>
      <c r="D182" s="1845">
        <v>0.125</v>
      </c>
      <c r="E182" s="1845">
        <v>0.11700000000000001</v>
      </c>
      <c r="F182" s="1846">
        <v>0.13</v>
      </c>
    </row>
    <row r="183" spans="1:6" ht="14.25" thickBot="1">
      <c r="A183" s="1840" t="s">
        <v>1374</v>
      </c>
      <c r="B183" s="1844" t="s">
        <v>1279</v>
      </c>
      <c r="C183" s="1845">
        <v>0.127</v>
      </c>
      <c r="D183" s="1845">
        <v>0.127</v>
      </c>
      <c r="E183" s="1845">
        <v>0.128</v>
      </c>
      <c r="F183" s="1853"/>
    </row>
    <row r="184" spans="1:6" ht="14.25" thickBot="1">
      <c r="A184" s="1840" t="s">
        <v>1374</v>
      </c>
      <c r="B184" s="1844" t="s">
        <v>1286</v>
      </c>
      <c r="C184" s="1845">
        <v>0.125</v>
      </c>
      <c r="D184" s="1845">
        <v>0.125</v>
      </c>
      <c r="E184" s="1845">
        <v>0.127</v>
      </c>
      <c r="F184" s="1853"/>
    </row>
    <row r="185" spans="1:6" ht="14.25" thickBot="1">
      <c r="A185" s="1840" t="s">
        <v>1374</v>
      </c>
      <c r="B185" s="1844" t="s">
        <v>2090</v>
      </c>
      <c r="C185" s="1845">
        <v>0.127</v>
      </c>
      <c r="D185" s="1845">
        <v>0.127</v>
      </c>
      <c r="E185" s="1845">
        <v>0.128</v>
      </c>
      <c r="F185" s="1846">
        <v>0.13</v>
      </c>
    </row>
    <row r="186" spans="1:6" ht="24.75" thickBot="1">
      <c r="A186" s="1840" t="s">
        <v>1374</v>
      </c>
      <c r="B186" s="1844" t="s">
        <v>2091</v>
      </c>
      <c r="C186" s="1854"/>
      <c r="D186" s="1854"/>
      <c r="E186" s="1854"/>
      <c r="F186" s="1846">
        <v>0.05</v>
      </c>
    </row>
    <row r="187" spans="1:6" ht="14.25" thickBot="1">
      <c r="A187" s="1840" t="s">
        <v>1374</v>
      </c>
      <c r="B187" s="1844" t="s">
        <v>2092</v>
      </c>
      <c r="C187" s="1854"/>
      <c r="D187" s="1854"/>
      <c r="E187" s="1854"/>
      <c r="F187" s="1846">
        <v>0.05</v>
      </c>
    </row>
    <row r="188" spans="1:6" ht="14.25" thickBot="1">
      <c r="A188" s="1840" t="s">
        <v>1374</v>
      </c>
      <c r="B188" s="1844" t="s">
        <v>2093</v>
      </c>
      <c r="C188" s="1854"/>
      <c r="D188" s="1854"/>
      <c r="E188" s="1854"/>
      <c r="F188" s="1846">
        <v>0.05</v>
      </c>
    </row>
    <row r="189" spans="1:6" ht="24.75" thickBot="1">
      <c r="A189" s="1840" t="s">
        <v>1374</v>
      </c>
      <c r="B189" s="1844" t="s">
        <v>2094</v>
      </c>
      <c r="C189" s="1854"/>
      <c r="D189" s="1854"/>
      <c r="E189" s="1854"/>
      <c r="F189" s="1846">
        <v>0.05</v>
      </c>
    </row>
    <row r="190" spans="1:6" ht="24.75" thickBot="1">
      <c r="A190" s="1840" t="s">
        <v>1374</v>
      </c>
      <c r="B190" s="1844" t="s">
        <v>2095</v>
      </c>
      <c r="C190" s="1854"/>
      <c r="D190" s="1854"/>
      <c r="E190" s="1854"/>
      <c r="F190" s="1846">
        <v>0.05</v>
      </c>
    </row>
    <row r="191" spans="1:6" ht="24.75" thickBot="1">
      <c r="A191" s="1840" t="s">
        <v>1374</v>
      </c>
      <c r="B191" s="1844" t="s">
        <v>2096</v>
      </c>
      <c r="C191" s="1854"/>
      <c r="D191" s="1854"/>
      <c r="E191" s="1854"/>
      <c r="F191" s="1846">
        <v>0.05</v>
      </c>
    </row>
    <row r="192" spans="1:6" ht="24.75" thickBot="1">
      <c r="A192" s="1840" t="s">
        <v>1374</v>
      </c>
      <c r="B192" s="1844" t="s">
        <v>2097</v>
      </c>
      <c r="C192" s="1854"/>
      <c r="D192" s="1854"/>
      <c r="E192" s="1854"/>
      <c r="F192" s="1846">
        <v>0.05</v>
      </c>
    </row>
    <row r="193" spans="1:6" ht="24.75" thickBot="1">
      <c r="A193" s="1840" t="s">
        <v>1374</v>
      </c>
      <c r="B193" s="1844" t="s">
        <v>2098</v>
      </c>
      <c r="C193" s="1854"/>
      <c r="D193" s="1854"/>
      <c r="E193" s="1854"/>
      <c r="F193" s="1846">
        <v>0.05</v>
      </c>
    </row>
    <row r="194" spans="1:6" ht="24.75" thickBot="1">
      <c r="A194" s="1840" t="s">
        <v>1374</v>
      </c>
      <c r="B194" s="1844" t="s">
        <v>2099</v>
      </c>
      <c r="C194" s="1854"/>
      <c r="D194" s="1854"/>
      <c r="E194" s="1854"/>
      <c r="F194" s="1846">
        <v>0.05</v>
      </c>
    </row>
    <row r="195" spans="1:6" ht="14.25" thickBot="1">
      <c r="A195" s="1840" t="s">
        <v>1374</v>
      </c>
      <c r="B195" s="1844" t="s">
        <v>2100</v>
      </c>
      <c r="C195" s="1854"/>
      <c r="D195" s="1854"/>
      <c r="E195" s="1854"/>
      <c r="F195" s="1846">
        <v>0.05</v>
      </c>
    </row>
    <row r="196" spans="1:6" ht="24.75" thickBot="1">
      <c r="A196" s="1840" t="s">
        <v>1374</v>
      </c>
      <c r="B196" s="1844" t="s">
        <v>2101</v>
      </c>
      <c r="C196" s="1854"/>
      <c r="D196" s="1854"/>
      <c r="E196" s="1854"/>
      <c r="F196" s="1846">
        <v>0.05</v>
      </c>
    </row>
    <row r="197" spans="1:6" ht="24.75" thickBot="1">
      <c r="A197" s="1840" t="s">
        <v>1374</v>
      </c>
      <c r="B197" s="1844" t="s">
        <v>2102</v>
      </c>
      <c r="C197" s="1854"/>
      <c r="D197" s="1854"/>
      <c r="E197" s="1854"/>
      <c r="F197" s="1846">
        <v>0.05</v>
      </c>
    </row>
    <row r="198" spans="1:6" ht="24.75" thickBot="1">
      <c r="A198" s="1840" t="s">
        <v>1374</v>
      </c>
      <c r="B198" s="1844" t="s">
        <v>2103</v>
      </c>
      <c r="C198" s="1854"/>
      <c r="D198" s="1854"/>
      <c r="E198" s="1854"/>
      <c r="F198" s="1846">
        <v>0.05</v>
      </c>
    </row>
    <row r="199" spans="1:6" ht="24.75" thickBot="1">
      <c r="A199" s="1840" t="s">
        <v>1374</v>
      </c>
      <c r="B199" s="1844" t="s">
        <v>2104</v>
      </c>
      <c r="C199" s="1854"/>
      <c r="D199" s="1854"/>
      <c r="E199" s="1854"/>
      <c r="F199" s="1846">
        <v>0.05</v>
      </c>
    </row>
    <row r="200" spans="1:6" ht="24.75" thickBot="1">
      <c r="A200" s="1840" t="s">
        <v>1374</v>
      </c>
      <c r="B200" s="1844" t="s">
        <v>2105</v>
      </c>
      <c r="C200" s="1854"/>
      <c r="D200" s="1854"/>
      <c r="E200" s="1854"/>
      <c r="F200" s="1846">
        <v>0.05</v>
      </c>
    </row>
    <row r="201" spans="1:6" ht="24.75" thickBot="1">
      <c r="A201" s="1840" t="s">
        <v>1374</v>
      </c>
      <c r="B201" s="1844" t="s">
        <v>2106</v>
      </c>
      <c r="C201" s="1854"/>
      <c r="D201" s="1854"/>
      <c r="E201" s="1854"/>
      <c r="F201" s="1846">
        <v>0.05</v>
      </c>
    </row>
    <row r="202" spans="1:6" ht="24.75" thickBot="1">
      <c r="A202" s="1840" t="s">
        <v>1374</v>
      </c>
      <c r="B202" s="1844" t="s">
        <v>2107</v>
      </c>
      <c r="C202" s="1854"/>
      <c r="D202" s="1854"/>
      <c r="E202" s="1854"/>
      <c r="F202" s="1846">
        <v>0.05</v>
      </c>
    </row>
    <row r="203" spans="1:6" ht="24.75" thickBot="1">
      <c r="A203" s="1840" t="s">
        <v>1374</v>
      </c>
      <c r="B203" s="1844" t="s">
        <v>2108</v>
      </c>
      <c r="C203" s="1854"/>
      <c r="D203" s="1854"/>
      <c r="E203" s="1854"/>
      <c r="F203" s="1846">
        <v>0.05</v>
      </c>
    </row>
    <row r="204" spans="1:6" ht="14.25" thickBot="1">
      <c r="A204" s="1840" t="s">
        <v>1374</v>
      </c>
      <c r="B204" s="1844" t="s">
        <v>2109</v>
      </c>
      <c r="C204" s="1854"/>
      <c r="D204" s="1854"/>
      <c r="E204" s="1854"/>
      <c r="F204" s="1846">
        <v>0.05</v>
      </c>
    </row>
    <row r="205" spans="1:6" ht="14.25" thickBot="1">
      <c r="A205" s="1848" t="s">
        <v>1374</v>
      </c>
      <c r="B205" s="1855" t="s">
        <v>2110</v>
      </c>
      <c r="C205" s="1851"/>
      <c r="D205" s="1851"/>
      <c r="E205" s="1851"/>
      <c r="F205" s="1856">
        <v>0.05</v>
      </c>
    </row>
    <row r="206" spans="1:6" ht="14.25" thickBot="1">
      <c r="A206" s="1840" t="s">
        <v>1376</v>
      </c>
      <c r="B206" s="1841" t="s">
        <v>2111</v>
      </c>
      <c r="C206" s="1842">
        <v>0.15</v>
      </c>
      <c r="D206" s="1842">
        <v>0.15</v>
      </c>
      <c r="E206" s="1842">
        <v>0.15</v>
      </c>
      <c r="F206" s="1843">
        <v>0.15</v>
      </c>
    </row>
    <row r="207" spans="1:6" ht="14.25" thickBot="1">
      <c r="A207" s="1840" t="s">
        <v>1376</v>
      </c>
      <c r="B207" s="1844" t="s">
        <v>1040</v>
      </c>
      <c r="C207" s="1845">
        <v>0.15</v>
      </c>
      <c r="D207" s="1845">
        <v>0.15</v>
      </c>
      <c r="E207" s="1845">
        <v>0.15</v>
      </c>
      <c r="F207" s="1846">
        <v>0.14399999999999999</v>
      </c>
    </row>
    <row r="208" spans="1:6" ht="14.25" thickBot="1">
      <c r="A208" s="1840" t="s">
        <v>1376</v>
      </c>
      <c r="B208" s="1844" t="s">
        <v>1054</v>
      </c>
      <c r="C208" s="1845">
        <v>0.15</v>
      </c>
      <c r="D208" s="1845">
        <v>0.15</v>
      </c>
      <c r="E208" s="1845">
        <v>0.15</v>
      </c>
      <c r="F208" s="1846">
        <v>0.15</v>
      </c>
    </row>
    <row r="209" spans="1:6" ht="14.25" thickBot="1">
      <c r="A209" s="1840" t="s">
        <v>1376</v>
      </c>
      <c r="B209" s="1844" t="s">
        <v>1067</v>
      </c>
      <c r="C209" s="1845">
        <v>0.13700000000000001</v>
      </c>
      <c r="D209" s="1845">
        <v>0.13700000000000001</v>
      </c>
      <c r="E209" s="1845">
        <v>0.14000000000000001</v>
      </c>
      <c r="F209" s="1846">
        <v>0.11700000000000001</v>
      </c>
    </row>
    <row r="210" spans="1:6" ht="14.25" thickBot="1">
      <c r="A210" s="1840" t="s">
        <v>1376</v>
      </c>
      <c r="B210" s="1844" t="s">
        <v>2112</v>
      </c>
      <c r="C210" s="1845">
        <v>0.15</v>
      </c>
      <c r="D210" s="1845">
        <v>0.15</v>
      </c>
      <c r="E210" s="1845">
        <v>0.15</v>
      </c>
      <c r="F210" s="1846">
        <v>0.13800000000000001</v>
      </c>
    </row>
    <row r="211" spans="1:6" ht="14.25" thickBot="1">
      <c r="A211" s="1840" t="s">
        <v>1376</v>
      </c>
      <c r="B211" s="1844" t="s">
        <v>2113</v>
      </c>
      <c r="C211" s="1845">
        <v>0.13700000000000001</v>
      </c>
      <c r="D211" s="1845">
        <v>0.13500000000000001</v>
      </c>
      <c r="E211" s="1845">
        <v>0.13600000000000001</v>
      </c>
      <c r="F211" s="1846">
        <v>0.1</v>
      </c>
    </row>
    <row r="212" spans="1:6" ht="14.25" thickBot="1">
      <c r="A212" s="1840" t="s">
        <v>1376</v>
      </c>
      <c r="B212" s="1844" t="s">
        <v>2114</v>
      </c>
      <c r="C212" s="1845">
        <v>0.15</v>
      </c>
      <c r="D212" s="1845">
        <v>0.15</v>
      </c>
      <c r="E212" s="1845">
        <v>0.14799999999999999</v>
      </c>
      <c r="F212" s="1846">
        <v>0.13600000000000001</v>
      </c>
    </row>
    <row r="213" spans="1:6" ht="14.25" thickBot="1">
      <c r="A213" s="1840" t="s">
        <v>1376</v>
      </c>
      <c r="B213" s="1844" t="s">
        <v>1114</v>
      </c>
      <c r="C213" s="1845">
        <v>0.15</v>
      </c>
      <c r="D213" s="1845">
        <v>0.15</v>
      </c>
      <c r="E213" s="1845">
        <v>0.15</v>
      </c>
      <c r="F213" s="1846">
        <v>0.13800000000000001</v>
      </c>
    </row>
    <row r="214" spans="1:6" ht="14.25" thickBot="1">
      <c r="A214" s="1840" t="s">
        <v>1376</v>
      </c>
      <c r="B214" s="1844" t="s">
        <v>1126</v>
      </c>
      <c r="C214" s="1845">
        <v>9.0999999999999998E-2</v>
      </c>
      <c r="D214" s="1845">
        <v>0.09</v>
      </c>
      <c r="E214" s="1845">
        <v>9.1999999999999998E-2</v>
      </c>
      <c r="F214" s="1853"/>
    </row>
    <row r="215" spans="1:6" ht="14.25" thickBot="1">
      <c r="A215" s="1840" t="s">
        <v>1376</v>
      </c>
      <c r="B215" s="1844" t="s">
        <v>2115</v>
      </c>
      <c r="C215" s="1845">
        <v>0.15</v>
      </c>
      <c r="D215" s="1845">
        <v>0.15</v>
      </c>
      <c r="E215" s="1845">
        <v>0.15</v>
      </c>
      <c r="F215" s="1846">
        <v>0.15</v>
      </c>
    </row>
    <row r="216" spans="1:6" ht="14.25" thickBot="1">
      <c r="A216" s="1840" t="s">
        <v>1376</v>
      </c>
      <c r="B216" s="1844" t="s">
        <v>1146</v>
      </c>
      <c r="C216" s="1845">
        <v>0.14699999999999999</v>
      </c>
      <c r="D216" s="1845">
        <v>0.14699999999999999</v>
      </c>
      <c r="E216" s="1845">
        <v>0.15</v>
      </c>
      <c r="F216" s="1846">
        <v>0.14000000000000001</v>
      </c>
    </row>
    <row r="217" spans="1:6" ht="14.25" thickBot="1">
      <c r="A217" s="1840" t="s">
        <v>1376</v>
      </c>
      <c r="B217" s="1844" t="s">
        <v>1156</v>
      </c>
      <c r="C217" s="1845">
        <v>0.15</v>
      </c>
      <c r="D217" s="1845">
        <v>0.15</v>
      </c>
      <c r="E217" s="1845">
        <v>0.15</v>
      </c>
      <c r="F217" s="1846">
        <v>0.15</v>
      </c>
    </row>
    <row r="218" spans="1:6" ht="14.25" thickBot="1">
      <c r="A218" s="1840" t="s">
        <v>1376</v>
      </c>
      <c r="B218" s="1844" t="s">
        <v>2116</v>
      </c>
      <c r="C218" s="1845">
        <v>0.15</v>
      </c>
      <c r="D218" s="1845">
        <v>0.15</v>
      </c>
      <c r="E218" s="1845">
        <v>0.15</v>
      </c>
      <c r="F218" s="1846">
        <v>0.15</v>
      </c>
    </row>
    <row r="219" spans="1:6" ht="14.25" thickBot="1">
      <c r="A219" s="1840" t="s">
        <v>1376</v>
      </c>
      <c r="B219" s="1844" t="s">
        <v>1176</v>
      </c>
      <c r="C219" s="1845">
        <v>0.15</v>
      </c>
      <c r="D219" s="1845">
        <v>0.15</v>
      </c>
      <c r="E219" s="1845">
        <v>0.15</v>
      </c>
      <c r="F219" s="1846">
        <v>0.14799999999999999</v>
      </c>
    </row>
    <row r="220" spans="1:6" ht="14.25" thickBot="1">
      <c r="A220" s="1840" t="s">
        <v>1376</v>
      </c>
      <c r="B220" s="1844" t="s">
        <v>2117</v>
      </c>
      <c r="C220" s="1845">
        <v>0.15</v>
      </c>
      <c r="D220" s="1845">
        <v>0.15</v>
      </c>
      <c r="E220" s="1845">
        <v>0.15</v>
      </c>
      <c r="F220" s="1846">
        <v>0.15</v>
      </c>
    </row>
    <row r="221" spans="1:6" ht="14.25" thickBot="1">
      <c r="A221" s="1840" t="s">
        <v>1376</v>
      </c>
      <c r="B221" s="1844" t="s">
        <v>1196</v>
      </c>
      <c r="C221" s="1845"/>
      <c r="D221" s="1854"/>
      <c r="E221" s="1854"/>
      <c r="F221" s="1846">
        <v>0.14799999999999999</v>
      </c>
    </row>
    <row r="222" spans="1:6" ht="14.25" thickBot="1">
      <c r="A222" s="1840" t="s">
        <v>1376</v>
      </c>
      <c r="B222" s="1844" t="s">
        <v>1206</v>
      </c>
      <c r="C222" s="1845"/>
      <c r="D222" s="1854"/>
      <c r="E222" s="1854"/>
      <c r="F222" s="1846">
        <v>0.1</v>
      </c>
    </row>
    <row r="223" spans="1:6" ht="14.25" thickBot="1">
      <c r="A223" s="1840" t="s">
        <v>1376</v>
      </c>
      <c r="B223" s="1844" t="s">
        <v>1216</v>
      </c>
      <c r="C223" s="1845"/>
      <c r="D223" s="1854"/>
      <c r="E223" s="1854"/>
      <c r="F223" s="1846">
        <v>0.15</v>
      </c>
    </row>
    <row r="224" spans="1:6" ht="14.25" thickBot="1">
      <c r="A224" s="1840" t="s">
        <v>1376</v>
      </c>
      <c r="B224" s="1844" t="s">
        <v>1226</v>
      </c>
      <c r="C224" s="1845"/>
      <c r="D224" s="1854"/>
      <c r="E224" s="1854"/>
      <c r="F224" s="1846">
        <v>0.15</v>
      </c>
    </row>
    <row r="225" spans="1:6" ht="14.25" thickBot="1">
      <c r="A225" s="1840" t="s">
        <v>1376</v>
      </c>
      <c r="B225" s="1844" t="s">
        <v>2118</v>
      </c>
      <c r="C225" s="1845">
        <v>0.15</v>
      </c>
      <c r="D225" s="1845">
        <v>0.15</v>
      </c>
      <c r="E225" s="1845">
        <v>0.15</v>
      </c>
      <c r="F225" s="1846">
        <v>0.15</v>
      </c>
    </row>
    <row r="226" spans="1:6" ht="14.25" thickBot="1">
      <c r="A226" s="1840" t="s">
        <v>1376</v>
      </c>
      <c r="B226" s="1844" t="s">
        <v>1244</v>
      </c>
      <c r="C226" s="1845">
        <v>0.15</v>
      </c>
      <c r="D226" s="1845">
        <v>0.15</v>
      </c>
      <c r="E226" s="1845">
        <v>0.15</v>
      </c>
      <c r="F226" s="1846">
        <v>0.14799999999999999</v>
      </c>
    </row>
    <row r="227" spans="1:6" ht="14.25" thickBot="1">
      <c r="A227" s="1840" t="s">
        <v>1376</v>
      </c>
      <c r="B227" s="1844" t="s">
        <v>2119</v>
      </c>
      <c r="C227" s="1845">
        <v>0.15</v>
      </c>
      <c r="D227" s="1845">
        <v>0.15</v>
      </c>
      <c r="E227" s="1845">
        <v>0.15</v>
      </c>
      <c r="F227" s="1846">
        <v>0.15</v>
      </c>
    </row>
    <row r="228" spans="1:6" ht="14.25" thickBot="1">
      <c r="A228" s="1840" t="s">
        <v>1376</v>
      </c>
      <c r="B228" s="1844" t="s">
        <v>1259</v>
      </c>
      <c r="C228" s="1845">
        <v>0.15</v>
      </c>
      <c r="D228" s="1845">
        <v>0.15</v>
      </c>
      <c r="E228" s="1845">
        <v>0.15</v>
      </c>
      <c r="F228" s="1846">
        <v>0.15</v>
      </c>
    </row>
    <row r="229" spans="1:6" ht="14.25" thickBot="1">
      <c r="A229" s="1840" t="s">
        <v>1376</v>
      </c>
      <c r="B229" s="1844" t="s">
        <v>1266</v>
      </c>
      <c r="C229" s="1845">
        <v>0.15</v>
      </c>
      <c r="D229" s="1845">
        <v>0.15</v>
      </c>
      <c r="E229" s="1845">
        <v>0.15</v>
      </c>
      <c r="F229" s="1853"/>
    </row>
    <row r="230" spans="1:6" ht="14.25" thickBot="1">
      <c r="A230" s="1840" t="s">
        <v>1376</v>
      </c>
      <c r="B230" s="1844" t="s">
        <v>1273</v>
      </c>
      <c r="C230" s="1845">
        <v>0.14499999999999999</v>
      </c>
      <c r="D230" s="1845">
        <v>0.14499999999999999</v>
      </c>
      <c r="E230" s="1845">
        <v>0.14399999999999999</v>
      </c>
      <c r="F230" s="1853"/>
    </row>
    <row r="231" spans="1:6" ht="14.25" thickBot="1">
      <c r="A231" s="1840" t="s">
        <v>1376</v>
      </c>
      <c r="B231" s="1844" t="s">
        <v>2120</v>
      </c>
      <c r="C231" s="1845">
        <v>0.128</v>
      </c>
      <c r="D231" s="1845">
        <v>0.125</v>
      </c>
      <c r="E231" s="1845">
        <v>0.13200000000000001</v>
      </c>
      <c r="F231" s="1853"/>
    </row>
    <row r="232" spans="1:6" ht="14.25" thickBot="1">
      <c r="A232" s="1840" t="s">
        <v>1376</v>
      </c>
      <c r="B232" s="1844" t="s">
        <v>2121</v>
      </c>
      <c r="C232" s="1845">
        <v>0.14499999999999999</v>
      </c>
      <c r="D232" s="1845">
        <v>0.14399999999999999</v>
      </c>
      <c r="E232" s="1845">
        <v>0.14599999999999999</v>
      </c>
      <c r="F232" s="1846">
        <v>0.13800000000000001</v>
      </c>
    </row>
    <row r="233" spans="1:6" ht="14.25" thickBot="1">
      <c r="A233" s="1840" t="s">
        <v>1376</v>
      </c>
      <c r="B233" s="1844" t="s">
        <v>2122</v>
      </c>
      <c r="C233" s="1845">
        <v>0.14499999999999999</v>
      </c>
      <c r="D233" s="1845">
        <v>0.14299999999999999</v>
      </c>
      <c r="E233" s="1845">
        <v>0.14199999999999999</v>
      </c>
      <c r="F233" s="1853"/>
    </row>
    <row r="234" spans="1:6" ht="14.25" thickBot="1">
      <c r="A234" s="1840" t="s">
        <v>1376</v>
      </c>
      <c r="B234" s="1844" t="s">
        <v>2123</v>
      </c>
      <c r="C234" s="1845">
        <v>0.14000000000000001</v>
      </c>
      <c r="D234" s="1845">
        <v>0.14000000000000001</v>
      </c>
      <c r="E234" s="1845">
        <v>0.14399999999999999</v>
      </c>
      <c r="F234" s="1853"/>
    </row>
    <row r="235" spans="1:6" ht="14.25" thickBot="1">
      <c r="A235" s="1840" t="s">
        <v>1376</v>
      </c>
      <c r="B235" s="1844" t="s">
        <v>2124</v>
      </c>
      <c r="C235" s="1845">
        <v>0.14099999999999999</v>
      </c>
      <c r="D235" s="1845">
        <v>0.14199999999999999</v>
      </c>
      <c r="E235" s="1845">
        <v>0.14499999999999999</v>
      </c>
      <c r="F235" s="1846">
        <v>0.15</v>
      </c>
    </row>
    <row r="236" spans="1:6" ht="14.25" thickBot="1">
      <c r="A236" s="1840" t="s">
        <v>1376</v>
      </c>
      <c r="B236" s="1844" t="s">
        <v>1308</v>
      </c>
      <c r="C236" s="1854"/>
      <c r="D236" s="1854"/>
      <c r="E236" s="1854"/>
      <c r="F236" s="1846">
        <v>0.14299999999999999</v>
      </c>
    </row>
    <row r="237" spans="1:6" ht="24.75" thickBot="1">
      <c r="A237" s="1840" t="s">
        <v>1376</v>
      </c>
      <c r="B237" s="1844" t="s">
        <v>2125</v>
      </c>
      <c r="C237" s="1854"/>
      <c r="D237" s="1854"/>
      <c r="E237" s="1854"/>
      <c r="F237" s="1846">
        <v>0.05</v>
      </c>
    </row>
    <row r="238" spans="1:6" ht="24.75" thickBot="1">
      <c r="A238" s="1840" t="s">
        <v>1376</v>
      </c>
      <c r="B238" s="1844" t="s">
        <v>2126</v>
      </c>
      <c r="C238" s="1854"/>
      <c r="D238" s="1854"/>
      <c r="E238" s="1854"/>
      <c r="F238" s="1846">
        <v>0.05</v>
      </c>
    </row>
    <row r="239" spans="1:6" ht="24.75" thickBot="1">
      <c r="A239" s="1840" t="s">
        <v>1376</v>
      </c>
      <c r="B239" s="1844" t="s">
        <v>2127</v>
      </c>
      <c r="C239" s="1854"/>
      <c r="D239" s="1854"/>
      <c r="E239" s="1854"/>
      <c r="F239" s="1846">
        <v>0.05</v>
      </c>
    </row>
    <row r="240" spans="1:6" ht="24.75" thickBot="1">
      <c r="A240" s="1840" t="s">
        <v>1376</v>
      </c>
      <c r="B240" s="1844" t="s">
        <v>2128</v>
      </c>
      <c r="C240" s="1854"/>
      <c r="D240" s="1854"/>
      <c r="E240" s="1854"/>
      <c r="F240" s="1846">
        <v>0.05</v>
      </c>
    </row>
    <row r="241" spans="1:6" ht="24.75" thickBot="1">
      <c r="A241" s="1840" t="s">
        <v>1376</v>
      </c>
      <c r="B241" s="1844" t="s">
        <v>2129</v>
      </c>
      <c r="C241" s="1854"/>
      <c r="D241" s="1854"/>
      <c r="E241" s="1854"/>
      <c r="F241" s="1846">
        <v>0.05</v>
      </c>
    </row>
    <row r="242" spans="1:6" ht="24.75" thickBot="1">
      <c r="A242" s="1840" t="s">
        <v>1376</v>
      </c>
      <c r="B242" s="1844" t="s">
        <v>2130</v>
      </c>
      <c r="C242" s="1854"/>
      <c r="D242" s="1854"/>
      <c r="E242" s="1854"/>
      <c r="F242" s="1846">
        <v>0.05</v>
      </c>
    </row>
    <row r="243" spans="1:6" ht="24.75" thickBot="1">
      <c r="A243" s="1840" t="s">
        <v>1376</v>
      </c>
      <c r="B243" s="1844" t="s">
        <v>2131</v>
      </c>
      <c r="C243" s="1854"/>
      <c r="D243" s="1854"/>
      <c r="E243" s="1854"/>
      <c r="F243" s="1846">
        <v>0.05</v>
      </c>
    </row>
    <row r="244" spans="1:6" ht="24.75" thickBot="1">
      <c r="A244" s="1848" t="s">
        <v>1376</v>
      </c>
      <c r="B244" s="1855" t="s">
        <v>2132</v>
      </c>
      <c r="C244" s="1851"/>
      <c r="D244" s="1851"/>
      <c r="E244" s="1851"/>
      <c r="F244" s="1856">
        <v>0.05</v>
      </c>
    </row>
    <row r="245" spans="1:6" ht="14.25" thickBot="1">
      <c r="A245" s="1840" t="s">
        <v>1378</v>
      </c>
      <c r="B245" s="1841" t="s">
        <v>2133</v>
      </c>
      <c r="C245" s="1842">
        <v>0.15</v>
      </c>
      <c r="D245" s="1842">
        <v>0.15</v>
      </c>
      <c r="E245" s="1842">
        <v>0.15</v>
      </c>
      <c r="F245" s="1843">
        <v>0.14299999999999999</v>
      </c>
    </row>
    <row r="246" spans="1:6" ht="14.25" thickBot="1">
      <c r="A246" s="1840" t="s">
        <v>1378</v>
      </c>
      <c r="B246" s="1844" t="s">
        <v>1041</v>
      </c>
      <c r="C246" s="1845">
        <v>0.15</v>
      </c>
      <c r="D246" s="1845">
        <v>0.15</v>
      </c>
      <c r="E246" s="1845">
        <v>0.15</v>
      </c>
      <c r="F246" s="1846">
        <v>0.114</v>
      </c>
    </row>
    <row r="247" spans="1:6" ht="14.25" thickBot="1">
      <c r="A247" s="1840" t="s">
        <v>1378</v>
      </c>
      <c r="B247" s="1844" t="s">
        <v>2134</v>
      </c>
      <c r="C247" s="1845">
        <v>0.15</v>
      </c>
      <c r="D247" s="1845">
        <v>0.15</v>
      </c>
      <c r="E247" s="1845">
        <v>0.15</v>
      </c>
      <c r="F247" s="1846">
        <v>0.15</v>
      </c>
    </row>
    <row r="248" spans="1:6" ht="14.25" thickBot="1">
      <c r="A248" s="1840" t="s">
        <v>1378</v>
      </c>
      <c r="B248" s="1844" t="s">
        <v>2135</v>
      </c>
      <c r="C248" s="1845">
        <v>0.15</v>
      </c>
      <c r="D248" s="1845">
        <v>0.15</v>
      </c>
      <c r="E248" s="1845">
        <v>0.15</v>
      </c>
      <c r="F248" s="1846">
        <v>0.14000000000000001</v>
      </c>
    </row>
    <row r="249" spans="1:6" ht="14.25" thickBot="1">
      <c r="A249" s="1840" t="s">
        <v>1378</v>
      </c>
      <c r="B249" s="1844" t="s">
        <v>2136</v>
      </c>
      <c r="C249" s="1845">
        <v>0.15</v>
      </c>
      <c r="D249" s="1845">
        <v>0.14899999999999999</v>
      </c>
      <c r="E249" s="1845">
        <v>0.15</v>
      </c>
      <c r="F249" s="1846">
        <v>0.1</v>
      </c>
    </row>
    <row r="250" spans="1:6" ht="14.25" thickBot="1">
      <c r="A250" s="1840" t="s">
        <v>1378</v>
      </c>
      <c r="B250" s="1844" t="s">
        <v>2137</v>
      </c>
      <c r="C250" s="1845">
        <v>0.15</v>
      </c>
      <c r="D250" s="1845">
        <v>0.15</v>
      </c>
      <c r="E250" s="1845">
        <v>0.15</v>
      </c>
      <c r="F250" s="1846">
        <v>0.14399999999999999</v>
      </c>
    </row>
    <row r="251" spans="1:6" ht="14.25" thickBot="1">
      <c r="A251" s="1840" t="s">
        <v>1378</v>
      </c>
      <c r="B251" s="1844" t="s">
        <v>1104</v>
      </c>
      <c r="C251" s="1845">
        <v>0.15</v>
      </c>
      <c r="D251" s="1845">
        <v>0.15</v>
      </c>
      <c r="E251" s="1845">
        <v>0.15</v>
      </c>
      <c r="F251" s="1846">
        <v>0.14299999999999999</v>
      </c>
    </row>
    <row r="252" spans="1:6" ht="14.25" thickBot="1">
      <c r="A252" s="1840" t="s">
        <v>1378</v>
      </c>
      <c r="B252" s="1844" t="s">
        <v>1115</v>
      </c>
      <c r="C252" s="1845">
        <v>0.15</v>
      </c>
      <c r="D252" s="1845">
        <v>0.15</v>
      </c>
      <c r="E252" s="1845">
        <v>0.15</v>
      </c>
      <c r="F252" s="1846">
        <v>0.1</v>
      </c>
    </row>
    <row r="253" spans="1:6" ht="14.25" thickBot="1">
      <c r="A253" s="1840" t="s">
        <v>1378</v>
      </c>
      <c r="B253" s="1844" t="s">
        <v>1127</v>
      </c>
      <c r="C253" s="1845">
        <v>0.15</v>
      </c>
      <c r="D253" s="1845">
        <v>0.15</v>
      </c>
      <c r="E253" s="1845">
        <v>0.15</v>
      </c>
      <c r="F253" s="1846">
        <v>0.1</v>
      </c>
    </row>
    <row r="254" spans="1:6" ht="14.25" thickBot="1">
      <c r="A254" s="1840" t="s">
        <v>1378</v>
      </c>
      <c r="B254" s="1844" t="s">
        <v>1137</v>
      </c>
      <c r="C254" s="1854"/>
      <c r="D254" s="1854"/>
      <c r="E254" s="1854"/>
      <c r="F254" s="1846">
        <v>0.15</v>
      </c>
    </row>
    <row r="255" spans="1:6" ht="14.25" thickBot="1">
      <c r="A255" s="1840" t="s">
        <v>1378</v>
      </c>
      <c r="B255" s="1844" t="s">
        <v>1147</v>
      </c>
      <c r="C255" s="1854"/>
      <c r="D255" s="1854"/>
      <c r="E255" s="1854"/>
      <c r="F255" s="1846">
        <v>0.14299999999999999</v>
      </c>
    </row>
    <row r="256" spans="1:6" ht="14.25" thickBot="1">
      <c r="A256" s="1840" t="s">
        <v>1378</v>
      </c>
      <c r="B256" s="1844" t="s">
        <v>2138</v>
      </c>
      <c r="C256" s="1845">
        <v>0.14599999999999999</v>
      </c>
      <c r="D256" s="1845">
        <v>0.14699999999999999</v>
      </c>
      <c r="E256" s="1845">
        <v>0.15</v>
      </c>
      <c r="F256" s="1846">
        <v>0.13200000000000001</v>
      </c>
    </row>
    <row r="257" spans="1:6" ht="14.25" thickBot="1">
      <c r="A257" s="1840" t="s">
        <v>1378</v>
      </c>
      <c r="B257" s="1844" t="s">
        <v>1167</v>
      </c>
      <c r="C257" s="1845">
        <v>0.15</v>
      </c>
      <c r="D257" s="1845">
        <v>0.15</v>
      </c>
      <c r="E257" s="1845">
        <v>0.15</v>
      </c>
      <c r="F257" s="1846">
        <v>0.13900000000000001</v>
      </c>
    </row>
    <row r="258" spans="1:6" ht="14.25" thickBot="1">
      <c r="A258" s="1840" t="s">
        <v>1378</v>
      </c>
      <c r="B258" s="1844" t="s">
        <v>1177</v>
      </c>
      <c r="C258" s="1845">
        <v>0.15</v>
      </c>
      <c r="D258" s="1845">
        <v>0.15</v>
      </c>
      <c r="E258" s="1845">
        <v>0.15</v>
      </c>
      <c r="F258" s="1846">
        <v>0.13</v>
      </c>
    </row>
    <row r="259" spans="1:6" ht="14.25" thickBot="1">
      <c r="A259" s="1840" t="s">
        <v>1378</v>
      </c>
      <c r="B259" s="1844" t="s">
        <v>2139</v>
      </c>
      <c r="C259" s="1845">
        <v>0.14799999999999999</v>
      </c>
      <c r="D259" s="1845">
        <v>0.14899999999999999</v>
      </c>
      <c r="E259" s="1845">
        <v>0.15</v>
      </c>
      <c r="F259" s="1846">
        <v>0.13700000000000001</v>
      </c>
    </row>
    <row r="260" spans="1:6" ht="14.25" thickBot="1">
      <c r="A260" s="1840" t="s">
        <v>1378</v>
      </c>
      <c r="B260" s="1844" t="s">
        <v>1197</v>
      </c>
      <c r="C260" s="1845">
        <v>0.15</v>
      </c>
      <c r="D260" s="1845">
        <v>0.15</v>
      </c>
      <c r="E260" s="1845">
        <v>0.15</v>
      </c>
      <c r="F260" s="1846">
        <v>0.14199999999999999</v>
      </c>
    </row>
    <row r="261" spans="1:6" ht="14.25" thickBot="1">
      <c r="A261" s="1840" t="s">
        <v>1378</v>
      </c>
      <c r="B261" s="1844" t="s">
        <v>1207</v>
      </c>
      <c r="C261" s="1845">
        <v>0.15</v>
      </c>
      <c r="D261" s="1845">
        <v>0.15</v>
      </c>
      <c r="E261" s="1845">
        <v>0.14899999999999999</v>
      </c>
      <c r="F261" s="1846">
        <v>0.14799999999999999</v>
      </c>
    </row>
    <row r="262" spans="1:6" ht="14.25" thickBot="1">
      <c r="A262" s="1840" t="s">
        <v>1378</v>
      </c>
      <c r="B262" s="1844" t="s">
        <v>1217</v>
      </c>
      <c r="C262" s="1845">
        <v>0.15</v>
      </c>
      <c r="D262" s="1845">
        <v>0.15</v>
      </c>
      <c r="E262" s="1845">
        <v>0.15</v>
      </c>
      <c r="F262" s="1853"/>
    </row>
    <row r="263" spans="1:6" ht="14.25" thickBot="1">
      <c r="A263" s="1840" t="s">
        <v>1378</v>
      </c>
      <c r="B263" s="1844" t="s">
        <v>2140</v>
      </c>
      <c r="C263" s="1845">
        <v>0.14899999999999999</v>
      </c>
      <c r="D263" s="1845">
        <v>0.14899999999999999</v>
      </c>
      <c r="E263" s="1845">
        <v>0.15</v>
      </c>
      <c r="F263" s="1846">
        <v>0.13</v>
      </c>
    </row>
    <row r="264" spans="1:6" ht="14.25" thickBot="1">
      <c r="A264" s="1840" t="s">
        <v>1378</v>
      </c>
      <c r="B264" s="1844" t="s">
        <v>1236</v>
      </c>
      <c r="C264" s="1845">
        <v>0.14799999999999999</v>
      </c>
      <c r="D264" s="1845">
        <v>0.14699999999999999</v>
      </c>
      <c r="E264" s="1845">
        <v>0.15</v>
      </c>
      <c r="F264" s="1846">
        <v>7.8E-2</v>
      </c>
    </row>
    <row r="265" spans="1:6" ht="14.25" thickBot="1">
      <c r="A265" s="1840" t="s">
        <v>1378</v>
      </c>
      <c r="B265" s="1844" t="s">
        <v>1245</v>
      </c>
      <c r="C265" s="1845">
        <v>0.15</v>
      </c>
      <c r="D265" s="1845">
        <v>0.15</v>
      </c>
      <c r="E265" s="1845">
        <v>0.15</v>
      </c>
      <c r="F265" s="1846">
        <v>7.3999999999999996E-2</v>
      </c>
    </row>
    <row r="266" spans="1:6" ht="14.25" thickBot="1">
      <c r="A266" s="1840" t="s">
        <v>1378</v>
      </c>
      <c r="B266" s="1844" t="s">
        <v>1253</v>
      </c>
      <c r="C266" s="1845">
        <v>0.14699999999999999</v>
      </c>
      <c r="D266" s="1845">
        <v>0.14699999999999999</v>
      </c>
      <c r="E266" s="1845">
        <v>0.15</v>
      </c>
      <c r="F266" s="1846">
        <v>0.14299999999999999</v>
      </c>
    </row>
    <row r="267" spans="1:6" ht="14.25" thickBot="1">
      <c r="A267" s="1840" t="s">
        <v>1378</v>
      </c>
      <c r="B267" s="1844" t="s">
        <v>1260</v>
      </c>
      <c r="C267" s="1845">
        <v>0.14199999999999999</v>
      </c>
      <c r="D267" s="1845">
        <v>0.14299999999999999</v>
      </c>
      <c r="E267" s="1845">
        <v>0.15</v>
      </c>
      <c r="F267" s="1853"/>
    </row>
    <row r="268" spans="1:6" ht="14.25" thickBot="1">
      <c r="A268" s="1840" t="s">
        <v>1378</v>
      </c>
      <c r="B268" s="1844" t="s">
        <v>2141</v>
      </c>
      <c r="C268" s="1845">
        <v>0.15</v>
      </c>
      <c r="D268" s="1845">
        <v>0.15</v>
      </c>
      <c r="E268" s="1845">
        <v>0.15</v>
      </c>
      <c r="F268" s="1846">
        <v>0.13</v>
      </c>
    </row>
    <row r="269" spans="1:6" ht="14.25" thickBot="1">
      <c r="A269" s="1840" t="s">
        <v>1378</v>
      </c>
      <c r="B269" s="1844" t="s">
        <v>1274</v>
      </c>
      <c r="C269" s="1845">
        <v>0.15</v>
      </c>
      <c r="D269" s="1845">
        <v>0.15</v>
      </c>
      <c r="E269" s="1845">
        <v>0.15</v>
      </c>
      <c r="F269" s="1846">
        <v>0.14299999999999999</v>
      </c>
    </row>
    <row r="270" spans="1:6" ht="14.25" thickBot="1">
      <c r="A270" s="1840" t="s">
        <v>1378</v>
      </c>
      <c r="B270" s="1844" t="s">
        <v>1281</v>
      </c>
      <c r="C270" s="1845">
        <v>0.14499999999999999</v>
      </c>
      <c r="D270" s="1845">
        <v>0.14499999999999999</v>
      </c>
      <c r="E270" s="1845">
        <v>0.15</v>
      </c>
      <c r="F270" s="1846">
        <v>0.14699999999999999</v>
      </c>
    </row>
    <row r="271" spans="1:6" ht="14.25" thickBot="1">
      <c r="A271" s="1840" t="s">
        <v>1378</v>
      </c>
      <c r="B271" s="1844" t="s">
        <v>1288</v>
      </c>
      <c r="C271" s="1845">
        <v>0.15</v>
      </c>
      <c r="D271" s="1845">
        <v>0.15</v>
      </c>
      <c r="E271" s="1845">
        <v>0.15</v>
      </c>
      <c r="F271" s="1846">
        <v>0.13800000000000001</v>
      </c>
    </row>
    <row r="272" spans="1:6" ht="14.25" thickBot="1">
      <c r="A272" s="1840" t="s">
        <v>1378</v>
      </c>
      <c r="B272" s="1844" t="s">
        <v>1295</v>
      </c>
      <c r="C272" s="1854"/>
      <c r="D272" s="1854"/>
      <c r="E272" s="1854"/>
      <c r="F272" s="1846">
        <v>0.14000000000000001</v>
      </c>
    </row>
    <row r="273" spans="1:6" ht="14.25" thickBot="1">
      <c r="A273" s="1840" t="s">
        <v>1378</v>
      </c>
      <c r="B273" s="1844" t="s">
        <v>2142</v>
      </c>
      <c r="C273" s="1845">
        <v>0.14199999999999999</v>
      </c>
      <c r="D273" s="1845">
        <v>0.14299999999999999</v>
      </c>
      <c r="E273" s="1845">
        <v>0.15</v>
      </c>
      <c r="F273" s="1846">
        <v>0.1</v>
      </c>
    </row>
    <row r="274" spans="1:6" ht="14.25" thickBot="1">
      <c r="A274" s="1840" t="s">
        <v>1378</v>
      </c>
      <c r="B274" s="1844" t="s">
        <v>2143</v>
      </c>
      <c r="C274" s="1845">
        <v>0.14799999999999999</v>
      </c>
      <c r="D274" s="1845">
        <v>0.14799999999999999</v>
      </c>
      <c r="E274" s="1845">
        <v>0.15</v>
      </c>
      <c r="F274" s="1846">
        <v>6.7000000000000004E-2</v>
      </c>
    </row>
    <row r="275" spans="1:6" ht="14.25" thickBot="1">
      <c r="A275" s="1840" t="s">
        <v>1378</v>
      </c>
      <c r="B275" s="1844" t="s">
        <v>2144</v>
      </c>
      <c r="C275" s="1845">
        <v>0.15</v>
      </c>
      <c r="D275" s="1845">
        <v>0.15</v>
      </c>
      <c r="E275" s="1845">
        <v>0.15</v>
      </c>
      <c r="F275" s="1846">
        <v>0.15</v>
      </c>
    </row>
    <row r="276" spans="1:6" ht="14.25" thickBot="1">
      <c r="A276" s="1840" t="s">
        <v>1378</v>
      </c>
      <c r="B276" s="1844" t="s">
        <v>2145</v>
      </c>
      <c r="C276" s="1845">
        <v>0.14499999999999999</v>
      </c>
      <c r="D276" s="1845">
        <v>0.14299999999999999</v>
      </c>
      <c r="E276" s="1845">
        <v>0.15</v>
      </c>
      <c r="F276" s="1846">
        <v>5.8999999999999997E-2</v>
      </c>
    </row>
    <row r="277" spans="1:6" ht="14.25" thickBot="1">
      <c r="A277" s="1840" t="s">
        <v>1378</v>
      </c>
      <c r="B277" s="1844" t="s">
        <v>2146</v>
      </c>
      <c r="C277" s="1845">
        <v>0.15</v>
      </c>
      <c r="D277" s="1845">
        <v>0.15</v>
      </c>
      <c r="E277" s="1845">
        <v>0.15</v>
      </c>
      <c r="F277" s="1846">
        <v>0.121</v>
      </c>
    </row>
    <row r="278" spans="1:6" ht="14.25" thickBot="1">
      <c r="A278" s="1840" t="s">
        <v>1378</v>
      </c>
      <c r="B278" s="1844" t="s">
        <v>2147</v>
      </c>
      <c r="C278" s="1845">
        <v>0.15</v>
      </c>
      <c r="D278" s="1845">
        <v>0.15</v>
      </c>
      <c r="E278" s="1845">
        <v>0.15</v>
      </c>
      <c r="F278" s="1846">
        <v>0.13800000000000001</v>
      </c>
    </row>
    <row r="279" spans="1:6" ht="24.75" thickBot="1">
      <c r="A279" s="1840" t="s">
        <v>1378</v>
      </c>
      <c r="B279" s="1844" t="s">
        <v>2148</v>
      </c>
      <c r="C279" s="1854"/>
      <c r="D279" s="1854"/>
      <c r="E279" s="1854"/>
      <c r="F279" s="1846">
        <v>0.05</v>
      </c>
    </row>
    <row r="280" spans="1:6" ht="24.75" thickBot="1">
      <c r="A280" s="1840" t="s">
        <v>1378</v>
      </c>
      <c r="B280" s="1844" t="s">
        <v>2149</v>
      </c>
      <c r="C280" s="1854"/>
      <c r="D280" s="1854"/>
      <c r="E280" s="1854"/>
      <c r="F280" s="1846">
        <v>0.05</v>
      </c>
    </row>
    <row r="281" spans="1:6" ht="24.75" thickBot="1">
      <c r="A281" s="1840" t="s">
        <v>1378</v>
      </c>
      <c r="B281" s="1844" t="s">
        <v>2150</v>
      </c>
      <c r="C281" s="1854"/>
      <c r="D281" s="1854"/>
      <c r="E281" s="1854"/>
      <c r="F281" s="1846">
        <v>0.05</v>
      </c>
    </row>
    <row r="282" spans="1:6" ht="24.75" thickBot="1">
      <c r="A282" s="1840" t="s">
        <v>1378</v>
      </c>
      <c r="B282" s="1844" t="s">
        <v>2151</v>
      </c>
      <c r="C282" s="1854"/>
      <c r="D282" s="1854"/>
      <c r="E282" s="1854"/>
      <c r="F282" s="1846">
        <v>0.05</v>
      </c>
    </row>
    <row r="283" spans="1:6" ht="24.75" thickBot="1">
      <c r="A283" s="1840" t="s">
        <v>1378</v>
      </c>
      <c r="B283" s="1844" t="s">
        <v>2152</v>
      </c>
      <c r="C283" s="1854"/>
      <c r="D283" s="1854"/>
      <c r="E283" s="1854"/>
      <c r="F283" s="1846">
        <v>0.05</v>
      </c>
    </row>
    <row r="284" spans="1:6" ht="24.75" thickBot="1">
      <c r="A284" s="1840" t="s">
        <v>1378</v>
      </c>
      <c r="B284" s="1844" t="s">
        <v>2153</v>
      </c>
      <c r="C284" s="1854"/>
      <c r="D284" s="1854"/>
      <c r="E284" s="1854"/>
      <c r="F284" s="1846">
        <v>0.05</v>
      </c>
    </row>
    <row r="285" spans="1:6" ht="24.75" thickBot="1">
      <c r="A285" s="1840" t="s">
        <v>1378</v>
      </c>
      <c r="B285" s="1844" t="s">
        <v>2154</v>
      </c>
      <c r="C285" s="1854"/>
      <c r="D285" s="1854"/>
      <c r="E285" s="1854"/>
      <c r="F285" s="1846">
        <v>0.05</v>
      </c>
    </row>
    <row r="286" spans="1:6" ht="24.75" thickBot="1">
      <c r="A286" s="1840" t="s">
        <v>1378</v>
      </c>
      <c r="B286" s="1844" t="s">
        <v>2155</v>
      </c>
      <c r="C286" s="1854"/>
      <c r="D286" s="1854"/>
      <c r="E286" s="1854"/>
      <c r="F286" s="1846">
        <v>0.05</v>
      </c>
    </row>
    <row r="287" spans="1:6" ht="24.75" thickBot="1">
      <c r="A287" s="1840" t="s">
        <v>1378</v>
      </c>
      <c r="B287" s="1844" t="s">
        <v>2156</v>
      </c>
      <c r="C287" s="1854"/>
      <c r="D287" s="1854"/>
      <c r="E287" s="1854"/>
      <c r="F287" s="1846">
        <v>0.05</v>
      </c>
    </row>
    <row r="288" spans="1:6" ht="24.75" thickBot="1">
      <c r="A288" s="1840" t="s">
        <v>1378</v>
      </c>
      <c r="B288" s="1844" t="s">
        <v>2157</v>
      </c>
      <c r="C288" s="1854"/>
      <c r="D288" s="1854"/>
      <c r="E288" s="1854"/>
      <c r="F288" s="1846">
        <v>0.05</v>
      </c>
    </row>
    <row r="289" spans="1:6" ht="24.75" thickBot="1">
      <c r="A289" s="1848" t="s">
        <v>1378</v>
      </c>
      <c r="B289" s="1855" t="s">
        <v>2158</v>
      </c>
      <c r="C289" s="1851"/>
      <c r="D289" s="1851"/>
      <c r="E289" s="1851"/>
      <c r="F289" s="1856">
        <v>0.05</v>
      </c>
    </row>
    <row r="290" spans="1:6" ht="14.25" thickBot="1">
      <c r="A290" s="1840" t="s">
        <v>1382</v>
      </c>
      <c r="B290" s="1841" t="s">
        <v>2159</v>
      </c>
      <c r="C290" s="1842">
        <v>0.15</v>
      </c>
      <c r="D290" s="1842">
        <v>0.15</v>
      </c>
      <c r="E290" s="1842">
        <v>0.15</v>
      </c>
      <c r="F290" s="1864"/>
    </row>
    <row r="291" spans="1:6" ht="14.25" thickBot="1">
      <c r="A291" s="1840" t="s">
        <v>1382</v>
      </c>
      <c r="B291" s="1844" t="s">
        <v>1042</v>
      </c>
      <c r="C291" s="1845">
        <v>0.15</v>
      </c>
      <c r="D291" s="1845">
        <v>0.15</v>
      </c>
      <c r="E291" s="1845">
        <v>0.15</v>
      </c>
      <c r="F291" s="1853"/>
    </row>
    <row r="292" spans="1:6" ht="14.25" thickBot="1">
      <c r="A292" s="1840" t="s">
        <v>1382</v>
      </c>
      <c r="B292" s="1844" t="s">
        <v>2160</v>
      </c>
      <c r="C292" s="1845">
        <v>0.15</v>
      </c>
      <c r="D292" s="1845">
        <v>0.15</v>
      </c>
      <c r="E292" s="1845">
        <v>0.15</v>
      </c>
      <c r="F292" s="1846">
        <v>0.14699999999999999</v>
      </c>
    </row>
    <row r="293" spans="1:6" ht="14.25" thickBot="1">
      <c r="A293" s="1840" t="s">
        <v>1382</v>
      </c>
      <c r="B293" s="1844" t="s">
        <v>2161</v>
      </c>
      <c r="C293" s="1854"/>
      <c r="D293" s="1854"/>
      <c r="E293" s="1854"/>
      <c r="F293" s="1846">
        <v>0.1</v>
      </c>
    </row>
    <row r="294" spans="1:6" ht="14.25" thickBot="1">
      <c r="A294" s="1840" t="s">
        <v>1382</v>
      </c>
      <c r="B294" s="1844" t="s">
        <v>2162</v>
      </c>
      <c r="C294" s="1845">
        <v>0.15</v>
      </c>
      <c r="D294" s="1845">
        <v>0.15</v>
      </c>
      <c r="E294" s="1845">
        <v>0.15</v>
      </c>
      <c r="F294" s="1846">
        <v>0.15</v>
      </c>
    </row>
    <row r="295" spans="1:6" ht="14.25" thickBot="1">
      <c r="A295" s="1840" t="s">
        <v>1382</v>
      </c>
      <c r="B295" s="1844" t="s">
        <v>1083</v>
      </c>
      <c r="C295" s="1845">
        <v>0.15</v>
      </c>
      <c r="D295" s="1845">
        <v>0.15</v>
      </c>
      <c r="E295" s="1845">
        <v>0.15</v>
      </c>
      <c r="F295" s="1846">
        <v>0.15</v>
      </c>
    </row>
    <row r="296" spans="1:6" ht="14.25" thickBot="1">
      <c r="A296" s="1840" t="s">
        <v>1382</v>
      </c>
      <c r="B296" s="1844" t="s">
        <v>2163</v>
      </c>
      <c r="C296" s="1845">
        <v>0.15</v>
      </c>
      <c r="D296" s="1845">
        <v>0.15</v>
      </c>
      <c r="E296" s="1845">
        <v>0.15</v>
      </c>
      <c r="F296" s="1846">
        <v>0.15</v>
      </c>
    </row>
    <row r="297" spans="1:6" ht="14.25" thickBot="1">
      <c r="A297" s="1840" t="s">
        <v>1382</v>
      </c>
      <c r="B297" s="1844" t="s">
        <v>2164</v>
      </c>
      <c r="C297" s="1845">
        <v>0.14799999999999999</v>
      </c>
      <c r="D297" s="1845">
        <v>0.14899999999999999</v>
      </c>
      <c r="E297" s="1845">
        <v>0.15</v>
      </c>
      <c r="F297" s="1846">
        <v>0.13700000000000001</v>
      </c>
    </row>
    <row r="298" spans="1:6" ht="14.25" thickBot="1">
      <c r="A298" s="1840" t="s">
        <v>1382</v>
      </c>
      <c r="B298" s="1844" t="s">
        <v>1116</v>
      </c>
      <c r="C298" s="1845">
        <v>0.13400000000000001</v>
      </c>
      <c r="D298" s="1845">
        <v>0.13400000000000001</v>
      </c>
      <c r="E298" s="1845">
        <v>0.14499999999999999</v>
      </c>
      <c r="F298" s="1846">
        <v>0.14799999999999999</v>
      </c>
    </row>
    <row r="299" spans="1:6" ht="14.25" thickBot="1">
      <c r="A299" s="1840" t="s">
        <v>1382</v>
      </c>
      <c r="B299" s="1844" t="s">
        <v>1128</v>
      </c>
      <c r="C299" s="1845">
        <v>0.15</v>
      </c>
      <c r="D299" s="1845">
        <v>0.15</v>
      </c>
      <c r="E299" s="1845">
        <v>0.15</v>
      </c>
      <c r="F299" s="1853"/>
    </row>
    <row r="300" spans="1:6" ht="14.25" thickBot="1">
      <c r="A300" s="1840" t="s">
        <v>1382</v>
      </c>
      <c r="B300" s="1844" t="s">
        <v>2165</v>
      </c>
      <c r="C300" s="1845">
        <v>0.15</v>
      </c>
      <c r="D300" s="1845">
        <v>0.15</v>
      </c>
      <c r="E300" s="1845">
        <v>0.15</v>
      </c>
      <c r="F300" s="1846">
        <v>0.15</v>
      </c>
    </row>
    <row r="301" spans="1:6" ht="14.25" thickBot="1">
      <c r="A301" s="1840" t="s">
        <v>1382</v>
      </c>
      <c r="B301" s="1844" t="s">
        <v>1148</v>
      </c>
      <c r="C301" s="1845">
        <v>0.15</v>
      </c>
      <c r="D301" s="1845">
        <v>0.15</v>
      </c>
      <c r="E301" s="1845">
        <v>0.15</v>
      </c>
      <c r="F301" s="1853"/>
    </row>
    <row r="302" spans="1:6" ht="14.25" thickBot="1">
      <c r="A302" s="1840" t="s">
        <v>1382</v>
      </c>
      <c r="B302" s="1844" t="s">
        <v>2166</v>
      </c>
      <c r="C302" s="1845">
        <v>0.15</v>
      </c>
      <c r="D302" s="1845">
        <v>0.15</v>
      </c>
      <c r="E302" s="1845">
        <v>0.15</v>
      </c>
      <c r="F302" s="1846">
        <v>0.15</v>
      </c>
    </row>
    <row r="303" spans="1:6" ht="14.25" thickBot="1">
      <c r="A303" s="1840" t="s">
        <v>1382</v>
      </c>
      <c r="B303" s="1844" t="s">
        <v>1168</v>
      </c>
      <c r="C303" s="1845">
        <v>0.15</v>
      </c>
      <c r="D303" s="1845">
        <v>0.15</v>
      </c>
      <c r="E303" s="1845">
        <v>0.15</v>
      </c>
      <c r="F303" s="1846">
        <v>0.15</v>
      </c>
    </row>
    <row r="304" spans="1:6" ht="14.25" thickBot="1">
      <c r="A304" s="1840" t="s">
        <v>1382</v>
      </c>
      <c r="B304" s="1844" t="s">
        <v>1178</v>
      </c>
      <c r="C304" s="1845">
        <v>0.15</v>
      </c>
      <c r="D304" s="1845">
        <v>0.15</v>
      </c>
      <c r="E304" s="1845">
        <v>0.15</v>
      </c>
      <c r="F304" s="1853"/>
    </row>
    <row r="305" spans="1:6" ht="14.25" thickBot="1">
      <c r="A305" s="1840" t="s">
        <v>1382</v>
      </c>
      <c r="B305" s="1844" t="s">
        <v>2167</v>
      </c>
      <c r="C305" s="1845">
        <v>0.15</v>
      </c>
      <c r="D305" s="1845">
        <v>0.15</v>
      </c>
      <c r="E305" s="1845">
        <v>0.15</v>
      </c>
      <c r="F305" s="1846">
        <v>0.14000000000000001</v>
      </c>
    </row>
    <row r="306" spans="1:6" ht="14.25" thickBot="1">
      <c r="A306" s="1840" t="s">
        <v>1382</v>
      </c>
      <c r="B306" s="1844" t="s">
        <v>1198</v>
      </c>
      <c r="C306" s="1845">
        <v>0.15</v>
      </c>
      <c r="D306" s="1845">
        <v>0.15</v>
      </c>
      <c r="E306" s="1845">
        <v>0.15</v>
      </c>
      <c r="F306" s="1853"/>
    </row>
    <row r="307" spans="1:6" ht="14.25" thickBot="1">
      <c r="A307" s="1840" t="s">
        <v>1382</v>
      </c>
      <c r="B307" s="1844" t="s">
        <v>2168</v>
      </c>
      <c r="C307" s="1845">
        <v>0.15</v>
      </c>
      <c r="D307" s="1845">
        <v>0.15</v>
      </c>
      <c r="E307" s="1845">
        <v>0.15</v>
      </c>
      <c r="F307" s="1846">
        <v>0.14299999999999999</v>
      </c>
    </row>
    <row r="308" spans="1:6" ht="14.25" thickBot="1">
      <c r="A308" s="1840" t="s">
        <v>1382</v>
      </c>
      <c r="B308" s="1844" t="s">
        <v>1218</v>
      </c>
      <c r="C308" s="1845">
        <v>0.15</v>
      </c>
      <c r="D308" s="1845">
        <v>0.15</v>
      </c>
      <c r="E308" s="1845">
        <v>0.15</v>
      </c>
      <c r="F308" s="1846">
        <v>0.15</v>
      </c>
    </row>
    <row r="309" spans="1:6" ht="14.25" thickBot="1">
      <c r="A309" s="1840" t="s">
        <v>1382</v>
      </c>
      <c r="B309" s="1844" t="s">
        <v>1228</v>
      </c>
      <c r="C309" s="1845">
        <v>0.15</v>
      </c>
      <c r="D309" s="1845">
        <v>0.15</v>
      </c>
      <c r="E309" s="1845">
        <v>0.15</v>
      </c>
      <c r="F309" s="1853"/>
    </row>
    <row r="310" spans="1:6" ht="14.25" thickBot="1">
      <c r="A310" s="1840" t="s">
        <v>1382</v>
      </c>
      <c r="B310" s="1844" t="s">
        <v>2169</v>
      </c>
      <c r="C310" s="1845">
        <v>0.15</v>
      </c>
      <c r="D310" s="1845">
        <v>0.15</v>
      </c>
      <c r="E310" s="1845">
        <v>0.15</v>
      </c>
      <c r="F310" s="1846">
        <v>0.13700000000000001</v>
      </c>
    </row>
    <row r="311" spans="1:6" ht="14.25" thickBot="1">
      <c r="A311" s="1840" t="s">
        <v>1382</v>
      </c>
      <c r="B311" s="1844" t="s">
        <v>2170</v>
      </c>
      <c r="C311" s="1845">
        <v>0.15</v>
      </c>
      <c r="D311" s="1845">
        <v>0.15</v>
      </c>
      <c r="E311" s="1845">
        <v>0.15</v>
      </c>
      <c r="F311" s="1846">
        <v>0.15</v>
      </c>
    </row>
    <row r="312" spans="1:6" ht="14.25" thickBot="1">
      <c r="A312" s="1840" t="s">
        <v>1382</v>
      </c>
      <c r="B312" s="1844" t="s">
        <v>1254</v>
      </c>
      <c r="C312" s="1845">
        <v>0.15</v>
      </c>
      <c r="D312" s="1845">
        <v>0.15</v>
      </c>
      <c r="E312" s="1845">
        <v>0.15</v>
      </c>
      <c r="F312" s="1846">
        <v>0.1</v>
      </c>
    </row>
    <row r="313" spans="1:6" ht="14.25" thickBot="1">
      <c r="A313" s="1840" t="s">
        <v>1382</v>
      </c>
      <c r="B313" s="1844" t="s">
        <v>2171</v>
      </c>
      <c r="C313" s="1845">
        <v>0.15</v>
      </c>
      <c r="D313" s="1845">
        <v>0.15</v>
      </c>
      <c r="E313" s="1845">
        <v>0.15</v>
      </c>
      <c r="F313" s="1846">
        <v>0.15</v>
      </c>
    </row>
    <row r="314" spans="1:6" ht="24.75" thickBot="1">
      <c r="A314" s="1840" t="s">
        <v>1382</v>
      </c>
      <c r="B314" s="1844" t="s">
        <v>2172</v>
      </c>
      <c r="C314" s="1854"/>
      <c r="D314" s="1854"/>
      <c r="E314" s="1854"/>
      <c r="F314" s="1846">
        <v>0.05</v>
      </c>
    </row>
    <row r="315" spans="1:6" ht="24.75" thickBot="1">
      <c r="A315" s="1840" t="s">
        <v>1382</v>
      </c>
      <c r="B315" s="1844" t="s">
        <v>2173</v>
      </c>
      <c r="C315" s="1854"/>
      <c r="D315" s="1854"/>
      <c r="E315" s="1854"/>
      <c r="F315" s="1846">
        <v>0.05</v>
      </c>
    </row>
    <row r="316" spans="1:6" ht="24.75" thickBot="1">
      <c r="A316" s="1848" t="s">
        <v>1382</v>
      </c>
      <c r="B316" s="1855" t="s">
        <v>2174</v>
      </c>
      <c r="C316" s="1851"/>
      <c r="D316" s="1851"/>
      <c r="E316" s="1851"/>
      <c r="F316" s="1856">
        <v>0.05</v>
      </c>
    </row>
    <row r="317" spans="1:6" ht="14.25" thickBot="1">
      <c r="A317" s="1840" t="s">
        <v>2175</v>
      </c>
      <c r="B317" s="1841" t="s">
        <v>2176</v>
      </c>
      <c r="C317" s="1842">
        <v>0.15</v>
      </c>
      <c r="D317" s="1842">
        <v>0.15</v>
      </c>
      <c r="E317" s="1842">
        <v>0.15</v>
      </c>
      <c r="F317" s="1843">
        <v>0.15</v>
      </c>
    </row>
    <row r="318" spans="1:6" ht="14.25" thickBot="1">
      <c r="A318" s="1840" t="s">
        <v>2175</v>
      </c>
      <c r="B318" s="1844" t="s">
        <v>2177</v>
      </c>
      <c r="C318" s="1845">
        <v>0.107</v>
      </c>
      <c r="D318" s="1845">
        <v>0.11</v>
      </c>
      <c r="E318" s="1845">
        <v>0.112</v>
      </c>
      <c r="F318" s="1853"/>
    </row>
    <row r="319" spans="1:6" ht="14.25" thickBot="1">
      <c r="A319" s="1840" t="s">
        <v>2175</v>
      </c>
      <c r="B319" s="1844" t="s">
        <v>2178</v>
      </c>
      <c r="C319" s="1845">
        <v>0.15</v>
      </c>
      <c r="D319" s="1845">
        <v>0.15</v>
      </c>
      <c r="E319" s="1845">
        <v>0.15</v>
      </c>
      <c r="F319" s="1846">
        <v>0.15</v>
      </c>
    </row>
    <row r="320" spans="1:6" ht="14.25" thickBot="1">
      <c r="A320" s="1840" t="s">
        <v>2175</v>
      </c>
      <c r="B320" s="1844" t="s">
        <v>1070</v>
      </c>
      <c r="C320" s="1845">
        <v>0.15</v>
      </c>
      <c r="D320" s="1845">
        <v>0.15</v>
      </c>
      <c r="E320" s="1845">
        <v>0.15</v>
      </c>
      <c r="F320" s="1853"/>
    </row>
    <row r="321" spans="1:6" ht="14.25" thickBot="1">
      <c r="A321" s="1840" t="s">
        <v>2175</v>
      </c>
      <c r="B321" s="1844" t="s">
        <v>2179</v>
      </c>
      <c r="C321" s="1845">
        <v>0.15</v>
      </c>
      <c r="D321" s="1845">
        <v>0.15</v>
      </c>
      <c r="E321" s="1845">
        <v>0.15</v>
      </c>
      <c r="F321" s="1853"/>
    </row>
    <row r="322" spans="1:6" ht="14.25" thickBot="1">
      <c r="A322" s="1840" t="s">
        <v>2175</v>
      </c>
      <c r="B322" s="1844" t="s">
        <v>2180</v>
      </c>
      <c r="C322" s="1845">
        <v>0.15</v>
      </c>
      <c r="D322" s="1845">
        <v>0.15</v>
      </c>
      <c r="E322" s="1845">
        <v>0.15</v>
      </c>
      <c r="F322" s="1846">
        <v>0.15</v>
      </c>
    </row>
    <row r="323" spans="1:6" ht="14.25" thickBot="1">
      <c r="A323" s="1840" t="s">
        <v>2175</v>
      </c>
      <c r="B323" s="1844" t="s">
        <v>2181</v>
      </c>
      <c r="C323" s="1845">
        <v>0.15</v>
      </c>
      <c r="D323" s="1845">
        <v>0.15</v>
      </c>
      <c r="E323" s="1845">
        <v>0.15</v>
      </c>
      <c r="F323" s="1853"/>
    </row>
    <row r="324" spans="1:6" ht="14.25" thickBot="1">
      <c r="A324" s="1840" t="s">
        <v>2175</v>
      </c>
      <c r="B324" s="1844" t="s">
        <v>2182</v>
      </c>
      <c r="C324" s="1845">
        <v>0.15</v>
      </c>
      <c r="D324" s="1845">
        <v>0.15</v>
      </c>
      <c r="E324" s="1845">
        <v>0.15</v>
      </c>
      <c r="F324" s="1853"/>
    </row>
    <row r="325" spans="1:6" ht="14.25" thickBot="1">
      <c r="A325" s="1840" t="s">
        <v>2175</v>
      </c>
      <c r="B325" s="1844" t="s">
        <v>2183</v>
      </c>
      <c r="C325" s="1845">
        <v>0.15</v>
      </c>
      <c r="D325" s="1845">
        <v>0.15</v>
      </c>
      <c r="E325" s="1845">
        <v>0.15</v>
      </c>
      <c r="F325" s="1846">
        <v>0.14699999999999999</v>
      </c>
    </row>
    <row r="326" spans="1:6" ht="14.25" thickBot="1">
      <c r="A326" s="1840" t="s">
        <v>2175</v>
      </c>
      <c r="B326" s="1844" t="s">
        <v>1139</v>
      </c>
      <c r="C326" s="1845">
        <v>0.15</v>
      </c>
      <c r="D326" s="1845">
        <v>0.15</v>
      </c>
      <c r="E326" s="1845">
        <v>0.15</v>
      </c>
      <c r="F326" s="1853"/>
    </row>
    <row r="327" spans="1:6" ht="14.25" thickBot="1">
      <c r="A327" s="1840" t="s">
        <v>2175</v>
      </c>
      <c r="B327" s="1844" t="s">
        <v>2184</v>
      </c>
      <c r="C327" s="1845">
        <v>0.15</v>
      </c>
      <c r="D327" s="1845">
        <v>0.15</v>
      </c>
      <c r="E327" s="1845">
        <v>0.15</v>
      </c>
      <c r="F327" s="1846">
        <v>0.15</v>
      </c>
    </row>
    <row r="328" spans="1:6" ht="14.25" thickBot="1">
      <c r="A328" s="1840" t="s">
        <v>2175</v>
      </c>
      <c r="B328" s="1844" t="s">
        <v>1159</v>
      </c>
      <c r="C328" s="1845">
        <v>0.15</v>
      </c>
      <c r="D328" s="1845">
        <v>0.15</v>
      </c>
      <c r="E328" s="1845">
        <v>0.15</v>
      </c>
      <c r="F328" s="1846">
        <v>0.14099999999999999</v>
      </c>
    </row>
    <row r="329" spans="1:6" ht="14.25" thickBot="1">
      <c r="A329" s="1840" t="s">
        <v>2175</v>
      </c>
      <c r="B329" s="1844" t="s">
        <v>1169</v>
      </c>
      <c r="C329" s="1845">
        <v>0.15</v>
      </c>
      <c r="D329" s="1845">
        <v>0.15</v>
      </c>
      <c r="E329" s="1845">
        <v>0.15</v>
      </c>
      <c r="F329" s="1846">
        <v>0.15</v>
      </c>
    </row>
    <row r="330" spans="1:6" ht="14.25" thickBot="1">
      <c r="A330" s="1840" t="s">
        <v>2175</v>
      </c>
      <c r="B330" s="1844" t="s">
        <v>1179</v>
      </c>
      <c r="C330" s="1845">
        <v>0.15</v>
      </c>
      <c r="D330" s="1845">
        <v>0.15</v>
      </c>
      <c r="E330" s="1845">
        <v>0.15</v>
      </c>
      <c r="F330" s="1853"/>
    </row>
    <row r="331" spans="1:6" ht="14.25" thickBot="1">
      <c r="A331" s="1840" t="s">
        <v>2175</v>
      </c>
      <c r="B331" s="1844" t="s">
        <v>2185</v>
      </c>
      <c r="C331" s="1845">
        <v>0.15</v>
      </c>
      <c r="D331" s="1845">
        <v>0.15</v>
      </c>
      <c r="E331" s="1845">
        <v>0.15</v>
      </c>
      <c r="F331" s="1846">
        <v>0.15</v>
      </c>
    </row>
    <row r="332" spans="1:6" ht="14.25" thickBot="1">
      <c r="A332" s="1840" t="s">
        <v>2175</v>
      </c>
      <c r="B332" s="1844" t="s">
        <v>1199</v>
      </c>
      <c r="C332" s="1845">
        <v>0.15</v>
      </c>
      <c r="D332" s="1845">
        <v>0.15</v>
      </c>
      <c r="E332" s="1845">
        <v>0.15</v>
      </c>
      <c r="F332" s="1846">
        <v>0.15</v>
      </c>
    </row>
    <row r="333" spans="1:6" ht="14.25" thickBot="1">
      <c r="A333" s="1840" t="s">
        <v>2175</v>
      </c>
      <c r="B333" s="1844" t="s">
        <v>2186</v>
      </c>
      <c r="C333" s="1845">
        <v>0.15</v>
      </c>
      <c r="D333" s="1845">
        <v>0.15</v>
      </c>
      <c r="E333" s="1845">
        <v>0.15</v>
      </c>
      <c r="F333" s="1846">
        <v>0.14099999999999999</v>
      </c>
    </row>
    <row r="334" spans="1:6" ht="14.25" thickBot="1">
      <c r="A334" s="1840" t="s">
        <v>2175</v>
      </c>
      <c r="B334" s="1844" t="s">
        <v>1219</v>
      </c>
      <c r="C334" s="1845">
        <v>0.15</v>
      </c>
      <c r="D334" s="1845">
        <v>0.15</v>
      </c>
      <c r="E334" s="1845">
        <v>0.15</v>
      </c>
      <c r="F334" s="1846">
        <v>0.15</v>
      </c>
    </row>
    <row r="335" spans="1:6" ht="14.25" thickBot="1">
      <c r="A335" s="1840" t="s">
        <v>2175</v>
      </c>
      <c r="B335" s="1844" t="s">
        <v>1229</v>
      </c>
      <c r="C335" s="1845">
        <v>0.15</v>
      </c>
      <c r="D335" s="1845">
        <v>0.15</v>
      </c>
      <c r="E335" s="1845">
        <v>0.15</v>
      </c>
      <c r="F335" s="1853"/>
    </row>
    <row r="336" spans="1:6" ht="14.25" thickBot="1">
      <c r="A336" s="1840" t="s">
        <v>2175</v>
      </c>
      <c r="B336" s="1844" t="s">
        <v>2187</v>
      </c>
      <c r="C336" s="1845">
        <v>0.15</v>
      </c>
      <c r="D336" s="1845">
        <v>0.15</v>
      </c>
      <c r="E336" s="1845">
        <v>0.15</v>
      </c>
      <c r="F336" s="1846">
        <v>0.11799999999999999</v>
      </c>
    </row>
    <row r="337" spans="1:6" ht="14.25" thickBot="1">
      <c r="A337" s="1848" t="s">
        <v>2175</v>
      </c>
      <c r="B337" s="1855" t="s">
        <v>1247</v>
      </c>
      <c r="C337" s="1851"/>
      <c r="D337" s="1851"/>
      <c r="E337" s="1851"/>
      <c r="F337" s="1856">
        <v>0.14299999999999999</v>
      </c>
    </row>
    <row r="338" spans="1:6" ht="14.25" thickBot="1">
      <c r="A338" s="1840" t="s">
        <v>2188</v>
      </c>
      <c r="B338" s="1841" t="s">
        <v>2189</v>
      </c>
      <c r="C338" s="1842">
        <v>0.15</v>
      </c>
      <c r="D338" s="1842">
        <v>0.15</v>
      </c>
      <c r="E338" s="1842">
        <v>0.15</v>
      </c>
      <c r="F338" s="1864"/>
    </row>
    <row r="339" spans="1:6" ht="14.25" thickBot="1">
      <c r="A339" s="1840" t="s">
        <v>2188</v>
      </c>
      <c r="B339" s="1844" t="s">
        <v>2190</v>
      </c>
      <c r="C339" s="1845">
        <v>0.15</v>
      </c>
      <c r="D339" s="1845">
        <v>0.15</v>
      </c>
      <c r="E339" s="1845">
        <v>0.15</v>
      </c>
      <c r="F339" s="1853"/>
    </row>
    <row r="340" spans="1:6" ht="14.25" thickBot="1">
      <c r="A340" s="1840" t="s">
        <v>2188</v>
      </c>
      <c r="B340" s="1844" t="s">
        <v>2191</v>
      </c>
      <c r="C340" s="1845">
        <v>0.15</v>
      </c>
      <c r="D340" s="1845">
        <v>0.15</v>
      </c>
      <c r="E340" s="1845">
        <v>0.15</v>
      </c>
      <c r="F340" s="1853"/>
    </row>
    <row r="341" spans="1:6" ht="14.25" thickBot="1">
      <c r="A341" s="1840" t="s">
        <v>2192</v>
      </c>
      <c r="B341" s="1844" t="s">
        <v>2193</v>
      </c>
      <c r="C341" s="1845">
        <v>0.15</v>
      </c>
      <c r="D341" s="1845">
        <v>0.15</v>
      </c>
      <c r="E341" s="1845">
        <v>0.15</v>
      </c>
      <c r="F341" s="1846">
        <v>0.15</v>
      </c>
    </row>
    <row r="342" spans="1:6" ht="14.25" thickBot="1">
      <c r="A342" s="1840" t="s">
        <v>2188</v>
      </c>
      <c r="B342" s="1844" t="s">
        <v>2194</v>
      </c>
      <c r="C342" s="1845">
        <v>0.15</v>
      </c>
      <c r="D342" s="1845">
        <v>0.15</v>
      </c>
      <c r="E342" s="1845">
        <v>0.15</v>
      </c>
      <c r="F342" s="1846">
        <v>0.15</v>
      </c>
    </row>
    <row r="343" spans="1:6" ht="14.25" thickBot="1">
      <c r="A343" s="1840" t="s">
        <v>2188</v>
      </c>
      <c r="B343" s="1844" t="s">
        <v>2195</v>
      </c>
      <c r="C343" s="1845">
        <v>0.15</v>
      </c>
      <c r="D343" s="1845">
        <v>0.15</v>
      </c>
      <c r="E343" s="1845">
        <v>0.15</v>
      </c>
      <c r="F343" s="1846">
        <v>0.15</v>
      </c>
    </row>
    <row r="344" spans="1:6" ht="14.25" thickBot="1">
      <c r="A344" s="1848" t="s">
        <v>2188</v>
      </c>
      <c r="B344" s="1855" t="s">
        <v>2196</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2" t="s">
        <v>2535</v>
      </c>
      <c r="C1" s="3452"/>
      <c r="D1" s="3452"/>
      <c r="E1" s="3452"/>
      <c r="F1" s="3452"/>
      <c r="G1" s="3451" t="s">
        <v>2536</v>
      </c>
      <c r="H1" s="3451"/>
      <c r="I1" s="3451"/>
      <c r="J1" s="3451"/>
      <c r="K1" s="3451"/>
      <c r="L1" s="3451"/>
      <c r="N1" s="3451" t="s">
        <v>2537</v>
      </c>
      <c r="O1" s="3451"/>
      <c r="P1" s="3451"/>
      <c r="Q1" s="3451"/>
      <c r="R1" s="2618"/>
      <c r="S1" s="3451" t="s">
        <v>2538</v>
      </c>
      <c r="T1" s="3451"/>
      <c r="U1" s="3451"/>
      <c r="V1" s="3451"/>
      <c r="X1" s="3450" t="s">
        <v>2598</v>
      </c>
      <c r="Y1" s="3451"/>
      <c r="Z1" s="3451"/>
      <c r="AA1" s="3451"/>
      <c r="AB1" s="3451"/>
      <c r="AD1" s="3450" t="s">
        <v>2602</v>
      </c>
      <c r="AE1" s="3451"/>
      <c r="AF1" s="3451"/>
      <c r="AG1" s="3451"/>
      <c r="AH1" s="3451"/>
    </row>
    <row r="2" spans="1:34" s="2719" customFormat="1" ht="14.25" thickBot="1">
      <c r="B2" s="2727" t="s">
        <v>2539</v>
      </c>
      <c r="C2" s="2727" t="s">
        <v>2600</v>
      </c>
      <c r="D2" s="2720" t="s">
        <v>1606</v>
      </c>
      <c r="E2" s="2720" t="s">
        <v>1908</v>
      </c>
      <c r="F2" s="2727" t="s">
        <v>2601</v>
      </c>
      <c r="G2" s="2723"/>
      <c r="H2" s="2722"/>
      <c r="I2" s="2727" t="s">
        <v>2907</v>
      </c>
      <c r="J2" s="2720" t="s">
        <v>2909</v>
      </c>
      <c r="K2" s="2720" t="s">
        <v>2910</v>
      </c>
      <c r="L2" s="2727" t="s">
        <v>2911</v>
      </c>
      <c r="N2" s="2727" t="s">
        <v>2539</v>
      </c>
      <c r="O2" s="2720" t="s">
        <v>2908</v>
      </c>
      <c r="P2" s="2720" t="s">
        <v>1908</v>
      </c>
      <c r="Q2" s="2727" t="s">
        <v>2601</v>
      </c>
      <c r="R2" s="2721"/>
      <c r="S2" s="2727" t="s">
        <v>2539</v>
      </c>
      <c r="T2" s="2720" t="s">
        <v>2908</v>
      </c>
      <c r="U2" s="2720" t="s">
        <v>1908</v>
      </c>
      <c r="V2" s="2727" t="s">
        <v>2601</v>
      </c>
      <c r="X2" s="2727" t="s">
        <v>2539</v>
      </c>
      <c r="Y2" s="2727" t="s">
        <v>2600</v>
      </c>
      <c r="Z2" s="2720" t="s">
        <v>1606</v>
      </c>
      <c r="AA2" s="2720" t="s">
        <v>1908</v>
      </c>
      <c r="AB2" s="2727" t="s">
        <v>2601</v>
      </c>
      <c r="AD2" s="2727" t="s">
        <v>2539</v>
      </c>
      <c r="AE2" s="2727" t="s">
        <v>2600</v>
      </c>
      <c r="AF2" s="2720" t="s">
        <v>1606</v>
      </c>
      <c r="AG2" s="2720" t="s">
        <v>1908</v>
      </c>
      <c r="AH2" s="2727" t="s">
        <v>2601</v>
      </c>
    </row>
    <row r="3" spans="1:34" s="3083" customFormat="1" ht="14.25">
      <c r="A3" s="3095" t="s">
        <v>2919</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2942</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2920</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2943</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2939</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4">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2929</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4"/>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2930</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4"/>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2926</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60"/>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2917</v>
      </c>
      <c r="B11" s="3097">
        <v>439</v>
      </c>
      <c r="C11" s="3097">
        <v>327</v>
      </c>
      <c r="D11" s="3097">
        <f t="shared" si="54"/>
        <v>327</v>
      </c>
      <c r="E11" s="3097">
        <v>627</v>
      </c>
      <c r="F11" s="3098">
        <v>283</v>
      </c>
      <c r="G11" s="3459">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2921</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4"/>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2540</v>
      </c>
      <c r="B13" s="2632">
        <f t="shared" si="66"/>
        <v>419.31181600000002</v>
      </c>
      <c r="C13" s="2632">
        <f t="shared" si="66"/>
        <v>313.95436800000004</v>
      </c>
      <c r="D13" s="2632">
        <f t="shared" si="54"/>
        <v>313.95436800000004</v>
      </c>
      <c r="E13" s="2632">
        <f t="shared" si="67"/>
        <v>596.63028431999999</v>
      </c>
      <c r="F13" s="2632">
        <f t="shared" si="67"/>
        <v>274.74220703999998</v>
      </c>
      <c r="G13" s="3454"/>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2541</v>
      </c>
      <c r="B14" s="2632">
        <f t="shared" si="66"/>
        <v>405.524</v>
      </c>
      <c r="C14" s="2632">
        <f t="shared" si="66"/>
        <v>307.79840000000002</v>
      </c>
      <c r="D14" s="2632">
        <f t="shared" si="54"/>
        <v>307.79840000000002</v>
      </c>
      <c r="E14" s="2632">
        <f t="shared" si="67"/>
        <v>574.67759999999998</v>
      </c>
      <c r="F14" s="2632">
        <f t="shared" si="67"/>
        <v>270.20280000000002</v>
      </c>
      <c r="G14" s="3460"/>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933</v>
      </c>
      <c r="B15" s="2624">
        <v>392</v>
      </c>
      <c r="C15" s="2624">
        <v>302</v>
      </c>
      <c r="D15" s="2624">
        <f t="shared" si="54"/>
        <v>302</v>
      </c>
      <c r="E15" s="2624">
        <v>553</v>
      </c>
      <c r="F15" s="2625">
        <v>266</v>
      </c>
      <c r="G15" s="3459">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932</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4"/>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922</v>
      </c>
      <c r="B17" s="2632">
        <f t="shared" si="75"/>
        <v>360.06949782209392</v>
      </c>
      <c r="C17" s="2632">
        <f t="shared" si="75"/>
        <v>289.84672674747821</v>
      </c>
      <c r="D17" s="2632">
        <f t="shared" si="76"/>
        <v>289.84672674747821</v>
      </c>
      <c r="E17" s="2632">
        <f t="shared" si="77"/>
        <v>501.06543001181495</v>
      </c>
      <c r="F17" s="2632">
        <f t="shared" si="77"/>
        <v>256.82882500744967</v>
      </c>
      <c r="G17" s="3454"/>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931</v>
      </c>
      <c r="B18" s="2632">
        <f t="shared" si="75"/>
        <v>346.720748986128</v>
      </c>
      <c r="C18" s="2632">
        <f t="shared" si="75"/>
        <v>284.30282172386285</v>
      </c>
      <c r="D18" s="2632">
        <f t="shared" si="76"/>
        <v>284.30282172386285</v>
      </c>
      <c r="E18" s="2632">
        <f t="shared" si="77"/>
        <v>479.58023546306947</v>
      </c>
      <c r="F18" s="2632">
        <f t="shared" si="77"/>
        <v>253.25788877571213</v>
      </c>
      <c r="G18" s="3455"/>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930</v>
      </c>
      <c r="B19" s="2624">
        <v>333</v>
      </c>
      <c r="C19" s="2624">
        <v>277</v>
      </c>
      <c r="D19" s="2624">
        <f t="shared" si="76"/>
        <v>277</v>
      </c>
      <c r="E19" s="2624">
        <v>459</v>
      </c>
      <c r="F19" s="2625">
        <v>249</v>
      </c>
      <c r="G19" s="3453">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929</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4"/>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928</v>
      </c>
      <c r="B21" s="2632">
        <f t="shared" si="79"/>
        <v>322.34053690220776</v>
      </c>
      <c r="C21" s="2632">
        <f t="shared" si="79"/>
        <v>271.46160770422546</v>
      </c>
      <c r="D21" s="2632">
        <f t="shared" si="76"/>
        <v>271.46160770422546</v>
      </c>
      <c r="E21" s="2632">
        <f t="shared" si="80"/>
        <v>442.69434542172456</v>
      </c>
      <c r="F21" s="2632">
        <f t="shared" si="80"/>
        <v>241.34030753190925</v>
      </c>
      <c r="G21" s="3454"/>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927</v>
      </c>
      <c r="B22" s="2632">
        <f t="shared" si="79"/>
        <v>319.87748030386797</v>
      </c>
      <c r="C22" s="2632">
        <f t="shared" si="79"/>
        <v>269.60135833173649</v>
      </c>
      <c r="D22" s="2632">
        <f t="shared" si="76"/>
        <v>269.60135833173649</v>
      </c>
      <c r="E22" s="2632">
        <f t="shared" si="80"/>
        <v>439.18089823583784</v>
      </c>
      <c r="F22" s="2632">
        <f t="shared" si="80"/>
        <v>239.23503918706311</v>
      </c>
      <c r="G22" s="3455"/>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926</v>
      </c>
      <c r="B23" s="2646">
        <v>318</v>
      </c>
      <c r="C23" s="2646">
        <v>268</v>
      </c>
      <c r="D23" s="2646">
        <f t="shared" si="76"/>
        <v>268</v>
      </c>
      <c r="E23" s="2646">
        <v>437</v>
      </c>
      <c r="F23" s="2647">
        <v>237</v>
      </c>
      <c r="G23" s="3453">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925</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4"/>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924</v>
      </c>
      <c r="B25" s="2632">
        <f t="shared" si="81"/>
        <v>314.72141172386546</v>
      </c>
      <c r="C25" s="2632">
        <f t="shared" si="81"/>
        <v>263.03901319069001</v>
      </c>
      <c r="D25" s="2632">
        <f t="shared" si="76"/>
        <v>263.03901319069001</v>
      </c>
      <c r="E25" s="2632">
        <f t="shared" si="82"/>
        <v>433.65745506782821</v>
      </c>
      <c r="F25" s="2632">
        <f t="shared" si="82"/>
        <v>233.23005080045735</v>
      </c>
      <c r="G25" s="3454"/>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923</v>
      </c>
      <c r="B26" s="2651">
        <f t="shared" si="81"/>
        <v>307.34512863658733</v>
      </c>
      <c r="C26" s="2651">
        <f t="shared" si="81"/>
        <v>257.80556031626975</v>
      </c>
      <c r="D26" s="2651">
        <f t="shared" si="76"/>
        <v>257.80556031626975</v>
      </c>
      <c r="E26" s="2651">
        <f t="shared" si="82"/>
        <v>422.70928459677179</v>
      </c>
      <c r="F26" s="2651">
        <f t="shared" si="82"/>
        <v>229.73803270336617</v>
      </c>
      <c r="G26" s="3455"/>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2599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2542</v>
      </c>
      <c r="B27" s="2624">
        <v>299</v>
      </c>
      <c r="C27" s="2624">
        <v>252</v>
      </c>
      <c r="D27" s="2624">
        <f t="shared" si="76"/>
        <v>252</v>
      </c>
      <c r="E27" s="2624">
        <v>409</v>
      </c>
      <c r="F27" s="2625">
        <v>227</v>
      </c>
      <c r="G27" s="3456">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2543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7"/>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2544</v>
      </c>
      <c r="B29" s="2632">
        <f t="shared" si="85"/>
        <v>288.2649053828776</v>
      </c>
      <c r="C29" s="2632">
        <f t="shared" si="85"/>
        <v>243.64564425013293</v>
      </c>
      <c r="D29" s="2632">
        <f t="shared" si="76"/>
        <v>243.64564425013293</v>
      </c>
      <c r="E29" s="2632">
        <f t="shared" si="86"/>
        <v>393.31080825986544</v>
      </c>
      <c r="F29" s="2632">
        <f t="shared" si="86"/>
        <v>223.07903790551154</v>
      </c>
      <c r="G29" s="3457"/>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2545</v>
      </c>
      <c r="B30" s="2632">
        <f t="shared" si="85"/>
        <v>282.50186729015837</v>
      </c>
      <c r="C30" s="2632">
        <f t="shared" si="85"/>
        <v>238.09796174155468</v>
      </c>
      <c r="D30" s="2632">
        <f t="shared" si="76"/>
        <v>238.09796174155468</v>
      </c>
      <c r="E30" s="2632">
        <f t="shared" si="86"/>
        <v>385.33438646014054</v>
      </c>
      <c r="F30" s="2632">
        <f t="shared" si="86"/>
        <v>221.55034055567739</v>
      </c>
      <c r="G30" s="3458"/>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2546</v>
      </c>
      <c r="B31" s="2662">
        <v>278</v>
      </c>
      <c r="C31" s="2662">
        <v>234</v>
      </c>
      <c r="D31" s="2662">
        <f t="shared" si="76"/>
        <v>234</v>
      </c>
      <c r="E31" s="2662">
        <v>379</v>
      </c>
      <c r="F31" s="2663">
        <v>220</v>
      </c>
      <c r="G31" s="3453">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2547</v>
      </c>
      <c r="B32" s="2632">
        <f>B31/(1+N31)</f>
        <v>275.49301357645425</v>
      </c>
      <c r="C32" s="2632">
        <f>C31/(1+O31)</f>
        <v>232.41954707985698</v>
      </c>
      <c r="D32" s="2632">
        <f t="shared" si="76"/>
        <v>232.41954707985698</v>
      </c>
      <c r="E32" s="2632">
        <f t="shared" ref="E32:F34" si="87">E31/(1+P31)</f>
        <v>375.32184591008121</v>
      </c>
      <c r="F32" s="2632">
        <f t="shared" si="87"/>
        <v>218.03766105054513</v>
      </c>
      <c r="G32" s="3454"/>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2548</v>
      </c>
      <c r="B33" s="2632">
        <f>B32/(1+N32)</f>
        <v>275.24529281292263</v>
      </c>
      <c r="C33" s="2632">
        <f>C32/(1+O32)</f>
        <v>231.74747938962707</v>
      </c>
      <c r="D33" s="2632">
        <f t="shared" si="76"/>
        <v>231.74747938962707</v>
      </c>
      <c r="E33" s="2632">
        <f t="shared" si="87"/>
        <v>375.35938184826603</v>
      </c>
      <c r="F33" s="2632">
        <f t="shared" si="87"/>
        <v>216.78033510692495</v>
      </c>
      <c r="G33" s="3454"/>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2549</v>
      </c>
      <c r="B34" s="2632">
        <f>B33/(1+N33)</f>
        <v>275.19025476197027</v>
      </c>
      <c r="C34" s="2664">
        <v>232</v>
      </c>
      <c r="D34" s="2664">
        <f t="shared" si="76"/>
        <v>232</v>
      </c>
      <c r="E34" s="2632">
        <f t="shared" si="87"/>
        <v>375.65990977608692</v>
      </c>
      <c r="F34" s="2632">
        <f t="shared" si="87"/>
        <v>214.12518283971252</v>
      </c>
      <c r="G34" s="3455"/>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2550</v>
      </c>
      <c r="B35" s="2624">
        <v>275</v>
      </c>
      <c r="C35" s="2624">
        <v>232</v>
      </c>
      <c r="D35" s="2624">
        <f t="shared" si="76"/>
        <v>232</v>
      </c>
      <c r="E35" s="2624">
        <v>376</v>
      </c>
      <c r="F35" s="2625">
        <v>213</v>
      </c>
      <c r="G35" s="3453">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2551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4">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2552</v>
      </c>
      <c r="B37" s="2632">
        <f t="shared" si="88"/>
        <v>275.19335084830601</v>
      </c>
      <c r="C37" s="2632">
        <f t="shared" si="88"/>
        <v>230.18088050139744</v>
      </c>
      <c r="D37" s="2632">
        <f t="shared" si="76"/>
        <v>230.18088050139744</v>
      </c>
      <c r="E37" s="2632">
        <f t="shared" si="89"/>
        <v>377.58482925212331</v>
      </c>
      <c r="F37" s="2632">
        <f t="shared" si="89"/>
        <v>210.90687997847917</v>
      </c>
      <c r="G37" s="3454">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2553</v>
      </c>
      <c r="B38" s="2632">
        <f t="shared" si="88"/>
        <v>276.29854502841971</v>
      </c>
      <c r="C38" s="2632">
        <f t="shared" si="88"/>
        <v>229.79023709833027</v>
      </c>
      <c r="D38" s="2632">
        <f t="shared" si="76"/>
        <v>229.79023709833027</v>
      </c>
      <c r="E38" s="2632">
        <f t="shared" si="89"/>
        <v>379.78759731655936</v>
      </c>
      <c r="F38" s="2632">
        <f t="shared" si="89"/>
        <v>211.32953905659235</v>
      </c>
      <c r="G38" s="3455">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2554</v>
      </c>
      <c r="B39" s="2624">
        <v>269</v>
      </c>
      <c r="C39" s="2624">
        <v>221</v>
      </c>
      <c r="D39" s="2624">
        <f t="shared" si="76"/>
        <v>221</v>
      </c>
      <c r="E39" s="2624">
        <v>373</v>
      </c>
      <c r="F39" s="2625">
        <v>196</v>
      </c>
      <c r="G39" s="3453">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2555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4">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2556</v>
      </c>
      <c r="B41" s="2632">
        <f t="shared" si="90"/>
        <v>242.95398227588385</v>
      </c>
      <c r="C41" s="2632">
        <f t="shared" si="90"/>
        <v>199.59137053614126</v>
      </c>
      <c r="D41" s="2632">
        <f t="shared" si="76"/>
        <v>199.59137053614126</v>
      </c>
      <c r="E41" s="2632">
        <f t="shared" si="91"/>
        <v>335.92189522342125</v>
      </c>
      <c r="F41" s="2632">
        <f t="shared" si="91"/>
        <v>183.10139991109489</v>
      </c>
      <c r="G41" s="3454">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2557</v>
      </c>
      <c r="B42" s="2632">
        <f t="shared" si="90"/>
        <v>232.06990378821649</v>
      </c>
      <c r="C42" s="2632">
        <f t="shared" si="90"/>
        <v>192.74878854286936</v>
      </c>
      <c r="D42" s="2632">
        <f t="shared" si="76"/>
        <v>192.74878854286936</v>
      </c>
      <c r="E42" s="2632">
        <f t="shared" si="91"/>
        <v>319.71247284992984</v>
      </c>
      <c r="F42" s="2632">
        <f t="shared" si="91"/>
        <v>175.67053622862409</v>
      </c>
      <c r="G42" s="3455">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2558</v>
      </c>
      <c r="B43" s="2624">
        <v>220</v>
      </c>
      <c r="C43" s="2624">
        <v>187</v>
      </c>
      <c r="D43" s="2624">
        <f t="shared" si="76"/>
        <v>187</v>
      </c>
      <c r="E43" s="2624">
        <v>301</v>
      </c>
      <c r="F43" s="2625">
        <v>168</v>
      </c>
      <c r="G43" s="3453">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2559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4">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2560</v>
      </c>
      <c r="B45" s="2632">
        <f t="shared" si="92"/>
        <v>210.630522469011</v>
      </c>
      <c r="C45" s="2632">
        <f t="shared" si="92"/>
        <v>181.69567812247232</v>
      </c>
      <c r="D45" s="2632">
        <f t="shared" si="76"/>
        <v>181.69567812247232</v>
      </c>
      <c r="E45" s="2632">
        <f t="shared" si="93"/>
        <v>286.13517466736738</v>
      </c>
      <c r="F45" s="2632">
        <f t="shared" si="93"/>
        <v>165.47535084591149</v>
      </c>
      <c r="G45" s="3454">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2561</v>
      </c>
      <c r="B46" s="2632">
        <f t="shared" si="92"/>
        <v>208.83454537875372</v>
      </c>
      <c r="C46" s="2632">
        <f t="shared" si="92"/>
        <v>183.77230517090351</v>
      </c>
      <c r="D46" s="2632">
        <f t="shared" si="76"/>
        <v>183.77230517090351</v>
      </c>
      <c r="E46" s="2632">
        <f t="shared" si="93"/>
        <v>281.10342338870947</v>
      </c>
      <c r="F46" s="2632">
        <f t="shared" si="93"/>
        <v>168.97309388942256</v>
      </c>
      <c r="G46" s="3455">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2562</v>
      </c>
      <c r="B47" s="2662">
        <v>214</v>
      </c>
      <c r="C47" s="2662">
        <v>188</v>
      </c>
      <c r="D47" s="2662">
        <f t="shared" si="76"/>
        <v>188</v>
      </c>
      <c r="E47" s="2662">
        <v>289</v>
      </c>
      <c r="F47" s="2663">
        <v>166</v>
      </c>
      <c r="G47" s="3453">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2563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4">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2564</v>
      </c>
      <c r="B49" s="2632">
        <f t="shared" si="94"/>
        <v>206.31694671589116</v>
      </c>
      <c r="C49" s="2632">
        <f t="shared" si="94"/>
        <v>183.61041121036101</v>
      </c>
      <c r="D49" s="2632">
        <f t="shared" si="76"/>
        <v>183.61041121036101</v>
      </c>
      <c r="E49" s="2632">
        <f t="shared" si="95"/>
        <v>276.66850301795557</v>
      </c>
      <c r="F49" s="2632">
        <f t="shared" si="95"/>
        <v>165.1360938278614</v>
      </c>
      <c r="G49" s="3454">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2565</v>
      </c>
      <c r="B50" s="2665">
        <f t="shared" si="94"/>
        <v>196.62341248059772</v>
      </c>
      <c r="C50" s="2665">
        <f t="shared" si="94"/>
        <v>170.99125648199012</v>
      </c>
      <c r="D50" s="2665">
        <f t="shared" si="76"/>
        <v>170.99125648199012</v>
      </c>
      <c r="E50" s="2665">
        <f t="shared" si="95"/>
        <v>266.07857570490052</v>
      </c>
      <c r="F50" s="2665">
        <f t="shared" si="95"/>
        <v>154.53499328828505</v>
      </c>
      <c r="G50" s="3455">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2566</v>
      </c>
      <c r="B51" s="2624">
        <v>188</v>
      </c>
      <c r="C51" s="2624">
        <v>165</v>
      </c>
      <c r="D51" s="2624">
        <f t="shared" si="76"/>
        <v>165</v>
      </c>
      <c r="E51" s="2624">
        <v>254</v>
      </c>
      <c r="F51" s="2625">
        <v>148</v>
      </c>
      <c r="G51" s="3453">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2567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4">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2568</v>
      </c>
      <c r="B53" s="2632">
        <f t="shared" si="98"/>
        <v>168.82017748715555</v>
      </c>
      <c r="C53" s="2632">
        <f t="shared" si="98"/>
        <v>148.06267029972753</v>
      </c>
      <c r="D53" s="2632">
        <f t="shared" si="76"/>
        <v>148.06267029972753</v>
      </c>
      <c r="E53" s="2632">
        <f t="shared" si="99"/>
        <v>216.46288379323747</v>
      </c>
      <c r="F53" s="2632">
        <f t="shared" si="99"/>
        <v>134.23529411764704</v>
      </c>
      <c r="G53" s="3454">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2569</v>
      </c>
      <c r="B54" s="2632">
        <f t="shared" si="98"/>
        <v>163.84913591779542</v>
      </c>
      <c r="C54" s="2632">
        <f t="shared" si="98"/>
        <v>145.0283378746594</v>
      </c>
      <c r="D54" s="2632">
        <f t="shared" si="76"/>
        <v>145.0283378746594</v>
      </c>
      <c r="E54" s="2632">
        <f t="shared" si="99"/>
        <v>204.95180722891567</v>
      </c>
      <c r="F54" s="2632">
        <f t="shared" si="99"/>
        <v>125.95920303605313</v>
      </c>
      <c r="G54" s="3455">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2570</v>
      </c>
      <c r="B55" s="2646">
        <v>159</v>
      </c>
      <c r="C55" s="2646">
        <v>141</v>
      </c>
      <c r="D55" s="2646">
        <f t="shared" si="76"/>
        <v>141</v>
      </c>
      <c r="E55" s="2646">
        <v>195</v>
      </c>
      <c r="F55" s="2647">
        <v>122</v>
      </c>
      <c r="G55" s="3453">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2571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4">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2572</v>
      </c>
      <c r="B57" s="2632">
        <f t="shared" si="102"/>
        <v>146.57412060301507</v>
      </c>
      <c r="C57" s="2632">
        <f t="shared" si="102"/>
        <v>136.46831955922866</v>
      </c>
      <c r="D57" s="2632">
        <f t="shared" si="76"/>
        <v>136.46831955922866</v>
      </c>
      <c r="E57" s="2632">
        <f t="shared" si="103"/>
        <v>166.73864894795128</v>
      </c>
      <c r="F57" s="2632">
        <f t="shared" si="103"/>
        <v>115.05882352941177</v>
      </c>
      <c r="G57" s="3454">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2573</v>
      </c>
      <c r="B58" s="2632">
        <f t="shared" si="102"/>
        <v>144.04145728643215</v>
      </c>
      <c r="C58" s="2632">
        <f t="shared" si="102"/>
        <v>136.12396694214877</v>
      </c>
      <c r="D58" s="2632">
        <f t="shared" si="76"/>
        <v>136.12396694214877</v>
      </c>
      <c r="E58" s="2632">
        <f t="shared" si="103"/>
        <v>158.32225913621264</v>
      </c>
      <c r="F58" s="2632">
        <f t="shared" si="103"/>
        <v>114.04278074866311</v>
      </c>
      <c r="G58" s="3455">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2574</v>
      </c>
      <c r="B59" s="2646">
        <v>138</v>
      </c>
      <c r="C59" s="2646">
        <v>131</v>
      </c>
      <c r="D59" s="2646">
        <f t="shared" si="76"/>
        <v>131</v>
      </c>
      <c r="E59" s="2646">
        <v>155</v>
      </c>
      <c r="F59" s="2647">
        <v>114</v>
      </c>
      <c r="G59" s="3453">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2575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4">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2576</v>
      </c>
      <c r="B61" s="2632">
        <f t="shared" si="106"/>
        <v>124.29032258064517</v>
      </c>
      <c r="C61" s="2632">
        <f t="shared" si="106"/>
        <v>123.8968609865471</v>
      </c>
      <c r="D61" s="2632">
        <f t="shared" si="76"/>
        <v>123.8968609865471</v>
      </c>
      <c r="E61" s="2632">
        <f t="shared" si="107"/>
        <v>138.00507614213197</v>
      </c>
      <c r="F61" s="2632">
        <f t="shared" si="107"/>
        <v>107.96106557377048</v>
      </c>
      <c r="G61" s="3454">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2577</v>
      </c>
      <c r="B62" s="2632">
        <f t="shared" si="106"/>
        <v>122.57204301075269</v>
      </c>
      <c r="C62" s="2632">
        <f t="shared" si="106"/>
        <v>123.4932735426009</v>
      </c>
      <c r="D62" s="2632">
        <f t="shared" si="76"/>
        <v>123.4932735426009</v>
      </c>
      <c r="E62" s="2632">
        <f t="shared" si="107"/>
        <v>129.82233502538071</v>
      </c>
      <c r="F62" s="2632">
        <f t="shared" si="107"/>
        <v>107.39446721311475</v>
      </c>
      <c r="G62" s="3455">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2578</v>
      </c>
      <c r="B63" s="2662">
        <v>121</v>
      </c>
      <c r="C63" s="2662">
        <v>122</v>
      </c>
      <c r="D63" s="2662">
        <f t="shared" si="76"/>
        <v>122</v>
      </c>
      <c r="E63" s="2662">
        <v>124</v>
      </c>
      <c r="F63" s="2663">
        <v>107</v>
      </c>
      <c r="G63" s="3453">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2579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4">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2580</v>
      </c>
      <c r="B65" s="2632">
        <f t="shared" si="110"/>
        <v>116.99099099099099</v>
      </c>
      <c r="C65" s="2632">
        <f t="shared" si="110"/>
        <v>118.84848484848486</v>
      </c>
      <c r="D65" s="2632">
        <f t="shared" si="76"/>
        <v>118.84848484848486</v>
      </c>
      <c r="E65" s="2632">
        <f t="shared" si="111"/>
        <v>117.60960960960961</v>
      </c>
      <c r="F65" s="2632">
        <f t="shared" si="111"/>
        <v>104</v>
      </c>
      <c r="G65" s="3454">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2581</v>
      </c>
      <c r="B66" s="2665">
        <f t="shared" si="110"/>
        <v>112.48648648648648</v>
      </c>
      <c r="C66" s="2665">
        <f t="shared" si="110"/>
        <v>115.21212121212122</v>
      </c>
      <c r="D66" s="2665">
        <f t="shared" si="76"/>
        <v>115.21212121212122</v>
      </c>
      <c r="E66" s="2665">
        <f t="shared" si="111"/>
        <v>110.4024024024024</v>
      </c>
      <c r="F66" s="2665">
        <f t="shared" si="111"/>
        <v>104</v>
      </c>
      <c r="G66" s="3455">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2582</v>
      </c>
      <c r="B67" s="2683">
        <v>111</v>
      </c>
      <c r="C67" s="2683">
        <v>114</v>
      </c>
      <c r="D67" s="2683">
        <f t="shared" si="76"/>
        <v>114</v>
      </c>
      <c r="E67" s="2683">
        <v>108</v>
      </c>
      <c r="F67" s="2684">
        <v>104</v>
      </c>
      <c r="G67" s="3453">
        <v>2003</v>
      </c>
      <c r="H67" s="2673">
        <v>4</v>
      </c>
      <c r="I67" s="2685"/>
      <c r="J67" s="2685"/>
      <c r="K67" s="2685"/>
      <c r="L67" s="2685"/>
      <c r="N67" s="2686"/>
      <c r="O67" s="2685"/>
      <c r="P67" s="2685"/>
      <c r="Q67" s="2685"/>
      <c r="S67" s="2686"/>
      <c r="T67" s="2685"/>
      <c r="U67" s="2685"/>
      <c r="V67" s="2685"/>
      <c r="X67" s="2677"/>
      <c r="Y67" s="2677"/>
      <c r="Z67" s="2677"/>
    </row>
    <row r="68" spans="1:26">
      <c r="A68" s="2619" t="s">
        <v>2583</v>
      </c>
      <c r="B68" s="2687">
        <f t="shared" ref="B68:C70" si="112">B69+(B$67-B$71)/4</f>
        <v>109.75</v>
      </c>
      <c r="C68" s="2687">
        <f t="shared" si="112"/>
        <v>112.25</v>
      </c>
      <c r="D68" s="2687">
        <f t="shared" si="76"/>
        <v>112.25</v>
      </c>
      <c r="E68" s="2687">
        <f t="shared" ref="E68:F70" si="113">E69+(E$67-E$71)/4</f>
        <v>107.25</v>
      </c>
      <c r="F68" s="2687">
        <f t="shared" si="113"/>
        <v>103.5</v>
      </c>
      <c r="G68" s="3454">
        <v>2003</v>
      </c>
      <c r="H68" s="2643">
        <v>3</v>
      </c>
      <c r="I68" s="2685"/>
      <c r="J68" s="2685"/>
      <c r="K68" s="2685"/>
      <c r="L68" s="2685"/>
      <c r="X68" s="2677"/>
      <c r="Y68" s="2677"/>
      <c r="Z68" s="2677"/>
    </row>
    <row r="69" spans="1:26">
      <c r="A69" s="2619" t="s">
        <v>2584</v>
      </c>
      <c r="B69" s="2687">
        <f t="shared" si="112"/>
        <v>108.5</v>
      </c>
      <c r="C69" s="2687">
        <f t="shared" si="112"/>
        <v>110.5</v>
      </c>
      <c r="D69" s="2687">
        <f t="shared" si="76"/>
        <v>110.5</v>
      </c>
      <c r="E69" s="2687">
        <f t="shared" si="113"/>
        <v>106.5</v>
      </c>
      <c r="F69" s="2687">
        <f t="shared" si="113"/>
        <v>103</v>
      </c>
      <c r="G69" s="3454">
        <v>2003</v>
      </c>
      <c r="H69" s="2623">
        <v>2</v>
      </c>
      <c r="I69" s="2685"/>
      <c r="J69" s="2685"/>
      <c r="K69" s="2685"/>
      <c r="L69" s="2685"/>
      <c r="X69" s="2677"/>
      <c r="Y69" s="2677"/>
      <c r="Z69" s="2677"/>
    </row>
    <row r="70" spans="1:26" ht="13.5" thickBot="1">
      <c r="A70" s="2619" t="s">
        <v>2585</v>
      </c>
      <c r="B70" s="2687">
        <f t="shared" si="112"/>
        <v>107.25</v>
      </c>
      <c r="C70" s="2687">
        <f t="shared" si="112"/>
        <v>108.75</v>
      </c>
      <c r="D70" s="2687">
        <f t="shared" si="76"/>
        <v>108.75</v>
      </c>
      <c r="E70" s="2687">
        <f t="shared" si="113"/>
        <v>105.75</v>
      </c>
      <c r="F70" s="2687">
        <f t="shared" si="113"/>
        <v>102.5</v>
      </c>
      <c r="G70" s="3455">
        <v>2003</v>
      </c>
      <c r="H70" s="2688">
        <v>1</v>
      </c>
      <c r="I70" s="2685"/>
      <c r="J70" s="2685"/>
      <c r="K70" s="2685"/>
      <c r="L70" s="2685"/>
      <c r="S70" s="2627"/>
      <c r="T70" s="2628"/>
      <c r="U70" s="2628"/>
      <c r="X70" s="2677"/>
      <c r="Y70" s="2677"/>
      <c r="Z70" s="2677"/>
    </row>
    <row r="71" spans="1:26" ht="13.5" thickBot="1">
      <c r="A71" s="2619" t="s">
        <v>2586</v>
      </c>
      <c r="B71" s="2689">
        <v>106</v>
      </c>
      <c r="C71" s="2689">
        <v>107</v>
      </c>
      <c r="D71" s="2689">
        <f t="shared" si="76"/>
        <v>107</v>
      </c>
      <c r="E71" s="2689">
        <v>105</v>
      </c>
      <c r="F71" s="2690">
        <v>102</v>
      </c>
      <c r="G71" s="3453">
        <v>2002</v>
      </c>
      <c r="H71" s="2638">
        <v>4</v>
      </c>
      <c r="I71" s="2685"/>
      <c r="J71" s="2685"/>
      <c r="K71" s="2685"/>
      <c r="L71" s="2685"/>
      <c r="N71" s="2686"/>
      <c r="O71" s="2685"/>
      <c r="P71" s="2685"/>
      <c r="Q71" s="2685"/>
      <c r="S71" s="2686"/>
      <c r="T71" s="2685"/>
      <c r="U71" s="2685"/>
      <c r="V71" s="2685"/>
      <c r="X71" s="2677"/>
      <c r="Y71" s="2677"/>
      <c r="Z71" s="2677"/>
    </row>
    <row r="72" spans="1:26">
      <c r="A72" s="2619" t="s">
        <v>2587</v>
      </c>
      <c r="B72" s="2687">
        <f t="shared" ref="B72:C74" si="114">B73+(B$71-B$75)/4</f>
        <v>105</v>
      </c>
      <c r="C72" s="2687">
        <f t="shared" si="114"/>
        <v>106</v>
      </c>
      <c r="D72" s="2687">
        <f t="shared" si="76"/>
        <v>106</v>
      </c>
      <c r="E72" s="2687">
        <f t="shared" ref="E72:F74" si="115">E73+(E$71-E$75)/4</f>
        <v>104.5</v>
      </c>
      <c r="F72" s="2687">
        <f t="shared" si="115"/>
        <v>101.5</v>
      </c>
      <c r="G72" s="3454">
        <v>2002</v>
      </c>
      <c r="H72" s="2643">
        <v>3</v>
      </c>
      <c r="I72" s="2685"/>
      <c r="J72" s="2685"/>
      <c r="K72" s="2685"/>
      <c r="L72" s="2685"/>
      <c r="X72" s="2677"/>
      <c r="Y72" s="2677"/>
      <c r="Z72" s="2677"/>
    </row>
    <row r="73" spans="1:26">
      <c r="A73" s="2619" t="s">
        <v>2588</v>
      </c>
      <c r="B73" s="2687">
        <f t="shared" si="114"/>
        <v>104</v>
      </c>
      <c r="C73" s="2687">
        <f t="shared" si="114"/>
        <v>105</v>
      </c>
      <c r="D73" s="2687">
        <f t="shared" si="76"/>
        <v>105</v>
      </c>
      <c r="E73" s="2687">
        <f t="shared" si="115"/>
        <v>104</v>
      </c>
      <c r="F73" s="2687">
        <f t="shared" si="115"/>
        <v>101</v>
      </c>
      <c r="G73" s="3454">
        <v>2002</v>
      </c>
      <c r="H73" s="2623">
        <v>2</v>
      </c>
      <c r="I73" s="2685"/>
      <c r="J73" s="2685"/>
      <c r="K73" s="2685"/>
      <c r="L73" s="2685"/>
      <c r="X73" s="2677"/>
      <c r="Y73" s="2677"/>
      <c r="Z73" s="2677"/>
    </row>
    <row r="74" spans="1:26" s="2654" customFormat="1" ht="13.5" thickBot="1">
      <c r="A74" s="2650" t="s">
        <v>2589</v>
      </c>
      <c r="B74" s="2691">
        <f t="shared" si="114"/>
        <v>103</v>
      </c>
      <c r="C74" s="2691">
        <f t="shared" si="114"/>
        <v>104</v>
      </c>
      <c r="D74" s="2691">
        <f t="shared" si="76"/>
        <v>104</v>
      </c>
      <c r="E74" s="2691">
        <f t="shared" si="115"/>
        <v>103.5</v>
      </c>
      <c r="F74" s="2691">
        <f t="shared" si="115"/>
        <v>100.5</v>
      </c>
      <c r="G74" s="3455">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2590</v>
      </c>
      <c r="G77" s="2701"/>
      <c r="N77" s="2701"/>
      <c r="S77" s="2701"/>
    </row>
    <row r="78" spans="1:26" s="2700" customFormat="1">
      <c r="A78" s="2700" t="s">
        <v>2591</v>
      </c>
      <c r="G78" s="2701"/>
      <c r="N78" s="2701"/>
      <c r="S78" s="2701"/>
    </row>
    <row r="79" spans="1:26" s="2700" customFormat="1">
      <c r="A79" s="2700" t="s">
        <v>2592</v>
      </c>
      <c r="G79" s="2701"/>
      <c r="I79" s="2702"/>
      <c r="J79" s="2702"/>
      <c r="K79" s="2702"/>
      <c r="L79" s="2702"/>
      <c r="N79" s="2703"/>
      <c r="O79" s="2702"/>
      <c r="P79" s="2702"/>
      <c r="Q79" s="2702"/>
      <c r="S79" s="2703"/>
      <c r="T79" s="2702"/>
      <c r="U79" s="2702"/>
      <c r="V79" s="2702"/>
    </row>
    <row r="80" spans="1:26" s="2700" customFormat="1">
      <c r="A80" s="2700" t="s">
        <v>2593</v>
      </c>
      <c r="G80" s="2701"/>
      <c r="N80" s="2701"/>
      <c r="S80" s="2701"/>
    </row>
    <row r="87" spans="7:22" ht="13.5" thickBot="1"/>
    <row r="88" spans="7:22">
      <c r="G88" s="2626"/>
      <c r="S88" s="2704" t="s">
        <v>2594</v>
      </c>
      <c r="T88" s="2705" t="s">
        <v>2595</v>
      </c>
      <c r="U88" s="2705" t="s">
        <v>2596</v>
      </c>
      <c r="V88" s="2705" t="s">
        <v>2597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2901</v>
      </c>
      <c r="B1" s="3057"/>
      <c r="C1" s="3057"/>
      <c r="D1" s="3057"/>
      <c r="E1" s="3057"/>
      <c r="F1" s="3057"/>
    </row>
    <row r="2" spans="1:6" ht="14.25">
      <c r="A2" s="3058" t="s">
        <v>2896</v>
      </c>
      <c r="B2" s="3059" t="e">
        <f ca="1">SUMIF(B7:B14,"&lt;&gt;#ref!",B7:B14)</f>
        <v>#DIV/0!</v>
      </c>
      <c r="C2" s="3058" t="s">
        <v>2897</v>
      </c>
      <c r="D2" s="3057"/>
      <c r="E2" s="3057"/>
      <c r="F2" s="3057"/>
    </row>
    <row r="3" spans="1:6" ht="14.25">
      <c r="A3" s="3058" t="s">
        <v>2927</v>
      </c>
      <c r="B3" s="3059" t="e">
        <f ca="1">ROUND(B2*10000/E3,0)</f>
        <v>#DIV/0!</v>
      </c>
      <c r="C3" s="3058" t="s">
        <v>2037</v>
      </c>
      <c r="D3" s="3058" t="s">
        <v>2898</v>
      </c>
      <c r="E3" s="3059">
        <f ca="1">SUMIF(E7:E14,"&lt;&gt;#ref!",E7:E14)</f>
        <v>0</v>
      </c>
      <c r="F3" s="3057"/>
    </row>
    <row r="4" spans="1:6" ht="14.25">
      <c r="A4" s="3058" t="s">
        <v>2905</v>
      </c>
      <c r="B4" s="3059" t="e">
        <f ca="1">ROUND(B2*10000/E4,0)</f>
        <v>#DIV/0!</v>
      </c>
      <c r="C4" s="3058" t="s">
        <v>2037</v>
      </c>
      <c r="D4" s="3058" t="s">
        <v>2906</v>
      </c>
      <c r="E4" s="3059">
        <f ca="1">SUMIF(F7:F14,"&lt;&gt;#ref!",F7:F14)</f>
        <v>0</v>
      </c>
      <c r="F4" s="3057"/>
    </row>
    <row r="5" spans="1:6" ht="14.25">
      <c r="A5" s="3060"/>
      <c r="B5" s="1866"/>
      <c r="C5" s="1866"/>
      <c r="D5" s="1866"/>
      <c r="E5" s="1866"/>
      <c r="F5" s="3057"/>
    </row>
    <row r="6" spans="1:6" ht="28.5">
      <c r="A6" s="3061" t="s">
        <v>2902</v>
      </c>
      <c r="B6" s="3058" t="s">
        <v>2899</v>
      </c>
      <c r="C6" s="3059"/>
      <c r="D6" s="1866"/>
      <c r="E6" s="3058" t="s">
        <v>2900</v>
      </c>
      <c r="F6" s="3058" t="s">
        <v>2904</v>
      </c>
    </row>
    <row r="7" spans="1:6" ht="14.25">
      <c r="A7" s="259" t="s">
        <v>2903</v>
      </c>
      <c r="B7" s="3062" t="e">
        <f ca="1">SUMIF(INDIRECT("'"&amp;A7&amp;"'"&amp;"!A:A"),"总价",INDIRECT("'"&amp;A7&amp;"'"&amp;"!B:B"))</f>
        <v>#DIV/0!</v>
      </c>
      <c r="C7" s="3058" t="s">
        <v>2897</v>
      </c>
      <c r="D7" s="1866"/>
      <c r="E7" s="3063">
        <f ca="1">SUMIF(INDIRECT("'"&amp;A7&amp;"'"&amp;"!C:C"),"建筑面积",INDIRECT("'"&amp;A7&amp;"'"&amp;"!D:D"))</f>
        <v>0</v>
      </c>
      <c r="F7" s="3063">
        <f ca="1">SUMIF(INDIRECT("'"&amp;A7&amp;"'"&amp;"!E:E"),"土地面积",INDIRECT("'"&amp;A7&amp;"'"&amp;"!F:F"))</f>
        <v>0</v>
      </c>
    </row>
    <row r="8" spans="1:6" ht="14.25">
      <c r="A8" s="259"/>
      <c r="B8" s="3062" t="e">
        <f t="shared" ref="B8:B14" ca="1" si="0">SUMIF(INDIRECT("'"&amp;A8&amp;"'"&amp;"!A:A"),"总价",INDIRECT("'"&amp;A8&amp;"'"&amp;"!B:B"))</f>
        <v>#REF!</v>
      </c>
      <c r="C8" s="3058" t="s">
        <v>2897</v>
      </c>
      <c r="D8" s="1866"/>
      <c r="E8" s="3063" t="e">
        <f t="shared" ref="E8:E14" ca="1" si="1">SUMIF(INDIRECT("'"&amp;A8&amp;"'"&amp;"!C:C"),"建筑面积",INDIRECT("'"&amp;A8&amp;"'"&amp;"!D:D"))</f>
        <v>#REF!</v>
      </c>
      <c r="F8" s="3063" t="e">
        <f t="shared" ref="F8:F14" ca="1" si="2">SUMIF(INDIRECT("'"&amp;A8&amp;"'"&amp;"!E:E"),"土地面积",INDIRECT("'"&amp;A8&amp;"'"&amp;"!F:F"))</f>
        <v>#REF!</v>
      </c>
    </row>
    <row r="9" spans="1:6" ht="14.25">
      <c r="A9" s="259"/>
      <c r="B9" s="3062" t="e">
        <f t="shared" ca="1" si="0"/>
        <v>#REF!</v>
      </c>
      <c r="C9" s="3058" t="s">
        <v>2897</v>
      </c>
      <c r="D9" s="1866"/>
      <c r="E9" s="3063" t="e">
        <f t="shared" ca="1" si="1"/>
        <v>#REF!</v>
      </c>
      <c r="F9" s="3063" t="e">
        <f t="shared" ca="1" si="2"/>
        <v>#REF!</v>
      </c>
    </row>
    <row r="10" spans="1:6" ht="14.25">
      <c r="A10" s="259"/>
      <c r="B10" s="3062" t="e">
        <f t="shared" ca="1" si="0"/>
        <v>#REF!</v>
      </c>
      <c r="C10" s="3058" t="s">
        <v>2897</v>
      </c>
      <c r="D10" s="1866"/>
      <c r="E10" s="3063" t="e">
        <f t="shared" ca="1" si="1"/>
        <v>#REF!</v>
      </c>
      <c r="F10" s="3063" t="e">
        <f t="shared" ca="1" si="2"/>
        <v>#REF!</v>
      </c>
    </row>
    <row r="11" spans="1:6" ht="14.25">
      <c r="A11" s="259"/>
      <c r="B11" s="3062" t="e">
        <f t="shared" ca="1" si="0"/>
        <v>#REF!</v>
      </c>
      <c r="C11" s="3058" t="s">
        <v>2897</v>
      </c>
      <c r="D11" s="1866"/>
      <c r="E11" s="3063" t="e">
        <f t="shared" ca="1" si="1"/>
        <v>#REF!</v>
      </c>
      <c r="F11" s="3063" t="e">
        <f t="shared" ca="1" si="2"/>
        <v>#REF!</v>
      </c>
    </row>
    <row r="12" spans="1:6" ht="14.25">
      <c r="A12" s="259"/>
      <c r="B12" s="3062" t="e">
        <f t="shared" ca="1" si="0"/>
        <v>#REF!</v>
      </c>
      <c r="C12" s="3058" t="s">
        <v>2897</v>
      </c>
      <c r="D12" s="1866"/>
      <c r="E12" s="3063" t="e">
        <f t="shared" ca="1" si="1"/>
        <v>#REF!</v>
      </c>
      <c r="F12" s="3063" t="e">
        <f t="shared" ca="1" si="2"/>
        <v>#REF!</v>
      </c>
    </row>
    <row r="13" spans="1:6" ht="14.25">
      <c r="A13" s="259"/>
      <c r="B13" s="3062" t="e">
        <f t="shared" ca="1" si="0"/>
        <v>#REF!</v>
      </c>
      <c r="C13" s="3058" t="s">
        <v>2897</v>
      </c>
      <c r="D13" s="1866"/>
      <c r="E13" s="3063" t="e">
        <f t="shared" ca="1" si="1"/>
        <v>#REF!</v>
      </c>
      <c r="F13" s="3063" t="e">
        <f t="shared" ca="1" si="2"/>
        <v>#REF!</v>
      </c>
    </row>
    <row r="14" spans="1:6" ht="14.25">
      <c r="A14" s="3056"/>
      <c r="B14" s="3062" t="e">
        <f t="shared" ca="1" si="0"/>
        <v>#REF!</v>
      </c>
      <c r="C14" s="3058" t="s">
        <v>2897</v>
      </c>
      <c r="D14" s="1866"/>
      <c r="E14" s="3063" t="e">
        <f t="shared" ca="1" si="1"/>
        <v>#REF!</v>
      </c>
      <c r="F14" s="3063"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32" sqref="G32"/>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591</v>
      </c>
      <c r="B1" s="737"/>
      <c r="C1" s="772"/>
      <c r="D1" s="2035"/>
      <c r="E1" s="2351" t="s">
        <v>2333</v>
      </c>
      <c r="F1" s="2352">
        <f ca="1">J54</f>
        <v>-2</v>
      </c>
      <c r="G1" s="773">
        <f>MATCH(C1,'数据-取费表'!A6:A16,0)+5</f>
        <v>11</v>
      </c>
      <c r="H1" s="1345"/>
      <c r="I1" s="2036"/>
      <c r="J1" s="2036"/>
      <c r="K1" s="2037"/>
      <c r="L1" s="2036"/>
      <c r="M1" s="2036"/>
      <c r="N1" s="2038"/>
      <c r="O1" s="2038"/>
      <c r="P1" s="2038"/>
      <c r="Q1" s="2038"/>
      <c r="R1" s="2038"/>
      <c r="S1" s="2038"/>
      <c r="T1" s="2038"/>
      <c r="U1" s="2038"/>
      <c r="V1" s="2038"/>
      <c r="W1" s="2038"/>
      <c r="X1" s="2038"/>
      <c r="Y1" s="2038"/>
    </row>
    <row r="2" spans="1:25" ht="18" customHeight="1">
      <c r="A2" s="1629" t="s">
        <v>592</v>
      </c>
      <c r="B2" s="774">
        <f ca="1">IF(ISERROR(C45+J31),0,C45+J31)</f>
        <v>0</v>
      </c>
      <c r="C2" s="1346"/>
      <c r="D2" s="2040"/>
      <c r="E2" s="2041"/>
      <c r="F2" s="2041"/>
      <c r="G2" s="1576"/>
      <c r="H2" s="1358"/>
      <c r="I2" s="2042"/>
      <c r="J2" s="2042"/>
      <c r="K2" s="2043"/>
      <c r="L2" s="2042"/>
      <c r="M2" s="2042"/>
    </row>
    <row r="3" spans="1:25" ht="18" customHeight="1">
      <c r="A3" s="1630" t="s">
        <v>1645</v>
      </c>
      <c r="B3" s="1387">
        <f ca="1">ROUND(B2*10000/'数据-汇总表'!E3,0)</f>
        <v>0</v>
      </c>
      <c r="C3" s="1346"/>
      <c r="D3" s="2040"/>
      <c r="E3" s="2041"/>
      <c r="F3" s="2041"/>
      <c r="G3" s="1576"/>
      <c r="H3" s="775" t="s">
        <v>658</v>
      </c>
      <c r="I3" s="2042"/>
      <c r="J3" s="2042"/>
      <c r="K3" s="2043"/>
      <c r="L3" s="2042"/>
      <c r="M3" s="2042"/>
    </row>
    <row r="4" spans="1:25" ht="18" customHeight="1">
      <c r="A4" s="1631" t="s">
        <v>659</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660</v>
      </c>
      <c r="D5" s="2040"/>
      <c r="E5" s="2041"/>
      <c r="F5" s="2041"/>
      <c r="G5" s="1576"/>
      <c r="H5" s="775"/>
      <c r="I5" s="2042"/>
      <c r="J5" s="2042"/>
      <c r="K5" s="2043"/>
      <c r="L5" s="2042"/>
      <c r="M5" s="2042"/>
    </row>
    <row r="6" spans="1:25" ht="18" customHeight="1">
      <c r="A6" s="1813" t="s">
        <v>661</v>
      </c>
      <c r="B6" s="1805" t="s">
        <v>662</v>
      </c>
      <c r="C6" s="1805" t="s">
        <v>595</v>
      </c>
      <c r="D6" s="1805" t="s">
        <v>596</v>
      </c>
      <c r="E6" s="778" t="s">
        <v>597</v>
      </c>
      <c r="F6" s="779"/>
      <c r="G6" s="1578"/>
      <c r="H6" s="1813" t="s">
        <v>593</v>
      </c>
      <c r="I6" s="1805" t="s">
        <v>594</v>
      </c>
      <c r="J6" s="1805" t="s">
        <v>595</v>
      </c>
      <c r="K6" s="1805" t="s">
        <v>596</v>
      </c>
      <c r="L6" s="778" t="s">
        <v>597</v>
      </c>
      <c r="M6" s="779"/>
    </row>
    <row r="7" spans="1:25" ht="18" customHeight="1">
      <c r="A7" s="780">
        <v>1</v>
      </c>
      <c r="B7" s="781" t="s">
        <v>2417</v>
      </c>
      <c r="C7" s="52">
        <f ca="1">C8+C12+C14</f>
        <v>0</v>
      </c>
      <c r="D7" s="2460" t="s">
        <v>2420</v>
      </c>
      <c r="E7" s="2454"/>
      <c r="F7" s="2455"/>
      <c r="G7" s="1578"/>
      <c r="H7" s="780">
        <v>1</v>
      </c>
      <c r="I7" s="781" t="s">
        <v>2417</v>
      </c>
      <c r="J7" s="52">
        <f ca="1">J8+J12+J14</f>
        <v>0</v>
      </c>
      <c r="K7" s="2460" t="s">
        <v>2420</v>
      </c>
      <c r="L7" s="2454"/>
      <c r="M7" s="2455"/>
    </row>
    <row r="8" spans="1:25" ht="18" customHeight="1">
      <c r="A8" s="1815" t="s">
        <v>1783</v>
      </c>
      <c r="B8" s="3462" t="s">
        <v>2422</v>
      </c>
      <c r="C8" s="1810">
        <f ca="1">ROUND(F8*F10*F9*(1-F11)/10000,0)</f>
        <v>0</v>
      </c>
      <c r="D8" s="1807" t="s">
        <v>2493</v>
      </c>
      <c r="E8" s="60" t="s">
        <v>600</v>
      </c>
      <c r="F8" s="784">
        <f ca="1">INDIRECT("'数据-取费表'!u"&amp;$G$1)</f>
        <v>0</v>
      </c>
      <c r="G8" s="1578"/>
      <c r="H8" s="2468" t="s">
        <v>1783</v>
      </c>
      <c r="I8" s="3462" t="s">
        <v>2422</v>
      </c>
      <c r="J8" s="782">
        <f ca="1">ROUND(M8*M10*M9*(1-M11)/10000,0)</f>
        <v>0</v>
      </c>
      <c r="K8" s="340" t="s">
        <v>2493</v>
      </c>
      <c r="L8" s="783" t="s">
        <v>1697</v>
      </c>
      <c r="M8" s="784">
        <f ca="1">INDIRECT("'数据-取费表'!z"&amp;$G$1)</f>
        <v>0</v>
      </c>
    </row>
    <row r="9" spans="1:25" ht="18" customHeight="1">
      <c r="A9" s="2464"/>
      <c r="B9" s="3463"/>
      <c r="C9" s="1811"/>
      <c r="D9" s="1808"/>
      <c r="E9" s="60" t="s">
        <v>601</v>
      </c>
      <c r="F9" s="784">
        <f ca="1">IF(INDIRECT("'数据-取费表'!ah"&amp;$G$1)="",INDIRECT("'数据-取费表'!k"&amp;$G$1),INDIRECT("'数据-取费表'!ah"&amp;$G$1))</f>
        <v>0</v>
      </c>
      <c r="G9" s="1578"/>
      <c r="H9" s="2453"/>
      <c r="I9" s="3463"/>
      <c r="J9" s="787"/>
      <c r="K9" s="788"/>
      <c r="L9" s="783" t="s">
        <v>1698</v>
      </c>
      <c r="M9" s="784">
        <f ca="1">F9</f>
        <v>0</v>
      </c>
    </row>
    <row r="10" spans="1:25" ht="18" customHeight="1">
      <c r="A10" s="2457"/>
      <c r="B10" s="3464"/>
      <c r="C10" s="1811"/>
      <c r="D10" s="1808"/>
      <c r="E10" s="60" t="s">
        <v>602</v>
      </c>
      <c r="F10" s="784">
        <f ca="1">INDIRECT("'数据-取费表'!ai"&amp;$G$1)</f>
        <v>0</v>
      </c>
      <c r="G10" s="1578"/>
      <c r="H10" s="2453"/>
      <c r="I10" s="3464"/>
      <c r="J10" s="787"/>
      <c r="K10" s="788"/>
      <c r="L10" s="783" t="s">
        <v>1699</v>
      </c>
      <c r="M10" s="784">
        <f ca="1">INDIRECT("'数据-取费表'!ai"&amp;$G$1)</f>
        <v>0</v>
      </c>
    </row>
    <row r="11" spans="1:25" ht="18" customHeight="1">
      <c r="A11" s="785"/>
      <c r="B11" s="3465"/>
      <c r="C11" s="1811"/>
      <c r="D11" s="1808"/>
      <c r="E11" s="60" t="s">
        <v>603</v>
      </c>
      <c r="F11" s="793">
        <f ca="1">INDIRECT("'数据-取费表'!w"&amp;$G$1)</f>
        <v>0</v>
      </c>
      <c r="G11" s="1578"/>
      <c r="H11" s="2469"/>
      <c r="I11" s="3464"/>
      <c r="J11" s="787"/>
      <c r="K11" s="788"/>
      <c r="L11" s="794" t="s">
        <v>1700</v>
      </c>
      <c r="M11" s="795">
        <f ca="1">INDIRECT("'数据-取费表'!ab"&amp;$G$1)</f>
        <v>0</v>
      </c>
    </row>
    <row r="12" spans="1:25" ht="18" customHeight="1">
      <c r="A12" s="1815" t="s">
        <v>1784</v>
      </c>
      <c r="B12" s="2458" t="s">
        <v>2418</v>
      </c>
      <c r="C12" s="798">
        <f ca="1">ROUND(IF(F12="押一",C8/12*F13,IF(F12="押二",C8/12*2*F13,IF(F12="押三",C8/12*3*F13,C13*F13))),0)</f>
        <v>0</v>
      </c>
      <c r="D12" s="2465" t="s">
        <v>2924</v>
      </c>
      <c r="E12" s="2462" t="s">
        <v>2423</v>
      </c>
      <c r="F12" s="2585"/>
      <c r="G12" s="1578"/>
      <c r="H12" s="2525" t="s">
        <v>1784</v>
      </c>
      <c r="I12" s="2530" t="s">
        <v>2418</v>
      </c>
      <c r="J12" s="782">
        <f ca="1">ROUND(IF(M12="押一",J8/12*M13,IF(M12="押二",J8/12*2*M13,IF(M12="押三",J8/12*3*M13,J13*M13))),0)</f>
        <v>0</v>
      </c>
      <c r="K12" s="2465" t="s">
        <v>2924</v>
      </c>
      <c r="L12" s="2462" t="s">
        <v>2423</v>
      </c>
      <c r="M12" s="2585"/>
    </row>
    <row r="13" spans="1:25" ht="18" customHeight="1">
      <c r="A13" s="789"/>
      <c r="B13" s="2459" t="s">
        <v>2532</v>
      </c>
      <c r="C13" s="2463"/>
      <c r="D13" s="788"/>
      <c r="E13" s="2462" t="s">
        <v>2415</v>
      </c>
      <c r="F13" s="795">
        <f ca="1">'数据-取费表'!B39</f>
        <v>1.4999999999999999E-2</v>
      </c>
      <c r="G13" s="1578"/>
      <c r="H13" s="2526"/>
      <c r="I13" s="2459" t="s">
        <v>2532</v>
      </c>
      <c r="J13" s="2463"/>
      <c r="K13" s="2527"/>
      <c r="L13" s="2462" t="s">
        <v>2415</v>
      </c>
      <c r="M13" s="2456">
        <f ca="1">'数据-取费表'!B39</f>
        <v>1.4999999999999999E-2</v>
      </c>
    </row>
    <row r="14" spans="1:25" ht="18" customHeight="1" thickBot="1">
      <c r="A14" s="2501" t="s">
        <v>2426</v>
      </c>
      <c r="B14" s="2502" t="s">
        <v>2419</v>
      </c>
      <c r="C14" s="2503"/>
      <c r="D14" s="2504"/>
      <c r="E14" s="2505"/>
      <c r="F14" s="2506"/>
      <c r="G14" s="1578"/>
      <c r="H14" s="2515" t="s">
        <v>2426</v>
      </c>
      <c r="I14" s="2528" t="s">
        <v>2419</v>
      </c>
      <c r="J14" s="2529"/>
      <c r="K14" s="2504"/>
      <c r="L14" s="2505"/>
      <c r="M14" s="2518"/>
    </row>
    <row r="15" spans="1:25" ht="18" customHeight="1" thickTop="1">
      <c r="A15" s="1814" t="s">
        <v>1833</v>
      </c>
      <c r="B15" s="1812" t="s">
        <v>604</v>
      </c>
      <c r="C15" s="791">
        <f ca="1">ROUND(C31*F15,0)</f>
        <v>0</v>
      </c>
      <c r="D15" s="1819" t="s">
        <v>605</v>
      </c>
      <c r="E15" s="794" t="s">
        <v>606</v>
      </c>
      <c r="F15" s="799">
        <f ca="1">INDIRECT("'数据-取费表'!y"&amp;$G$1)</f>
        <v>0</v>
      </c>
      <c r="G15" s="1578"/>
      <c r="H15" s="1814" t="s">
        <v>1785</v>
      </c>
      <c r="I15" s="1812" t="s">
        <v>607</v>
      </c>
      <c r="J15" s="1804">
        <f ca="1">ROUND(J16*J17,0)</f>
        <v>0</v>
      </c>
      <c r="K15" s="1806" t="s">
        <v>605</v>
      </c>
      <c r="L15" s="800"/>
      <c r="M15" s="801"/>
    </row>
    <row r="16" spans="1:25" ht="18" customHeight="1">
      <c r="A16" s="802" t="s">
        <v>1834</v>
      </c>
      <c r="B16" s="783" t="s">
        <v>608</v>
      </c>
      <c r="C16" s="803">
        <f ca="1">INDIRECT("'数据-取费表'!m"&amp;$G$1)+INDIRECT("'数据-取费表'!t"&amp;$G$1)</f>
        <v>0</v>
      </c>
      <c r="D16" s="1964" t="s">
        <v>609</v>
      </c>
      <c r="E16" s="1965"/>
      <c r="F16" s="804"/>
      <c r="G16" s="1578"/>
      <c r="H16" s="802" t="s">
        <v>2028</v>
      </c>
      <c r="I16" s="2216" t="s">
        <v>2784</v>
      </c>
      <c r="J16" s="52">
        <f ca="1">C31</f>
        <v>0</v>
      </c>
      <c r="K16" s="25"/>
      <c r="L16" s="800"/>
      <c r="M16" s="801"/>
    </row>
    <row r="17" spans="1:25" s="2049" customFormat="1" ht="18" customHeight="1">
      <c r="A17" s="802" t="s">
        <v>1808</v>
      </c>
      <c r="B17" s="783" t="s">
        <v>610</v>
      </c>
      <c r="C17" s="52">
        <f ca="1">ROUND(C16*F17,0)</f>
        <v>0</v>
      </c>
      <c r="D17" s="805" t="s">
        <v>611</v>
      </c>
      <c r="E17" s="805" t="s">
        <v>612</v>
      </c>
      <c r="F17" s="806">
        <f>'数据-取费表'!B33</f>
        <v>0.04</v>
      </c>
      <c r="G17" s="1579"/>
      <c r="H17" s="802" t="s">
        <v>2029</v>
      </c>
      <c r="I17" s="783" t="s">
        <v>606</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1809</v>
      </c>
      <c r="B18" s="783" t="s">
        <v>613</v>
      </c>
      <c r="C18" s="52">
        <f ca="1">ROUND(INDIRECT("'数据-取费表'!m"&amp;$G$1)*F18,0)</f>
        <v>0</v>
      </c>
      <c r="D18" s="783" t="s">
        <v>611</v>
      </c>
      <c r="E18" s="783" t="s">
        <v>612</v>
      </c>
      <c r="F18" s="808">
        <f ca="1">IF(INDIRECT("'数据-取费表'!c"&amp;$G$1)="住宅",'数据-取费表'!B34,0)</f>
        <v>0</v>
      </c>
      <c r="G18" s="1578"/>
      <c r="H18" s="796" t="s">
        <v>1786</v>
      </c>
      <c r="I18" s="797" t="s">
        <v>614</v>
      </c>
      <c r="J18" s="798">
        <f ca="1">ROUND(J19+J24+J25+J26,0)</f>
        <v>0</v>
      </c>
      <c r="K18" s="25" t="s">
        <v>615</v>
      </c>
      <c r="L18" s="1967"/>
      <c r="M18" s="55"/>
    </row>
    <row r="19" spans="1:25" s="2049" customFormat="1" ht="18" customHeight="1">
      <c r="A19" s="802" t="s">
        <v>1810</v>
      </c>
      <c r="B19" s="783" t="s">
        <v>616</v>
      </c>
      <c r="C19" s="52">
        <f ca="1">ROUND(F19*(INDIRECT("'数据-取费表'!k"&amp;$G$1)+INDIRECT("'数据-取费表'!S"&amp;$G$1))/10000,0)</f>
        <v>0</v>
      </c>
      <c r="D19" s="783" t="s">
        <v>617</v>
      </c>
      <c r="E19" s="783" t="s">
        <v>618</v>
      </c>
      <c r="F19" s="55">
        <f>'数据-取费表'!B35</f>
        <v>150</v>
      </c>
      <c r="G19" s="1579"/>
      <c r="H19" s="802" t="s">
        <v>2028</v>
      </c>
      <c r="I19" s="783" t="s">
        <v>619</v>
      </c>
      <c r="J19" s="52">
        <f ca="1">ROUND(IF(项目基本情况!B11="自然人",J7*M19,J20+J21+J22),0)</f>
        <v>0</v>
      </c>
      <c r="K19" s="1964" t="s">
        <v>620</v>
      </c>
      <c r="L19" s="1962" t="s">
        <v>621</v>
      </c>
      <c r="M19" s="809">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2" t="s">
        <v>1811</v>
      </c>
      <c r="B20" s="783" t="s">
        <v>622</v>
      </c>
      <c r="C20" s="52">
        <f ca="1">ROUND(C16*F20,0)</f>
        <v>0</v>
      </c>
      <c r="D20" s="783" t="s">
        <v>611</v>
      </c>
      <c r="E20" s="783" t="s">
        <v>612</v>
      </c>
      <c r="F20" s="808">
        <f>'数据-取费表'!B36</f>
        <v>1.4999999999999999E-2</v>
      </c>
      <c r="G20" s="1579"/>
      <c r="H20" s="802" t="s">
        <v>1790</v>
      </c>
      <c r="I20" s="783" t="s">
        <v>623</v>
      </c>
      <c r="J20" s="52">
        <f ca="1">ROUND(J7*M20/1.05,1)</f>
        <v>0</v>
      </c>
      <c r="K20" s="1962" t="s">
        <v>624</v>
      </c>
      <c r="L20" s="783" t="s">
        <v>612</v>
      </c>
      <c r="M20" s="808">
        <f>'数据-取费表'!B41</f>
        <v>5.5000000000000007E-2</v>
      </c>
      <c r="N20" s="2048"/>
      <c r="O20" s="2048"/>
      <c r="P20" s="2048"/>
      <c r="Q20" s="2048"/>
      <c r="R20" s="2048"/>
      <c r="S20" s="2048"/>
      <c r="T20" s="2048"/>
      <c r="U20" s="2048"/>
      <c r="V20" s="2048"/>
      <c r="W20" s="2048"/>
      <c r="X20" s="2048"/>
      <c r="Y20" s="2048"/>
    </row>
    <row r="21" spans="1:25" ht="18" customHeight="1">
      <c r="A21" s="802" t="s">
        <v>1835</v>
      </c>
      <c r="B21" s="783" t="s">
        <v>625</v>
      </c>
      <c r="C21" s="52">
        <f ca="1">SUM(C16:C20)</f>
        <v>0</v>
      </c>
      <c r="D21" s="260" t="s">
        <v>626</v>
      </c>
      <c r="E21" s="1967"/>
      <c r="F21" s="55"/>
      <c r="G21" s="1578"/>
      <c r="H21" s="1815" t="s">
        <v>1808</v>
      </c>
      <c r="I21" s="783" t="s">
        <v>627</v>
      </c>
      <c r="J21" s="52">
        <f ca="1">IF(K21="按租金收入计税",ROUND(J7*M21,1),ROUND(C31*F35*0.7,1))</f>
        <v>0</v>
      </c>
      <c r="K21" s="810" t="s">
        <v>628</v>
      </c>
      <c r="L21" s="783" t="s">
        <v>612</v>
      </c>
      <c r="M21" s="808">
        <f>IF(K21="按租金收入计税",'数据-取费表'!B51,'数据-取费表'!B50)</f>
        <v>1.2E-2</v>
      </c>
    </row>
    <row r="22" spans="1:25" s="2049" customFormat="1" ht="18" customHeight="1">
      <c r="A22" s="802" t="s">
        <v>1836</v>
      </c>
      <c r="B22" s="783" t="s">
        <v>629</v>
      </c>
      <c r="C22" s="52">
        <f ca="1">ROUND(C21*F22,0)</f>
        <v>0</v>
      </c>
      <c r="D22" s="811" t="s">
        <v>630</v>
      </c>
      <c r="E22" s="783" t="s">
        <v>612</v>
      </c>
      <c r="F22" s="808">
        <f>'数据-取费表'!B37</f>
        <v>0.01</v>
      </c>
      <c r="G22" s="1579"/>
      <c r="H22" s="1817" t="s">
        <v>1809</v>
      </c>
      <c r="I22" s="1807" t="s">
        <v>631</v>
      </c>
      <c r="J22" s="53">
        <f ca="1">ROUND(M22*M23/10000,0)</f>
        <v>0</v>
      </c>
      <c r="K22" s="813" t="s">
        <v>632</v>
      </c>
      <c r="L22" s="783" t="s">
        <v>633</v>
      </c>
      <c r="M22" s="639">
        <f>'数据-取费表'!B52</f>
        <v>16</v>
      </c>
      <c r="N22" s="2048"/>
      <c r="O22" s="2048"/>
      <c r="P22" s="2048"/>
      <c r="Q22" s="2048"/>
      <c r="R22" s="2048"/>
      <c r="S22" s="2048"/>
      <c r="T22" s="2048"/>
      <c r="U22" s="2048"/>
      <c r="V22" s="2048"/>
      <c r="W22" s="2048"/>
      <c r="X22" s="2048"/>
      <c r="Y22" s="2048"/>
    </row>
    <row r="23" spans="1:25" s="2049" customFormat="1" ht="18" customHeight="1">
      <c r="A23" s="802" t="s">
        <v>1837</v>
      </c>
      <c r="B23" s="783" t="s">
        <v>634</v>
      </c>
      <c r="C23" s="52" t="s">
        <v>1</v>
      </c>
      <c r="D23" s="811" t="s">
        <v>635</v>
      </c>
      <c r="E23" s="783" t="s">
        <v>636</v>
      </c>
      <c r="F23" s="808">
        <f>'数据-取费表'!B38</f>
        <v>0.01</v>
      </c>
      <c r="G23" s="1579"/>
      <c r="H23" s="1818"/>
      <c r="I23" s="1809"/>
      <c r="J23" s="68"/>
      <c r="K23" s="815"/>
      <c r="L23" s="783" t="s">
        <v>637</v>
      </c>
      <c r="M23" s="784">
        <f ca="1">INDIRECT("'数据-取费表'!r"&amp;$G$1)</f>
        <v>0</v>
      </c>
      <c r="N23" s="2048"/>
      <c r="O23" s="2048"/>
      <c r="P23" s="2048"/>
      <c r="Q23" s="2048"/>
      <c r="R23" s="2048"/>
      <c r="S23" s="2048"/>
      <c r="T23" s="2048"/>
      <c r="U23" s="2048"/>
      <c r="V23" s="2048"/>
      <c r="W23" s="2048"/>
      <c r="X23" s="2048"/>
      <c r="Y23" s="2048"/>
    </row>
    <row r="24" spans="1:25" ht="18" customHeight="1">
      <c r="A24" s="802" t="s">
        <v>1838</v>
      </c>
      <c r="B24" s="783" t="s">
        <v>638</v>
      </c>
      <c r="C24" s="52"/>
      <c r="D24" s="2536" t="str">
        <f>IF(F25&lt;=1,"单利计息。","复利计息。")&amp;"建造成本、管理费用、销售费用产生的利息。"</f>
        <v>复利计息。建造成本、管理费用、销售费用产生的利息。</v>
      </c>
      <c r="E24" s="1967"/>
      <c r="F24" s="55"/>
      <c r="G24" s="1578"/>
      <c r="H24" s="1816" t="s">
        <v>2029</v>
      </c>
      <c r="I24" s="783" t="s">
        <v>639</v>
      </c>
      <c r="J24" s="52">
        <f ca="1">ROUND(J16*M24,0)</f>
        <v>0</v>
      </c>
      <c r="K24" s="1962" t="s">
        <v>640</v>
      </c>
      <c r="L24" s="783" t="s">
        <v>612</v>
      </c>
      <c r="M24" s="816">
        <f ca="1">INDIRECT("'数据-取费表'!Ak"&amp;$G$1)</f>
        <v>0</v>
      </c>
    </row>
    <row r="25" spans="1:25" s="2049" customFormat="1" ht="18" customHeight="1">
      <c r="A25" s="802" t="s">
        <v>1834</v>
      </c>
      <c r="B25" s="783" t="s">
        <v>2396</v>
      </c>
      <c r="C25" s="52">
        <f ca="1">ROUND(IF('数据-取费表'!B22&lt;=1,(C21+C22)*F26*F25/2,(C21+C22)*(POWER((1+F26),F25/2)-1)),0)</f>
        <v>0</v>
      </c>
      <c r="D25" s="2535" t="str">
        <f>IF(F25&lt;=1,"(建造成本+管理费用)×利率×(建设周期÷2)","(建造成本+管理费用)×((1+利率)^(建设周期÷2)-1)")</f>
        <v>(建造成本+管理费用)×((1+利率)^(建设周期÷2)-1)</v>
      </c>
      <c r="E25" s="783" t="s">
        <v>641</v>
      </c>
      <c r="F25" s="639">
        <f>'数据-取费表'!B20</f>
        <v>2</v>
      </c>
      <c r="G25" s="1579"/>
      <c r="H25" s="802" t="s">
        <v>1837</v>
      </c>
      <c r="I25" s="783" t="s">
        <v>642</v>
      </c>
      <c r="J25" s="52">
        <f ca="1">ROUND(J15*M25,0)</f>
        <v>0</v>
      </c>
      <c r="K25" s="1962" t="s">
        <v>643</v>
      </c>
      <c r="L25" s="783" t="s">
        <v>612</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1808</v>
      </c>
      <c r="B26" s="783" t="s">
        <v>644</v>
      </c>
      <c r="C26" s="52">
        <f ca="1">ROUND(IF('数据-取费表'!B22&lt;=1,F23*F26*F25/2,F23*(POWER((1+F26),F25/2)-1)),4)</f>
        <v>5.0000000000000001E-4</v>
      </c>
      <c r="D26" s="2535" t="str">
        <f>IF(F25&lt;=1,"销售费用×利率×(建设周期÷2)","销售费用×((1+利率)^(建设周期÷2)-1)")</f>
        <v>销售费用×((1+利率)^(建设周期÷2)-1)</v>
      </c>
      <c r="E26" s="783" t="s">
        <v>645</v>
      </c>
      <c r="F26" s="818">
        <f ca="1">'数据-取费表'!B40</f>
        <v>4.7500000000000001E-2</v>
      </c>
      <c r="G26" s="1579"/>
      <c r="H26" s="802" t="s">
        <v>1838</v>
      </c>
      <c r="I26" s="783" t="s">
        <v>629</v>
      </c>
      <c r="J26" s="52">
        <f ca="1">ROUND(J7*M26,0)</f>
        <v>0</v>
      </c>
      <c r="K26" s="1962" t="s">
        <v>646</v>
      </c>
      <c r="L26" s="783" t="s">
        <v>612</v>
      </c>
      <c r="M26" s="793">
        <f ca="1">INDIRECT("'数据-取费表'!Am"&amp;$G$1)</f>
        <v>0</v>
      </c>
      <c r="N26" s="2048"/>
      <c r="O26" s="2048"/>
      <c r="P26" s="2048"/>
      <c r="Q26" s="2048"/>
      <c r="R26" s="2048"/>
      <c r="S26" s="2048"/>
      <c r="T26" s="2048"/>
      <c r="U26" s="2048"/>
      <c r="V26" s="2048"/>
      <c r="W26" s="2048"/>
      <c r="X26" s="2048"/>
      <c r="Y26" s="2048"/>
    </row>
    <row r="27" spans="1:25" ht="18" customHeight="1">
      <c r="A27" s="802" t="s">
        <v>1840</v>
      </c>
      <c r="B27" s="783" t="s">
        <v>647</v>
      </c>
      <c r="C27" s="52"/>
      <c r="D27" s="260" t="s">
        <v>648</v>
      </c>
      <c r="E27" s="1967"/>
      <c r="F27" s="55"/>
      <c r="G27" s="1578"/>
      <c r="H27" s="796" t="s">
        <v>1787</v>
      </c>
      <c r="I27" s="2963" t="s">
        <v>2781</v>
      </c>
      <c r="J27" s="798">
        <f ca="1">J7-J18</f>
        <v>0</v>
      </c>
      <c r="K27" s="1964" t="s">
        <v>663</v>
      </c>
      <c r="L27" s="1966"/>
      <c r="M27" s="819"/>
    </row>
    <row r="28" spans="1:25" ht="18" customHeight="1">
      <c r="A28" s="802" t="s">
        <v>1834</v>
      </c>
      <c r="B28" s="783" t="s">
        <v>2397</v>
      </c>
      <c r="C28" s="52">
        <f ca="1">ROUND((C21+C22)*F28,0)</f>
        <v>0</v>
      </c>
      <c r="D28" s="811" t="s">
        <v>664</v>
      </c>
      <c r="E28" s="794" t="s">
        <v>665</v>
      </c>
      <c r="F28" s="793">
        <f ca="1">INDIRECT("'数据-取费表'!q"&amp;$G$1)</f>
        <v>0</v>
      </c>
      <c r="G28" s="1578"/>
      <c r="H28" s="780" t="s">
        <v>1796</v>
      </c>
      <c r="I28" s="781" t="s">
        <v>666</v>
      </c>
      <c r="J28" s="782">
        <f ca="1">IF(J7&lt;&gt;0,ROUND(J27*(1-((1+M30)/(1+M28))^M29)/(M28-M30),0),0)</f>
        <v>0</v>
      </c>
      <c r="K28" s="813" t="s">
        <v>667</v>
      </c>
      <c r="L28" s="783" t="s">
        <v>668</v>
      </c>
      <c r="M28" s="793">
        <f ca="1">INDIRECT("'数据-取费表'!I"&amp;$G$1)</f>
        <v>0</v>
      </c>
    </row>
    <row r="29" spans="1:25" ht="18" customHeight="1">
      <c r="A29" s="802" t="s">
        <v>1808</v>
      </c>
      <c r="B29" s="783" t="s">
        <v>649</v>
      </c>
      <c r="C29" s="52">
        <f ca="1">ROUND(F23*F28,4)</f>
        <v>0</v>
      </c>
      <c r="D29" s="811" t="s">
        <v>669</v>
      </c>
      <c r="E29" s="805"/>
      <c r="F29" s="806"/>
      <c r="G29" s="1578"/>
      <c r="H29" s="785"/>
      <c r="I29" s="786"/>
      <c r="J29" s="787"/>
      <c r="K29" s="820" t="s">
        <v>670</v>
      </c>
      <c r="L29" s="783" t="s">
        <v>671</v>
      </c>
      <c r="M29" s="821">
        <f ca="1">INDIRECT("'数据-取费表'!ag"&amp;$G$1)</f>
        <v>0</v>
      </c>
    </row>
    <row r="30" spans="1:25" s="2049" customFormat="1" ht="18" customHeight="1">
      <c r="A30" s="802" t="s">
        <v>1841</v>
      </c>
      <c r="B30" s="783" t="s">
        <v>650</v>
      </c>
      <c r="C30" s="52">
        <f>ROUND(F30/(1+'数据-取费表'!C42),4)</f>
        <v>5.2400000000000002E-2</v>
      </c>
      <c r="D30" s="811" t="s">
        <v>672</v>
      </c>
      <c r="E30" s="783" t="s">
        <v>612</v>
      </c>
      <c r="F30" s="808">
        <f>'数据-取费表'!B41</f>
        <v>5.5000000000000007E-2</v>
      </c>
      <c r="G30" s="1579"/>
      <c r="H30" s="789"/>
      <c r="I30" s="790"/>
      <c r="J30" s="791"/>
      <c r="K30" s="815"/>
      <c r="L30" s="783" t="s">
        <v>673</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1842</v>
      </c>
      <c r="B31" s="2505" t="s">
        <v>2782</v>
      </c>
      <c r="C31" s="2508">
        <f ca="1">ROUND((C21+C22+C25+C28)/(1-F23-C26-C29-C30),0)</f>
        <v>0</v>
      </c>
      <c r="D31" s="2509"/>
      <c r="E31" s="2510"/>
      <c r="F31" s="2511"/>
      <c r="G31" s="1579"/>
      <c r="H31" s="822" t="s">
        <v>1831</v>
      </c>
      <c r="I31" s="2964" t="s">
        <v>2783</v>
      </c>
      <c r="J31" s="824">
        <f ca="1">ROUND(J28/(1+F45)^F46,0)</f>
        <v>0</v>
      </c>
      <c r="K31" s="825" t="s">
        <v>651</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652</v>
      </c>
      <c r="C32" s="791">
        <f ca="1">ROUND(C33+C38+C39+C40,0)</f>
        <v>0</v>
      </c>
      <c r="D32" s="1806" t="s">
        <v>615</v>
      </c>
      <c r="E32" s="2451"/>
      <c r="F32" s="2455"/>
      <c r="G32" s="2047"/>
      <c r="H32" s="2050"/>
      <c r="I32" s="2051"/>
      <c r="J32" s="2052"/>
      <c r="K32" s="2053"/>
      <c r="L32" s="2054"/>
      <c r="M32" s="2055"/>
    </row>
    <row r="33" spans="1:18" ht="18" customHeight="1">
      <c r="A33" s="802" t="s">
        <v>1835</v>
      </c>
      <c r="B33" s="783" t="s">
        <v>619</v>
      </c>
      <c r="C33" s="52">
        <f ca="1">ROUND(IF(项目基本情况!B11="自然人",C7*F33,C34+C35+C36),1)</f>
        <v>0</v>
      </c>
      <c r="D33" s="1964" t="s">
        <v>620</v>
      </c>
      <c r="E33" s="1962" t="s">
        <v>653</v>
      </c>
      <c r="F33" s="809">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2" t="s">
        <v>1834</v>
      </c>
      <c r="B34" s="783" t="s">
        <v>623</v>
      </c>
      <c r="C34" s="52">
        <f ca="1">ROUND(C7*F34/1.05,1)</f>
        <v>0</v>
      </c>
      <c r="D34" s="1962" t="s">
        <v>624</v>
      </c>
      <c r="E34" s="783" t="s">
        <v>612</v>
      </c>
      <c r="F34" s="808">
        <f>'数据-取费表'!B41</f>
        <v>5.5000000000000007E-2</v>
      </c>
      <c r="G34" s="2047"/>
      <c r="H34" s="2056"/>
      <c r="I34" s="2057"/>
      <c r="J34" s="2058"/>
      <c r="K34" s="2059"/>
      <c r="L34" s="2060"/>
      <c r="M34" s="2061"/>
    </row>
    <row r="35" spans="1:18" ht="18" customHeight="1">
      <c r="A35" s="802" t="s">
        <v>1808</v>
      </c>
      <c r="B35" s="783" t="s">
        <v>627</v>
      </c>
      <c r="C35" s="52">
        <f ca="1">IF(D35="按租金收入计税",ROUND(C7*F35,1),IF(D35="按房产原值计税",ROUND(C31*F35*0.7,1),INDIRECT("'数据-取费表'!Aj"&amp;$G$1)))</f>
        <v>0</v>
      </c>
      <c r="D35" s="810" t="s">
        <v>1642</v>
      </c>
      <c r="E35" s="783" t="s">
        <v>612</v>
      </c>
      <c r="F35" s="808">
        <f>IF(D35="按租金收入计税",'数据-取费表'!B51,'数据-取费表'!B50)</f>
        <v>1.2E-2</v>
      </c>
      <c r="G35" s="2047"/>
      <c r="H35" s="2062"/>
      <c r="I35" s="2062"/>
      <c r="J35" s="2062"/>
      <c r="K35" s="2063"/>
      <c r="L35" s="2062"/>
      <c r="M35" s="2062"/>
    </row>
    <row r="36" spans="1:18" ht="18" customHeight="1">
      <c r="A36" s="812" t="s">
        <v>1839</v>
      </c>
      <c r="B36" s="340" t="s">
        <v>631</v>
      </c>
      <c r="C36" s="53">
        <f ca="1">ROUND(F36*F37/10000,1)</f>
        <v>0</v>
      </c>
      <c r="D36" s="813" t="s">
        <v>632</v>
      </c>
      <c r="E36" s="783" t="s">
        <v>633</v>
      </c>
      <c r="F36" s="639">
        <f>'数据-取费表'!B52</f>
        <v>16</v>
      </c>
      <c r="G36" s="2047"/>
      <c r="H36" s="2050"/>
      <c r="I36" s="3461"/>
      <c r="J36" s="2064"/>
      <c r="K36" s="2065"/>
      <c r="L36" s="2064"/>
      <c r="M36" s="2064"/>
    </row>
    <row r="37" spans="1:18" ht="18" customHeight="1">
      <c r="A37" s="814"/>
      <c r="B37" s="792"/>
      <c r="C37" s="68"/>
      <c r="D37" s="815"/>
      <c r="E37" s="783" t="s">
        <v>637</v>
      </c>
      <c r="F37" s="784">
        <f ca="1">INDIRECT("'数据-取费表'!r"&amp;$G$1)</f>
        <v>0</v>
      </c>
      <c r="G37" s="2047"/>
      <c r="H37" s="2050"/>
      <c r="I37" s="3461"/>
      <c r="J37" s="2062"/>
      <c r="K37" s="2063"/>
      <c r="L37" s="2062"/>
      <c r="M37" s="2062"/>
    </row>
    <row r="38" spans="1:18" ht="18" customHeight="1">
      <c r="A38" s="802" t="s">
        <v>1836</v>
      </c>
      <c r="B38" s="783" t="s">
        <v>639</v>
      </c>
      <c r="C38" s="52">
        <f ca="1">ROUND(C31*F38,1)</f>
        <v>0</v>
      </c>
      <c r="D38" s="1962" t="s">
        <v>654</v>
      </c>
      <c r="E38" s="783" t="s">
        <v>612</v>
      </c>
      <c r="F38" s="816">
        <f ca="1">INDIRECT("'数据-取费表'!Ak"&amp;$G$1)</f>
        <v>0</v>
      </c>
      <c r="G38" s="2047"/>
      <c r="H38" s="2062"/>
      <c r="I38" s="2066"/>
      <c r="J38" s="1973"/>
      <c r="K38" s="2067"/>
      <c r="L38" s="2062"/>
      <c r="M38" s="2062"/>
    </row>
    <row r="39" spans="1:18" ht="18" customHeight="1">
      <c r="A39" s="802" t="s">
        <v>1837</v>
      </c>
      <c r="B39" s="783" t="s">
        <v>642</v>
      </c>
      <c r="C39" s="52">
        <f ca="1">ROUND(C15*F39,1)</f>
        <v>0</v>
      </c>
      <c r="D39" s="1962" t="s">
        <v>643</v>
      </c>
      <c r="E39" s="783" t="s">
        <v>612</v>
      </c>
      <c r="F39" s="817">
        <f ca="1">INDIRECT("'数据-取费表'!Al"&amp;$G$1)</f>
        <v>0</v>
      </c>
      <c r="G39" s="2047"/>
      <c r="H39" s="2062"/>
      <c r="I39" s="2066"/>
      <c r="J39" s="1973"/>
      <c r="K39" s="2067"/>
      <c r="L39" s="2062"/>
      <c r="M39" s="2062"/>
    </row>
    <row r="40" spans="1:18" ht="18" customHeight="1" thickBot="1">
      <c r="A40" s="2524" t="s">
        <v>1838</v>
      </c>
      <c r="B40" s="2510" t="s">
        <v>629</v>
      </c>
      <c r="C40" s="2508">
        <f ca="1">ROUND(C7*F40,1)</f>
        <v>0</v>
      </c>
      <c r="D40" s="2509" t="s">
        <v>646</v>
      </c>
      <c r="E40" s="2510" t="s">
        <v>612</v>
      </c>
      <c r="F40" s="2506">
        <f ca="1">INDIRECT("'数据-取费表'!Am"&amp;$G$1)</f>
        <v>0</v>
      </c>
      <c r="G40" s="2047"/>
      <c r="H40" s="2062"/>
      <c r="I40" s="2066"/>
      <c r="J40" s="1973"/>
      <c r="K40" s="2068"/>
      <c r="L40" s="2062"/>
      <c r="M40" s="2062"/>
    </row>
    <row r="41" spans="1:18" ht="18" customHeight="1" thickTop="1">
      <c r="A41" s="1814">
        <v>4</v>
      </c>
      <c r="B41" s="1812" t="s">
        <v>655</v>
      </c>
      <c r="C41" s="1348"/>
      <c r="D41" s="1349"/>
      <c r="E41" s="1349"/>
      <c r="F41" s="1350"/>
      <c r="G41" s="2047"/>
      <c r="H41" s="2047"/>
      <c r="I41" s="2047"/>
      <c r="J41" s="2047"/>
      <c r="K41" s="2068"/>
      <c r="L41" s="2047"/>
      <c r="M41" s="2047"/>
    </row>
    <row r="42" spans="1:18" ht="18" customHeight="1">
      <c r="A42" s="802" t="s">
        <v>1835</v>
      </c>
      <c r="B42" s="834" t="s">
        <v>656</v>
      </c>
      <c r="C42" s="828">
        <f ca="1">C7-C32</f>
        <v>0</v>
      </c>
      <c r="D42" s="1964" t="s">
        <v>657</v>
      </c>
      <c r="E42" s="1966"/>
      <c r="F42" s="819"/>
      <c r="G42" s="2047"/>
      <c r="H42" s="2047"/>
      <c r="I42" s="2047"/>
      <c r="J42" s="2047"/>
      <c r="K42" s="2068"/>
      <c r="L42" s="2047"/>
      <c r="M42" s="2047"/>
    </row>
    <row r="43" spans="1:18" ht="18" customHeight="1">
      <c r="A43" s="802" t="s">
        <v>1836</v>
      </c>
      <c r="B43" s="834" t="s">
        <v>674</v>
      </c>
      <c r="C43" s="835">
        <f ca="1">ROUND(C15*F43,0)</f>
        <v>0</v>
      </c>
      <c r="D43" s="1351" t="s">
        <v>675</v>
      </c>
      <c r="E43" s="3074" t="s">
        <v>2913</v>
      </c>
      <c r="F43" s="3075">
        <f ca="1">INDIRECT("'数据-取费表'!j"&amp;$G$1)</f>
        <v>0</v>
      </c>
      <c r="G43" s="2047"/>
      <c r="H43" s="2047"/>
      <c r="I43" s="2047"/>
      <c r="J43" s="2047"/>
      <c r="K43" s="2068"/>
      <c r="L43" s="2047"/>
      <c r="M43" s="2047"/>
    </row>
    <row r="44" spans="1:18" ht="18" customHeight="1">
      <c r="A44" s="802" t="s">
        <v>1837</v>
      </c>
      <c r="B44" s="834" t="s">
        <v>676</v>
      </c>
      <c r="C44" s="1352">
        <f ca="1">C42-C43</f>
        <v>0</v>
      </c>
      <c r="D44" s="462" t="s">
        <v>677</v>
      </c>
      <c r="E44" s="463"/>
      <c r="F44" s="464"/>
      <c r="G44" s="2047"/>
      <c r="H44" s="2047"/>
      <c r="I44" s="2047"/>
      <c r="J44" s="2047"/>
      <c r="K44" s="2068"/>
      <c r="L44" s="2047"/>
      <c r="M44" s="2047"/>
    </row>
    <row r="45" spans="1:18" ht="18" customHeight="1">
      <c r="A45" s="802" t="s">
        <v>1838</v>
      </c>
      <c r="B45" s="1351" t="s">
        <v>678</v>
      </c>
      <c r="C45" s="2990">
        <f ca="1">ROUND(-PV(F45,F46,C44,0),0)</f>
        <v>0</v>
      </c>
      <c r="D45" s="1353" t="s">
        <v>679</v>
      </c>
      <c r="E45" s="805" t="s">
        <v>680</v>
      </c>
      <c r="F45" s="829">
        <f ca="1">INDIRECT("'数据-取费表'!h"&amp;$G$1)</f>
        <v>0</v>
      </c>
      <c r="G45" s="2047"/>
      <c r="H45" s="2047"/>
      <c r="I45" s="2047"/>
      <c r="J45" s="2047"/>
      <c r="K45" s="2068"/>
      <c r="L45" s="2047"/>
      <c r="M45" s="2047"/>
    </row>
    <row r="46" spans="1:18" ht="18" customHeight="1" thickBot="1">
      <c r="A46" s="830"/>
      <c r="B46" s="1354"/>
      <c r="C46" s="1355"/>
      <c r="D46" s="1356"/>
      <c r="E46" s="3076" t="s">
        <v>2915</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2302</v>
      </c>
      <c r="J47" s="2343"/>
      <c r="K47" s="2344"/>
      <c r="L47" s="3109" t="str">
        <f ca="1">IF(M48="住宅",0,IF(L49&gt;J52,L61,J61))</f>
        <v>0</v>
      </c>
      <c r="O47" s="2358" t="s">
        <v>2369</v>
      </c>
      <c r="P47" s="1578"/>
      <c r="Q47" s="1589"/>
      <c r="R47" s="1578"/>
    </row>
    <row r="48" spans="1:18" s="2044" customFormat="1" ht="18" customHeight="1" thickBot="1">
      <c r="A48" s="2069"/>
      <c r="C48" s="2072"/>
      <c r="D48" s="2073"/>
      <c r="E48" s="2073"/>
      <c r="F48" s="2074"/>
      <c r="G48" s="2075"/>
      <c r="I48" s="3099" t="s">
        <v>2303</v>
      </c>
      <c r="J48" s="2345"/>
      <c r="K48" s="3106" t="s">
        <v>2308</v>
      </c>
      <c r="L48" s="3110">
        <f ca="1">INDIRECT("'数据-取费表'!d"&amp;$G$1)</f>
        <v>0</v>
      </c>
      <c r="M48" s="3073" t="str">
        <f>IF(ISNUMBER(FIND("住宅",C1)),"住宅","非住宅")</f>
        <v>非住宅</v>
      </c>
      <c r="O48" s="2359" t="s">
        <v>2334</v>
      </c>
      <c r="P48" s="2360" t="s">
        <v>2335</v>
      </c>
      <c r="Q48" s="2361" t="s">
        <v>2336</v>
      </c>
      <c r="R48" s="2360" t="s">
        <v>2337</v>
      </c>
    </row>
    <row r="49" spans="1:18" s="2044" customFormat="1" ht="18" customHeight="1" thickBot="1">
      <c r="A49" s="2069"/>
      <c r="D49" s="2076"/>
      <c r="E49" s="2077"/>
      <c r="F49" s="2074"/>
      <c r="G49" s="2075"/>
      <c r="H49" s="2078"/>
      <c r="I49" s="3078" t="s">
        <v>2304</v>
      </c>
      <c r="J49" s="2346"/>
      <c r="K49" s="3107" t="s">
        <v>2310</v>
      </c>
      <c r="L49" s="1893">
        <f ca="1">INDIRECT("'数据-取费表'!f"&amp;$G$1)</f>
        <v>0</v>
      </c>
      <c r="O49" s="2362" t="s">
        <v>2338</v>
      </c>
      <c r="P49" s="2363" t="s">
        <v>2364</v>
      </c>
      <c r="Q49" s="2364">
        <f ca="1">C41+J31</f>
        <v>0</v>
      </c>
      <c r="R49" s="2363" t="s">
        <v>2339</v>
      </c>
    </row>
    <row r="50" spans="1:18" s="2044" customFormat="1" ht="18" customHeight="1" thickBot="1">
      <c r="A50" s="2069"/>
      <c r="D50" s="2079"/>
      <c r="E50" s="2079"/>
      <c r="F50" s="2073"/>
      <c r="G50" s="2080"/>
      <c r="H50" s="2078"/>
      <c r="I50" s="3078" t="s">
        <v>2305</v>
      </c>
      <c r="J50" s="2347"/>
      <c r="K50" s="3108" t="s">
        <v>2311</v>
      </c>
      <c r="L50" s="2348"/>
      <c r="O50" s="2362" t="s">
        <v>2340</v>
      </c>
      <c r="P50" s="2363" t="s">
        <v>2365</v>
      </c>
      <c r="Q50" s="2364" t="str">
        <f ca="1">J61</f>
        <v>0</v>
      </c>
      <c r="R50" s="2363" t="s">
        <v>2341</v>
      </c>
    </row>
    <row r="51" spans="1:18" s="2044" customFormat="1" ht="18" customHeight="1" thickBot="1">
      <c r="A51" s="2081"/>
      <c r="D51" s="2079"/>
      <c r="E51" s="2079"/>
      <c r="F51" s="2070"/>
      <c r="H51" s="2078"/>
      <c r="I51" s="3078" t="s">
        <v>2306</v>
      </c>
      <c r="J51" s="3103">
        <f>SUMPRODUCT((I64:I66=J48)*(J63:L63=J49)*(J64:L66))</f>
        <v>0</v>
      </c>
      <c r="K51" s="3108" t="s">
        <v>2312</v>
      </c>
      <c r="L51" s="2348"/>
      <c r="O51" s="2365" t="s">
        <v>2342</v>
      </c>
      <c r="P51" s="2363" t="s">
        <v>2366</v>
      </c>
      <c r="Q51" s="2364">
        <f ca="1">C31</f>
        <v>0</v>
      </c>
      <c r="R51" s="2363" t="s">
        <v>2339</v>
      </c>
    </row>
    <row r="52" spans="1:18" s="2044" customFormat="1" ht="18" customHeight="1" thickBot="1">
      <c r="A52" s="2081"/>
      <c r="F52" s="2070"/>
      <c r="I52" s="3100" t="s">
        <v>2307</v>
      </c>
      <c r="J52" s="3104">
        <f>IF(J50="",J51,J50+J51-YEAR('数据-取费表'!B3))</f>
        <v>0</v>
      </c>
      <c r="K52" s="3078" t="s">
        <v>2313</v>
      </c>
      <c r="L52" s="3111">
        <f ca="1">ROUND(-PV(INDIRECT("'数据-取费表'!h"&amp;$G$1),L49,(C40-C14*J36),0),0)</f>
        <v>0</v>
      </c>
      <c r="O52" s="2365" t="s">
        <v>2343</v>
      </c>
      <c r="P52" s="2363" t="s">
        <v>2344</v>
      </c>
      <c r="Q52" s="2366" t="e">
        <f ca="1">J59</f>
        <v>#VALUE!</v>
      </c>
      <c r="R52" s="2367"/>
    </row>
    <row r="53" spans="1:18" s="2044" customFormat="1" ht="18" customHeight="1" thickBot="1">
      <c r="A53" s="2081"/>
      <c r="F53" s="2070"/>
      <c r="I53" s="3101" t="s">
        <v>2380</v>
      </c>
      <c r="J53" s="2349"/>
      <c r="K53" s="3101" t="s">
        <v>2379</v>
      </c>
      <c r="L53" s="2349"/>
      <c r="O53" s="2365" t="s">
        <v>2345</v>
      </c>
      <c r="P53" s="2363" t="s">
        <v>2346</v>
      </c>
      <c r="Q53" s="2366">
        <f>J53</f>
        <v>0</v>
      </c>
      <c r="R53" s="2367"/>
    </row>
    <row r="54" spans="1:18" s="2044" customFormat="1" ht="29.25" thickBot="1">
      <c r="A54" s="2081"/>
      <c r="I54" s="3102" t="s">
        <v>2928</v>
      </c>
      <c r="J54" s="3105">
        <f ca="1">IF(M48="住宅",MAX(J52,L49-'数据-取费表'!B20),MIN(J52,L49-'数据-取费表'!B20))</f>
        <v>-2</v>
      </c>
      <c r="K54" s="3466"/>
      <c r="L54" s="3467"/>
      <c r="O54" s="2365" t="s">
        <v>2347</v>
      </c>
      <c r="P54" s="2363" t="s">
        <v>2348</v>
      </c>
      <c r="Q54" s="2364">
        <f ca="1">J54</f>
        <v>-2</v>
      </c>
      <c r="R54" s="2363" t="s">
        <v>2349</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2350</v>
      </c>
      <c r="P55" s="2363" t="s">
        <v>2367</v>
      </c>
      <c r="Q55" s="2364">
        <f ca="1">Q49+Q50</f>
        <v>0</v>
      </c>
      <c r="R55" s="2367" t="s">
        <v>2351</v>
      </c>
    </row>
    <row r="56" spans="1:18" s="2044" customFormat="1" ht="16.5" thickBot="1">
      <c r="A56" s="2081"/>
      <c r="B56" s="2082"/>
      <c r="C56" s="2082"/>
      <c r="I56" s="3114" t="s">
        <v>2314</v>
      </c>
      <c r="J56" s="3053" t="e">
        <f ca="1">ROUND(IF(J48="钢混",J58/J51,1-(1-2%)*(J51-J58)/J51),3)</f>
        <v>#VALUE!</v>
      </c>
      <c r="K56" s="3115" t="s">
        <v>2315</v>
      </c>
      <c r="L56" s="2350"/>
      <c r="O56" s="2368" t="s">
        <v>2370</v>
      </c>
      <c r="P56" s="1578"/>
      <c r="Q56" s="1589"/>
      <c r="R56" s="1578"/>
    </row>
    <row r="57" spans="1:18" s="2044" customFormat="1" ht="43.5" thickBot="1">
      <c r="A57" s="2081"/>
      <c r="B57" s="2082"/>
      <c r="C57" s="2082"/>
      <c r="I57" s="3116" t="s">
        <v>2316</v>
      </c>
      <c r="J57" s="3126" t="s">
        <v>1640</v>
      </c>
      <c r="K57" s="3078" t="s">
        <v>2321</v>
      </c>
      <c r="L57" s="1893">
        <f ca="1">IF(L49&lt;J52,"——",L49-J52)</f>
        <v>0</v>
      </c>
      <c r="O57" s="2359" t="s">
        <v>2334</v>
      </c>
      <c r="P57" s="2360" t="s">
        <v>2335</v>
      </c>
      <c r="Q57" s="2361" t="s">
        <v>2336</v>
      </c>
      <c r="R57" s="2360" t="s">
        <v>2337</v>
      </c>
    </row>
    <row r="58" spans="1:18" s="2044" customFormat="1" ht="29.25" thickBot="1">
      <c r="A58" s="2081"/>
      <c r="B58" s="2082"/>
      <c r="C58" s="2082"/>
      <c r="I58" s="3117" t="s">
        <v>2317</v>
      </c>
      <c r="J58" s="3118" t="str">
        <f ca="1">IF(OR(M48="住宅",J52&lt;L49,J57="是"),"——",J52-L49)</f>
        <v>——</v>
      </c>
      <c r="K58" s="3078" t="s">
        <v>2322</v>
      </c>
      <c r="L58" s="1893">
        <f ca="1">IF(L49&lt;J52,"——",IF(L56="比较法",L50,IF(L56="基准地价",L51,L52)))</f>
        <v>0</v>
      </c>
      <c r="O58" s="2362" t="s">
        <v>2338</v>
      </c>
      <c r="P58" s="2363" t="s">
        <v>2364</v>
      </c>
      <c r="Q58" s="2364">
        <f ca="1">C41+J31</f>
        <v>0</v>
      </c>
      <c r="R58" s="2363" t="s">
        <v>2339</v>
      </c>
    </row>
    <row r="59" spans="1:18" s="2044" customFormat="1" ht="29.25" thickBot="1">
      <c r="A59" s="2081"/>
      <c r="B59" s="2082"/>
      <c r="C59" s="2082"/>
      <c r="I59" s="3117" t="s">
        <v>2318</v>
      </c>
      <c r="J59" s="3054" t="e">
        <f ca="1">IF(J56&lt;0.4,0.4,J56)</f>
        <v>#VALUE!</v>
      </c>
      <c r="K59" s="3078" t="s">
        <v>2323</v>
      </c>
      <c r="L59" s="1893">
        <f ca="1">IF(ISERROR(POWER(1+L53,L48-L49)*(POWER(1+L53,L49)-1)/(POWER(1+L53,L48)-1)),0,POWER(1+L53,L48-L49)*(POWER(1+L53,L49)-1)/(POWER(1+L53,L48)-1))</f>
        <v>0</v>
      </c>
      <c r="O59" s="2362" t="s">
        <v>2340</v>
      </c>
      <c r="P59" s="2363" t="s">
        <v>2371</v>
      </c>
      <c r="Q59" s="2364" t="e">
        <f ca="1">L61</f>
        <v>#DIV/0!</v>
      </c>
      <c r="R59" s="2367" t="s">
        <v>2373</v>
      </c>
    </row>
    <row r="60" spans="1:18" s="2044" customFormat="1" ht="29.25" thickBot="1">
      <c r="A60" s="2081"/>
      <c r="B60" s="2082"/>
      <c r="C60" s="2082"/>
      <c r="I60" s="3117" t="s">
        <v>2319</v>
      </c>
      <c r="J60" s="3118" t="str">
        <f ca="1">IF(OR(M48="住宅",J52&lt;L49,J57="是"),"——",ROUND(C30*J59,0))</f>
        <v>——</v>
      </c>
      <c r="K60" s="3078" t="s">
        <v>2324</v>
      </c>
      <c r="L60" s="1893">
        <f ca="1">IF(ISERROR(POWER(1+L53,L48-J52)*(POWER(1+L53,J52)-1)/(POWER(1+L53,L48)-1)),0,POWER(1+L53,L48-J52)*(POWER(1+L53,J52)-1)/(POWER(1+L53,L48)-1))</f>
        <v>0</v>
      </c>
      <c r="O60" s="2365" t="s">
        <v>2342</v>
      </c>
      <c r="P60" s="2363" t="s">
        <v>2372</v>
      </c>
      <c r="Q60" s="2364">
        <f>IF(L56="比较法",L50,IF(L56="基准地价",L51,0))</f>
        <v>0</v>
      </c>
      <c r="R60" s="2363" t="s">
        <v>2339</v>
      </c>
    </row>
    <row r="61" spans="1:18" s="2044" customFormat="1" ht="15.75" thickBot="1">
      <c r="A61" s="2081"/>
      <c r="B61" s="2082"/>
      <c r="C61" s="2082"/>
      <c r="I61" s="3119" t="s">
        <v>2320</v>
      </c>
      <c r="J61" s="3120" t="str">
        <f ca="1">IF(OR(M48="住宅",J52&lt;L49,J57="是"),"0",ROUND(J60/(1+J53)^J54,0))</f>
        <v>0</v>
      </c>
      <c r="K61" s="3121" t="s">
        <v>2325</v>
      </c>
      <c r="L61" s="3120" t="e">
        <f ca="1">IF(OR(M48="住宅",L49&lt;J52),0,ROUND(L58*(L59/L60-1),0))</f>
        <v>#DIV/0!</v>
      </c>
      <c r="O61" s="2365" t="s">
        <v>2343</v>
      </c>
      <c r="P61" s="2363" t="s">
        <v>2352</v>
      </c>
      <c r="Q61" s="2366">
        <f>L53</f>
        <v>0</v>
      </c>
      <c r="R61" s="2367"/>
    </row>
    <row r="62" spans="1:18" s="2044" customFormat="1" ht="20.25" thickBot="1">
      <c r="A62" s="2081"/>
      <c r="B62" s="2082"/>
      <c r="C62" s="2082"/>
      <c r="K62" s="2071"/>
      <c r="O62" s="2365" t="s">
        <v>2345</v>
      </c>
      <c r="P62" s="2363" t="s">
        <v>2353</v>
      </c>
      <c r="Q62" s="2364">
        <f ca="1">L59</f>
        <v>0</v>
      </c>
      <c r="R62" s="2367" t="s">
        <v>2354</v>
      </c>
    </row>
    <row r="63" spans="1:18" s="2044" customFormat="1" ht="20.25" thickBot="1">
      <c r="A63" s="2081"/>
      <c r="B63" s="2082"/>
      <c r="C63" s="2082"/>
      <c r="I63" s="3122" t="s">
        <v>2326</v>
      </c>
      <c r="J63" s="3123" t="s">
        <v>2327</v>
      </c>
      <c r="K63" s="3123" t="s">
        <v>2328</v>
      </c>
      <c r="L63" s="3123" t="s">
        <v>2309</v>
      </c>
      <c r="M63" s="3124" t="s">
        <v>2894</v>
      </c>
      <c r="O63" s="2365" t="s">
        <v>2347</v>
      </c>
      <c r="P63" s="2363" t="s">
        <v>2355</v>
      </c>
      <c r="Q63" s="2364">
        <f ca="1">L60</f>
        <v>0</v>
      </c>
      <c r="R63" s="2367" t="s">
        <v>2356</v>
      </c>
    </row>
    <row r="64" spans="1:18" s="2044" customFormat="1" ht="15.75" thickBot="1">
      <c r="A64" s="2081"/>
      <c r="B64" s="2082"/>
      <c r="C64" s="2082"/>
      <c r="I64" s="3122" t="s">
        <v>2329</v>
      </c>
      <c r="J64" s="3123">
        <v>70</v>
      </c>
      <c r="K64" s="3123">
        <v>50</v>
      </c>
      <c r="L64" s="3123">
        <v>80</v>
      </c>
      <c r="M64" s="3125">
        <v>0.02</v>
      </c>
      <c r="O64" s="2362" t="s">
        <v>2350</v>
      </c>
      <c r="P64" s="2363" t="s">
        <v>2367</v>
      </c>
      <c r="Q64" s="2364" t="e">
        <f ca="1">Q58+Q59</f>
        <v>#DIV/0!</v>
      </c>
      <c r="R64" s="2367" t="s">
        <v>2351</v>
      </c>
    </row>
    <row r="65" spans="1:18" s="2044" customFormat="1" ht="16.5" thickBot="1">
      <c r="A65" s="2081"/>
      <c r="B65" s="2082"/>
      <c r="C65" s="2082"/>
      <c r="I65" s="3122" t="s">
        <v>2330</v>
      </c>
      <c r="J65" s="3123">
        <v>50</v>
      </c>
      <c r="K65" s="3123">
        <v>35</v>
      </c>
      <c r="L65" s="3123">
        <v>60</v>
      </c>
      <c r="M65" s="845">
        <v>0</v>
      </c>
      <c r="O65" s="2368" t="s">
        <v>2374</v>
      </c>
      <c r="P65" s="1578"/>
      <c r="Q65" s="1589"/>
      <c r="R65" s="1578"/>
    </row>
    <row r="66" spans="1:18" s="2044" customFormat="1" ht="15.75" thickBot="1">
      <c r="A66" s="2081"/>
      <c r="B66" s="2082"/>
      <c r="C66" s="2082"/>
      <c r="I66" s="3122" t="s">
        <v>2331</v>
      </c>
      <c r="J66" s="3123">
        <v>40</v>
      </c>
      <c r="K66" s="3123">
        <v>30</v>
      </c>
      <c r="L66" s="3123">
        <v>50</v>
      </c>
      <c r="M66" s="3125">
        <v>0.02</v>
      </c>
      <c r="O66" s="2359" t="s">
        <v>2334</v>
      </c>
      <c r="P66" s="2360" t="s">
        <v>2335</v>
      </c>
      <c r="Q66" s="2361" t="s">
        <v>2336</v>
      </c>
      <c r="R66" s="2360" t="s">
        <v>2337</v>
      </c>
    </row>
    <row r="67" spans="1:18" s="2044" customFormat="1" ht="15.75" thickBot="1">
      <c r="A67" s="2081"/>
      <c r="B67" s="2082"/>
      <c r="C67" s="2082"/>
      <c r="K67" s="2071"/>
      <c r="O67" s="2362" t="s">
        <v>2338</v>
      </c>
      <c r="P67" s="2363" t="s">
        <v>2364</v>
      </c>
      <c r="Q67" s="2364">
        <f ca="1">C41+J31</f>
        <v>0</v>
      </c>
      <c r="R67" s="2363" t="s">
        <v>2339</v>
      </c>
    </row>
    <row r="68" spans="1:18" s="2044" customFormat="1" ht="20.25" thickBot="1">
      <c r="A68" s="2081"/>
      <c r="B68" s="2082"/>
      <c r="C68" s="2082"/>
      <c r="K68" s="2071"/>
      <c r="O68" s="2362" t="s">
        <v>2340</v>
      </c>
      <c r="P68" s="2363" t="s">
        <v>2371</v>
      </c>
      <c r="Q68" s="2364" t="e">
        <f ca="1">L61</f>
        <v>#DIV/0!</v>
      </c>
      <c r="R68" s="2367" t="s">
        <v>2373</v>
      </c>
    </row>
    <row r="69" spans="1:18" s="2044" customFormat="1" ht="21.75" thickBot="1">
      <c r="A69" s="2081"/>
      <c r="B69" s="2082"/>
      <c r="C69" s="2082"/>
      <c r="K69" s="2071"/>
      <c r="O69" s="2365" t="s">
        <v>2342</v>
      </c>
      <c r="P69" s="2363" t="s">
        <v>2372</v>
      </c>
      <c r="Q69" s="2369">
        <f ca="1">L52</f>
        <v>0</v>
      </c>
      <c r="R69" s="2370" t="s">
        <v>2375</v>
      </c>
    </row>
    <row r="70" spans="1:18" s="2044" customFormat="1" ht="20.25" thickBot="1">
      <c r="A70" s="2081"/>
      <c r="B70" s="2082"/>
      <c r="C70" s="2082"/>
      <c r="K70" s="2071"/>
      <c r="O70" s="2365" t="s">
        <v>2343</v>
      </c>
      <c r="P70" s="2371" t="s">
        <v>2357</v>
      </c>
      <c r="Q70" s="2364">
        <f ca="1">ROUND(Q71-Q72*Q73,0)</f>
        <v>0</v>
      </c>
      <c r="R70" s="2367"/>
    </row>
    <row r="71" spans="1:18" s="2044" customFormat="1" ht="15.75" thickBot="1">
      <c r="A71" s="2081"/>
      <c r="B71" s="2082"/>
      <c r="C71" s="2082"/>
      <c r="K71" s="2071"/>
      <c r="O71" s="2365" t="s">
        <v>2358</v>
      </c>
      <c r="P71" s="2371" t="s">
        <v>2359</v>
      </c>
      <c r="Q71" s="2364">
        <f ca="1">C42</f>
        <v>0</v>
      </c>
      <c r="R71" s="2363" t="s">
        <v>2339</v>
      </c>
    </row>
    <row r="72" spans="1:18" s="2044" customFormat="1" ht="15.75" thickBot="1">
      <c r="A72" s="2081"/>
      <c r="B72" s="2082"/>
      <c r="C72" s="2082"/>
      <c r="K72" s="2071"/>
      <c r="O72" s="2365" t="s">
        <v>2360</v>
      </c>
      <c r="P72" s="2371" t="s">
        <v>2361</v>
      </c>
      <c r="Q72" s="2364">
        <f ca="1">C15</f>
        <v>0</v>
      </c>
      <c r="R72" s="2363" t="s">
        <v>2339</v>
      </c>
    </row>
    <row r="73" spans="1:18" s="2044" customFormat="1" ht="15.75" thickBot="1">
      <c r="A73" s="2081"/>
      <c r="B73" s="2082"/>
      <c r="C73" s="2082"/>
      <c r="K73" s="2071"/>
      <c r="O73" s="2365" t="s">
        <v>2362</v>
      </c>
      <c r="P73" s="2371" t="s">
        <v>2363</v>
      </c>
      <c r="Q73" s="2366">
        <f ca="1">F43</f>
        <v>0</v>
      </c>
      <c r="R73" s="2367"/>
    </row>
    <row r="74" spans="1:18" s="2044" customFormat="1" ht="15.75" thickBot="1">
      <c r="A74" s="2081"/>
      <c r="B74" s="2082"/>
      <c r="C74" s="2082"/>
      <c r="K74" s="2071"/>
      <c r="O74" s="2365" t="s">
        <v>2345</v>
      </c>
      <c r="P74" s="2363" t="s">
        <v>2352</v>
      </c>
      <c r="Q74" s="2366">
        <f>L53</f>
        <v>0</v>
      </c>
      <c r="R74" s="2367"/>
    </row>
    <row r="75" spans="1:18" s="2044" customFormat="1" ht="20.25" thickBot="1">
      <c r="A75" s="2081"/>
      <c r="B75" s="2082"/>
      <c r="C75" s="2082"/>
      <c r="K75" s="2071"/>
      <c r="O75" s="2365" t="s">
        <v>2347</v>
      </c>
      <c r="P75" s="2363" t="s">
        <v>2353</v>
      </c>
      <c r="Q75" s="2364">
        <f ca="1">L59</f>
        <v>0</v>
      </c>
      <c r="R75" s="2367" t="s">
        <v>2354</v>
      </c>
    </row>
    <row r="76" spans="1:18" s="2044" customFormat="1" ht="20.25" thickBot="1">
      <c r="A76" s="2081"/>
      <c r="B76" s="2082"/>
      <c r="C76" s="2082"/>
      <c r="K76" s="2071"/>
      <c r="O76" s="2365" t="s">
        <v>2376</v>
      </c>
      <c r="P76" s="2363" t="s">
        <v>2355</v>
      </c>
      <c r="Q76" s="2364">
        <f ca="1">L60</f>
        <v>0</v>
      </c>
      <c r="R76" s="2367" t="s">
        <v>2356</v>
      </c>
    </row>
    <row r="77" spans="1:18" s="2044" customFormat="1" ht="15.75" thickBot="1">
      <c r="A77" s="2081"/>
      <c r="B77" s="2082"/>
      <c r="C77" s="2082"/>
      <c r="K77" s="2071"/>
      <c r="O77" s="2362" t="s">
        <v>2350</v>
      </c>
      <c r="P77" s="2363" t="s">
        <v>2367</v>
      </c>
      <c r="Q77" s="2364" t="e">
        <f ca="1">Q67+Q68</f>
        <v>#DIV/0!</v>
      </c>
      <c r="R77" s="2367" t="s">
        <v>2351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9" priority="6">
      <formula>$F$12="自定义"</formula>
    </cfRule>
  </conditionalFormatting>
  <conditionalFormatting sqref="J13">
    <cfRule type="expression" dxfId="138" priority="5">
      <formula>$M$10="自定义"</formula>
    </cfRule>
  </conditionalFormatting>
  <conditionalFormatting sqref="K56">
    <cfRule type="expression" dxfId="137" priority="3">
      <formula>$L$48&gt;$J$51</formula>
    </cfRule>
  </conditionalFormatting>
  <conditionalFormatting sqref="I56">
    <cfRule type="expression" dxfId="136" priority="4">
      <formula>$J$51&gt;$L$48</formula>
    </cfRule>
  </conditionalFormatting>
  <conditionalFormatting sqref="I61">
    <cfRule type="expression" dxfId="135" priority="2">
      <formula>$J$51&gt;$L$48</formula>
    </cfRule>
  </conditionalFormatting>
  <conditionalFormatting sqref="K61">
    <cfRule type="expression" dxfId="13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2962</v>
      </c>
      <c r="D1" s="3077" t="s">
        <v>3096</v>
      </c>
      <c r="E1" s="2351" t="s">
        <v>2333</v>
      </c>
      <c r="F1" s="2352">
        <f ca="1">J53</f>
        <v>38</v>
      </c>
      <c r="G1" s="773">
        <f>MATCH(C1,'数据-取费表'!A6:A16,0)+5</f>
        <v>9</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1574</v>
      </c>
      <c r="C2" s="2042"/>
      <c r="D2" s="2040"/>
      <c r="E2" s="2041"/>
      <c r="F2" s="2041"/>
      <c r="G2" s="1576"/>
      <c r="H2" s="2042"/>
      <c r="I2" s="2042"/>
      <c r="J2" s="2042"/>
      <c r="K2" s="2043"/>
      <c r="L2" s="2042"/>
      <c r="M2" s="2042"/>
    </row>
    <row r="3" spans="1:33" ht="18" customHeight="1" thickBot="1">
      <c r="A3" s="832" t="s">
        <v>1686</v>
      </c>
      <c r="B3" s="833">
        <f ca="1">IF(ISERROR(B2*10000/F43),0,ROUND(B2*10000/F43,0))</f>
        <v>14309</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90</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90</v>
      </c>
      <c r="D6" s="2461" t="s">
        <v>2421</v>
      </c>
      <c r="E6" s="783" t="s">
        <v>1697</v>
      </c>
      <c r="F6" s="784">
        <f ca="1">INDIRECT("'数据-取费表'!u"&amp;$G$1)</f>
        <v>2.5</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1100</v>
      </c>
      <c r="G7" s="1578"/>
      <c r="H7" s="2453"/>
      <c r="I7" s="3463"/>
      <c r="J7" s="787"/>
      <c r="K7" s="788"/>
      <c r="L7" s="783" t="s">
        <v>1698</v>
      </c>
      <c r="M7" s="784">
        <f ca="1">F7</f>
        <v>1100</v>
      </c>
    </row>
    <row r="8" spans="1:33" ht="18" customHeight="1">
      <c r="A8" s="2457"/>
      <c r="B8" s="3464"/>
      <c r="C8" s="787"/>
      <c r="D8" s="788"/>
      <c r="E8" s="783" t="s">
        <v>1699</v>
      </c>
      <c r="F8" s="784">
        <f ca="1">INDIRECT("'数据-取费表'!ai"&amp;$G$1)</f>
        <v>365</v>
      </c>
      <c r="G8" s="1578"/>
      <c r="H8" s="2453"/>
      <c r="I8" s="3464"/>
      <c r="J8" s="787"/>
      <c r="K8" s="788"/>
      <c r="L8" s="783" t="s">
        <v>1699</v>
      </c>
      <c r="M8" s="784">
        <f ca="1">INDIRECT("'数据-取费表'!ai"&amp;$G$1)</f>
        <v>365</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3094</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361</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253</v>
      </c>
      <c r="D14" s="1964" t="s">
        <v>1704</v>
      </c>
      <c r="E14" s="1965"/>
      <c r="F14" s="804"/>
      <c r="G14" s="1578"/>
      <c r="H14" s="1634" t="s">
        <v>1789</v>
      </c>
      <c r="I14" s="2216" t="s">
        <v>2785</v>
      </c>
      <c r="J14" s="52">
        <f ca="1">C29</f>
        <v>361</v>
      </c>
      <c r="K14" s="25"/>
      <c r="L14" s="800"/>
      <c r="M14" s="801"/>
    </row>
    <row r="15" spans="1:33" s="2049" customFormat="1" ht="18" customHeight="1" thickBot="1">
      <c r="A15" s="1633" t="s">
        <v>1844</v>
      </c>
      <c r="B15" s="783" t="s">
        <v>610</v>
      </c>
      <c r="C15" s="52">
        <f ca="1">ROUND(C14*F15,0)</f>
        <v>10</v>
      </c>
      <c r="D15" s="805" t="s">
        <v>1705</v>
      </c>
      <c r="E15" s="805" t="s">
        <v>1706</v>
      </c>
      <c r="F15" s="806">
        <f>'数据-取费表'!B33</f>
        <v>0.04</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36</v>
      </c>
      <c r="K16" s="1806" t="s">
        <v>1709</v>
      </c>
      <c r="L16" s="2450"/>
      <c r="M16" s="2455"/>
    </row>
    <row r="17" spans="1:33" s="2049" customFormat="1" ht="18" customHeight="1">
      <c r="A17" s="1633" t="s">
        <v>1846</v>
      </c>
      <c r="B17" s="783" t="s">
        <v>616</v>
      </c>
      <c r="C17" s="52">
        <f ca="1">ROUND(F17*(F43+INDIRECT("'数据-取费表'!S"&amp;$G$1))/10000,0)</f>
        <v>19</v>
      </c>
      <c r="D17" s="783" t="s">
        <v>1710</v>
      </c>
      <c r="E17" s="783" t="s">
        <v>1711</v>
      </c>
      <c r="F17" s="55">
        <f>'数据-取费表'!B35</f>
        <v>150</v>
      </c>
      <c r="G17" s="1579"/>
      <c r="H17" s="1634" t="s">
        <v>1789</v>
      </c>
      <c r="I17" s="783" t="s">
        <v>619</v>
      </c>
      <c r="J17" s="52">
        <f ca="1">ROUND(IF(项目基本情况!B11="自然人",J5*M17,J18+J19+J20),0)</f>
        <v>31</v>
      </c>
      <c r="K17" s="2449" t="s">
        <v>1712</v>
      </c>
      <c r="L17" s="2448"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4</v>
      </c>
      <c r="D18" s="783" t="s">
        <v>1705</v>
      </c>
      <c r="E18" s="783" t="s">
        <v>1706</v>
      </c>
      <c r="F18" s="808">
        <f>'数据-取费表'!B36</f>
        <v>1.4999999999999999E-2</v>
      </c>
      <c r="G18" s="1579"/>
      <c r="H18" s="1633" t="s">
        <v>1843</v>
      </c>
      <c r="I18" s="783" t="s">
        <v>1714</v>
      </c>
      <c r="J18" s="52">
        <f ca="1">ROUND(J5*M18/1.05,1)</f>
        <v>0</v>
      </c>
      <c r="K18" s="2448"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286</v>
      </c>
      <c r="D19" s="260" t="s">
        <v>1716</v>
      </c>
      <c r="E19" s="1967"/>
      <c r="F19" s="55"/>
      <c r="G19" s="1578"/>
      <c r="H19" s="1633" t="s">
        <v>1844</v>
      </c>
      <c r="I19" s="783" t="s">
        <v>1717</v>
      </c>
      <c r="J19" s="52">
        <f ca="1">IF(K19="按租金收入计税",ROUND(J5*M19,1),ROUND(C29*F33*0.7,1))</f>
        <v>30.3</v>
      </c>
      <c r="K19" s="810" t="s">
        <v>628</v>
      </c>
      <c r="L19" s="783" t="s">
        <v>1706</v>
      </c>
      <c r="M19" s="808">
        <f>IF(K19="按租金收入计税",'数据-取费表'!B51,'数据-取费表'!B50)</f>
        <v>1.2E-2</v>
      </c>
    </row>
    <row r="20" spans="1:33" s="2049" customFormat="1" ht="18" customHeight="1">
      <c r="A20" s="1634" t="s">
        <v>1848</v>
      </c>
      <c r="B20" s="783" t="s">
        <v>629</v>
      </c>
      <c r="C20" s="52">
        <f ca="1">ROUND(C19*F20,0)</f>
        <v>3</v>
      </c>
      <c r="D20" s="811" t="s">
        <v>1718</v>
      </c>
      <c r="E20" s="783" t="s">
        <v>1706</v>
      </c>
      <c r="F20" s="808">
        <f>'数据-取费表'!B37</f>
        <v>0.01</v>
      </c>
      <c r="G20" s="1579"/>
      <c r="H20" s="1636" t="s">
        <v>1839</v>
      </c>
      <c r="I20" s="340" t="s">
        <v>1719</v>
      </c>
      <c r="J20" s="53">
        <f ca="1">ROUND(M20*M21/10000,0)</f>
        <v>1</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417.02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1967"/>
      <c r="F22" s="55"/>
      <c r="G22" s="1578"/>
      <c r="H22" s="1634" t="s">
        <v>1848</v>
      </c>
      <c r="I22" s="783" t="s">
        <v>1727</v>
      </c>
      <c r="J22" s="52">
        <f ca="1">ROUND(J14*M22,0)</f>
        <v>5</v>
      </c>
      <c r="K22" s="2448"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14</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2448"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1967"/>
      <c r="F25" s="55"/>
      <c r="G25" s="1578"/>
      <c r="H25" s="1814" t="s">
        <v>1735</v>
      </c>
      <c r="I25" s="2962" t="s">
        <v>2781</v>
      </c>
      <c r="J25" s="791">
        <f ca="1">J5-J16</f>
        <v>-36</v>
      </c>
      <c r="K25" s="2512" t="s">
        <v>1736</v>
      </c>
      <c r="L25" s="2513"/>
      <c r="M25" s="2514"/>
    </row>
    <row r="26" spans="1:33" ht="18" customHeight="1">
      <c r="A26" s="1633" t="s">
        <v>1790</v>
      </c>
      <c r="B26" s="783" t="s">
        <v>2397</v>
      </c>
      <c r="C26" s="52">
        <f ca="1">ROUND((C19+C20)*F26,0)</f>
        <v>35</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0.06</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361</v>
      </c>
      <c r="D29" s="2509"/>
      <c r="E29" s="2510"/>
      <c r="F29" s="2511"/>
      <c r="G29" s="1579"/>
      <c r="H29" s="822" t="s">
        <v>1746</v>
      </c>
      <c r="I29" s="823" t="s">
        <v>1747</v>
      </c>
      <c r="J29" s="824">
        <f ca="1">ROUND(J26/(1+F40)^F41,0)</f>
        <v>0</v>
      </c>
      <c r="K29" s="825" t="s">
        <v>1748</v>
      </c>
      <c r="L29" s="826"/>
      <c r="M29" s="827">
        <f ca="1">INDIRECT("'数据-取费表'!k"&amp;$G$1)</f>
        <v>1100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24</v>
      </c>
      <c r="D30" s="1806" t="s">
        <v>1750</v>
      </c>
      <c r="E30" s="2450"/>
      <c r="F30" s="2455"/>
      <c r="G30" s="2047"/>
      <c r="H30" s="2050"/>
      <c r="I30" s="2051"/>
      <c r="J30" s="2052"/>
      <c r="K30" s="2053"/>
      <c r="L30" s="2054"/>
      <c r="M30" s="2055"/>
    </row>
    <row r="31" spans="1:33" ht="18" customHeight="1">
      <c r="A31" s="1634" t="s">
        <v>1789</v>
      </c>
      <c r="B31" s="783" t="s">
        <v>619</v>
      </c>
      <c r="C31" s="52">
        <f ca="1">ROUND(IF(项目基本情况!B11="自然人",C5*F31,C32+C33+C34),1)</f>
        <v>16.2</v>
      </c>
      <c r="D31" s="1964" t="s">
        <v>1751</v>
      </c>
      <c r="E31" s="1962"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4.7</v>
      </c>
      <c r="D32" s="1962"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10.8</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0.7</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417.02</v>
      </c>
      <c r="G35" s="2047"/>
      <c r="H35" s="2050"/>
      <c r="I35" s="836" t="s">
        <v>1773</v>
      </c>
      <c r="J35" s="837">
        <f ca="1">ROUND(C13*J36,0)</f>
        <v>29</v>
      </c>
      <c r="K35" s="2063"/>
      <c r="L35" s="2062"/>
      <c r="M35" s="2062"/>
    </row>
    <row r="36" spans="1:18" ht="18" customHeight="1">
      <c r="A36" s="1634" t="s">
        <v>1848</v>
      </c>
      <c r="B36" s="783" t="s">
        <v>1761</v>
      </c>
      <c r="C36" s="52">
        <f ca="1">ROUND(C29*F36,1)</f>
        <v>5.4</v>
      </c>
      <c r="D36" s="1962"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0.5</v>
      </c>
      <c r="D37" s="1962"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1.8</v>
      </c>
      <c r="D38" s="2509" t="s">
        <v>1764</v>
      </c>
      <c r="E38" s="2510" t="s">
        <v>1755</v>
      </c>
      <c r="F38" s="2506">
        <f ca="1">INDIRECT("'数据-取费表'!Am"&amp;$G$1)</f>
        <v>0.02</v>
      </c>
      <c r="G38" s="2047"/>
      <c r="H38" s="2062"/>
      <c r="I38" s="842" t="s">
        <v>1776</v>
      </c>
      <c r="J38" s="843"/>
      <c r="K38" s="2068"/>
      <c r="L38" s="2062"/>
      <c r="M38" s="2062"/>
    </row>
    <row r="39" spans="1:18" ht="24.6" customHeight="1" thickTop="1">
      <c r="A39" s="1814" t="s">
        <v>1853</v>
      </c>
      <c r="B39" s="2962" t="s">
        <v>2781</v>
      </c>
      <c r="C39" s="791">
        <f ca="1">C5-C30</f>
        <v>66</v>
      </c>
      <c r="D39" s="2512" t="s">
        <v>1765</v>
      </c>
      <c r="E39" s="2513"/>
      <c r="F39" s="2514"/>
      <c r="G39" s="2047"/>
      <c r="H39" s="2062"/>
      <c r="I39" s="836" t="s">
        <v>1777</v>
      </c>
      <c r="J39" s="844">
        <f ca="1">ROUND(J35/C39,3)</f>
        <v>0.439</v>
      </c>
      <c r="K39" s="2068"/>
      <c r="L39" s="2062"/>
      <c r="M39" s="2062"/>
    </row>
    <row r="40" spans="1:18" ht="18" customHeight="1">
      <c r="A40" s="780" t="s">
        <v>1854</v>
      </c>
      <c r="B40" s="2217" t="s">
        <v>2260</v>
      </c>
      <c r="C40" s="782">
        <f ca="1">ROUND(C39*(1-((1+F42)/(1+F40))^F41)/(F40-F42),0)</f>
        <v>1574</v>
      </c>
      <c r="D40" s="813" t="s">
        <v>1766</v>
      </c>
      <c r="E40" s="783" t="s">
        <v>2378</v>
      </c>
      <c r="F40" s="793">
        <f ca="1">INDIRECT("'数据-取费表'!I"&amp;$G$1)</f>
        <v>0.06</v>
      </c>
      <c r="G40" s="2047"/>
      <c r="H40" s="2047"/>
      <c r="I40" s="836" t="s">
        <v>1778</v>
      </c>
      <c r="J40" s="844">
        <f ca="1">1-J39</f>
        <v>0.56099999999999994</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38</v>
      </c>
      <c r="G41" s="2047"/>
      <c r="H41" s="1973"/>
      <c r="I41" s="842" t="s">
        <v>1779</v>
      </c>
      <c r="J41" s="845"/>
      <c r="K41" s="2067"/>
      <c r="L41" s="1973"/>
      <c r="M41" s="1973"/>
    </row>
    <row r="42" spans="1:18" ht="18" customHeight="1">
      <c r="A42" s="789"/>
      <c r="B42" s="790"/>
      <c r="C42" s="791"/>
      <c r="D42" s="815"/>
      <c r="E42" s="783" t="s">
        <v>1768</v>
      </c>
      <c r="F42" s="793">
        <f ca="1">INDIRECT("'数据-取费表'!v"&amp;$G$1)</f>
        <v>3.5000000000000003E-2</v>
      </c>
      <c r="G42" s="2047"/>
      <c r="H42" s="1973"/>
      <c r="I42" s="846" t="s">
        <v>1780</v>
      </c>
      <c r="J42" s="844">
        <f ca="1">ROUND(C13/C40,3)</f>
        <v>0.22900000000000001</v>
      </c>
      <c r="K42" s="2067"/>
      <c r="L42" s="1973"/>
      <c r="M42" s="1973"/>
    </row>
    <row r="43" spans="1:18" ht="18" customHeight="1" thickBot="1">
      <c r="A43" s="822" t="s">
        <v>1746</v>
      </c>
      <c r="B43" s="823" t="s">
        <v>1769</v>
      </c>
      <c r="C43" s="824">
        <f ca="1">ROUND(C40*10000/F43,0)</f>
        <v>14309</v>
      </c>
      <c r="D43" s="825" t="s">
        <v>1770</v>
      </c>
      <c r="E43" s="826" t="s">
        <v>1771</v>
      </c>
      <c r="F43" s="827">
        <f ca="1">INDIRECT("'数据-取费表'!k"&amp;$G$1)</f>
        <v>1100</v>
      </c>
      <c r="G43" s="2047"/>
      <c r="H43" s="1973"/>
      <c r="I43" s="846" t="s">
        <v>1781</v>
      </c>
      <c r="J43" s="847">
        <f ca="1">1-J42</f>
        <v>0.77100000000000002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-1678</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40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40</v>
      </c>
      <c r="O48" s="2362" t="s">
        <v>2338</v>
      </c>
      <c r="P48" s="2363" t="s">
        <v>2364</v>
      </c>
      <c r="Q48" s="2364">
        <f ca="1">C40+J29</f>
        <v>1574</v>
      </c>
      <c r="R48" s="2363" t="s">
        <v>2339</v>
      </c>
    </row>
    <row r="49" spans="1:18" s="2044" customFormat="1" ht="18" customHeight="1" thickBot="1">
      <c r="A49" s="785"/>
      <c r="B49" s="786"/>
      <c r="C49" s="787"/>
      <c r="D49" s="788"/>
      <c r="E49" s="783" t="s">
        <v>1698</v>
      </c>
      <c r="F49" s="784">
        <f ca="1">F7</f>
        <v>1100</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365</v>
      </c>
      <c r="G50" s="2080"/>
      <c r="H50" s="2078"/>
      <c r="I50" s="3078" t="s">
        <v>2306</v>
      </c>
      <c r="J50" s="3103">
        <f>SUMPRODUCT((I63:I65=J47)*(J62:L62=J48)*(J63:L65))</f>
        <v>60</v>
      </c>
      <c r="K50" s="3108" t="s">
        <v>2312</v>
      </c>
      <c r="L50" s="2348"/>
      <c r="O50" s="2365" t="s">
        <v>2342</v>
      </c>
      <c r="P50" s="2363" t="s">
        <v>2366</v>
      </c>
      <c r="Q50" s="2364">
        <f ca="1">C29</f>
        <v>361</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637</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38</v>
      </c>
      <c r="K53" s="3468" t="s">
        <v>2916</v>
      </c>
      <c r="L53" s="3469"/>
      <c r="O53" s="2365" t="s">
        <v>2347</v>
      </c>
      <c r="P53" s="2363" t="s">
        <v>2348</v>
      </c>
      <c r="Q53" s="2364">
        <f ca="1">J53</f>
        <v>38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1574</v>
      </c>
      <c r="R54" s="2367" t="s">
        <v>2351</v>
      </c>
    </row>
    <row r="55" spans="1:18" s="2044" customFormat="1" ht="18" customHeight="1" thickTop="1" thickBot="1">
      <c r="A55" s="796">
        <v>2</v>
      </c>
      <c r="B55" s="797" t="s">
        <v>607</v>
      </c>
      <c r="C55" s="798">
        <f ca="1">C13</f>
        <v>361</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361</v>
      </c>
      <c r="D56" s="2603"/>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7</v>
      </c>
      <c r="D57" s="25" t="s">
        <v>1709</v>
      </c>
      <c r="E57" s="2604"/>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1574</v>
      </c>
      <c r="R57" s="2363" t="s">
        <v>2339</v>
      </c>
    </row>
    <row r="58" spans="1:18" s="2044" customFormat="1" ht="28.5" customHeight="1" thickBot="1">
      <c r="A58" s="1634" t="s">
        <v>1783</v>
      </c>
      <c r="B58" s="783" t="s">
        <v>619</v>
      </c>
      <c r="C58" s="52">
        <f ca="1">ROUND(IF(项目基本情况!B11="自然人",C47*F58,C59+C60+C61),1)</f>
        <v>0.7</v>
      </c>
      <c r="D58" s="2602" t="s">
        <v>620</v>
      </c>
      <c r="E58" s="2603"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2603"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2603"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0.7</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417.02</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5.4</v>
      </c>
      <c r="D63" s="2603" t="s">
        <v>1762</v>
      </c>
      <c r="E63" s="783" t="s">
        <v>1706</v>
      </c>
      <c r="F63" s="816">
        <f t="shared" ca="1" si="0"/>
        <v>1.4999999999999999E-2</v>
      </c>
      <c r="I63" s="3122" t="s">
        <v>2329</v>
      </c>
      <c r="J63" s="3123">
        <v>70</v>
      </c>
      <c r="K63" s="3123">
        <v>50</v>
      </c>
      <c r="L63" s="3123">
        <v>80</v>
      </c>
      <c r="M63" s="3125">
        <v>0.02</v>
      </c>
      <c r="O63" s="2362" t="s">
        <v>2350</v>
      </c>
      <c r="P63" s="2363" t="s">
        <v>2367</v>
      </c>
      <c r="Q63" s="2364">
        <f ca="1">Q57+Q58</f>
        <v>1574</v>
      </c>
      <c r="R63" s="2367" t="s">
        <v>2351</v>
      </c>
    </row>
    <row r="64" spans="1:18" s="2044" customFormat="1" ht="16.5" thickBot="1">
      <c r="A64" s="1634" t="s">
        <v>1849</v>
      </c>
      <c r="B64" s="783" t="s">
        <v>642</v>
      </c>
      <c r="C64" s="52">
        <f ca="1">ROUND(C55*F64,1)</f>
        <v>0.5</v>
      </c>
      <c r="D64" s="2603"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2603" t="s">
        <v>646</v>
      </c>
      <c r="E65" s="783" t="s">
        <v>1706</v>
      </c>
      <c r="F65" s="793">
        <f t="shared" ca="1" si="0"/>
        <v>0.02</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-7</v>
      </c>
      <c r="D66" s="2602" t="s">
        <v>663</v>
      </c>
      <c r="E66" s="2601"/>
      <c r="F66" s="819"/>
      <c r="K66" s="2071"/>
      <c r="O66" s="2362" t="s">
        <v>2338</v>
      </c>
      <c r="P66" s="2363" t="s">
        <v>2368</v>
      </c>
      <c r="Q66" s="2364">
        <f ca="1">C40+J29</f>
        <v>1574</v>
      </c>
      <c r="R66" s="2363" t="s">
        <v>2339</v>
      </c>
    </row>
    <row r="67" spans="1:18" s="2044" customFormat="1" ht="20.25" thickBot="1">
      <c r="A67" s="780" t="s">
        <v>1739</v>
      </c>
      <c r="B67" s="2217" t="s">
        <v>2260</v>
      </c>
      <c r="C67" s="782">
        <f ca="1">ROUND(C66*(1-((1+F69)/(1+F67))^F68)/(F67-F69),0)</f>
        <v>-104</v>
      </c>
      <c r="D67" s="813" t="s">
        <v>667</v>
      </c>
      <c r="E67" s="783" t="s">
        <v>668</v>
      </c>
      <c r="F67" s="793">
        <f ca="1">F40</f>
        <v>0.06</v>
      </c>
      <c r="K67" s="2071"/>
      <c r="O67" s="2362" t="s">
        <v>2340</v>
      </c>
      <c r="P67" s="2363" t="s">
        <v>2371</v>
      </c>
      <c r="Q67" s="2364">
        <f ca="1">L60</f>
        <v>0</v>
      </c>
      <c r="R67" s="2367" t="s">
        <v>2373</v>
      </c>
    </row>
    <row r="68" spans="1:18" ht="21.75" thickBot="1">
      <c r="A68" s="785"/>
      <c r="B68" s="786"/>
      <c r="C68" s="787"/>
      <c r="D68" s="820" t="s">
        <v>1767</v>
      </c>
      <c r="E68" s="783" t="s">
        <v>1743</v>
      </c>
      <c r="F68" s="821">
        <f ca="1">F41</f>
        <v>38</v>
      </c>
      <c r="O68" s="2365" t="s">
        <v>2342</v>
      </c>
      <c r="P68" s="2363" t="s">
        <v>2372</v>
      </c>
      <c r="Q68" s="2369">
        <f ca="1">L51</f>
        <v>637</v>
      </c>
      <c r="R68" s="2370" t="s">
        <v>2375</v>
      </c>
    </row>
    <row r="69" spans="1:18" ht="20.25" thickBot="1">
      <c r="A69" s="789"/>
      <c r="B69" s="790"/>
      <c r="C69" s="791"/>
      <c r="D69" s="815"/>
      <c r="E69" s="783" t="s">
        <v>673</v>
      </c>
      <c r="F69" s="2335"/>
      <c r="O69" s="2365" t="s">
        <v>2343</v>
      </c>
      <c r="P69" s="2371" t="s">
        <v>2357</v>
      </c>
      <c r="Q69" s="2364">
        <f ca="1">ROUND(Q70-Q71*Q72,0)</f>
        <v>37</v>
      </c>
      <c r="R69" s="2367"/>
    </row>
    <row r="70" spans="1:18" ht="15.75" thickBot="1">
      <c r="A70" s="822" t="s">
        <v>1746</v>
      </c>
      <c r="B70" s="823" t="s">
        <v>1769</v>
      </c>
      <c r="C70" s="824">
        <f ca="1">ROUND(C67*10000/F70,0)</f>
        <v>-945</v>
      </c>
      <c r="D70" s="825" t="s">
        <v>1770</v>
      </c>
      <c r="E70" s="826" t="s">
        <v>1771</v>
      </c>
      <c r="F70" s="827">
        <f ca="1">F43</f>
        <v>1100</v>
      </c>
      <c r="O70" s="2365" t="s">
        <v>2358</v>
      </c>
      <c r="P70" s="2371" t="s">
        <v>2359</v>
      </c>
      <c r="Q70" s="2364">
        <f ca="1">C39</f>
        <v>66</v>
      </c>
      <c r="R70" s="2363" t="s">
        <v>2339</v>
      </c>
    </row>
    <row r="71" spans="1:18" ht="15.75" thickBot="1">
      <c r="O71" s="2365" t="s">
        <v>2360</v>
      </c>
      <c r="P71" s="2371" t="s">
        <v>2361</v>
      </c>
      <c r="Q71" s="2364">
        <f ca="1">C13</f>
        <v>361</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1574</v>
      </c>
      <c r="R76" s="2367"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3" priority="7">
      <formula>$L$48&gt;$J$51</formula>
    </cfRule>
  </conditionalFormatting>
  <conditionalFormatting sqref="I55">
    <cfRule type="expression" dxfId="132" priority="8">
      <formula>$J$51&gt;$L$48</formula>
    </cfRule>
  </conditionalFormatting>
  <conditionalFormatting sqref="I60">
    <cfRule type="expression" dxfId="131" priority="6">
      <formula>$J$51&gt;$L$48</formula>
    </cfRule>
  </conditionalFormatting>
  <conditionalFormatting sqref="K60">
    <cfRule type="expression" dxfId="130" priority="5">
      <formula>$L$48&gt;$J$51</formula>
    </cfRule>
  </conditionalFormatting>
  <conditionalFormatting sqref="C11">
    <cfRule type="expression" dxfId="129" priority="4">
      <formula>$F$10="自定义"</formula>
    </cfRule>
  </conditionalFormatting>
  <conditionalFormatting sqref="J11">
    <cfRule type="expression" dxfId="128" priority="2">
      <formula>$M$10="自定义"</formula>
    </cfRule>
  </conditionalFormatting>
  <conditionalFormatting sqref="C53">
    <cfRule type="expression" dxfId="12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486" t="s">
        <v>2430</v>
      </c>
      <c r="B1" s="3487"/>
      <c r="C1" s="3488"/>
      <c r="D1" s="3489">
        <f>SUM(I10,I15,I20,I21,I23)</f>
        <v>0</v>
      </c>
      <c r="E1" s="3489"/>
      <c r="F1" s="3489"/>
      <c r="G1" s="3489"/>
      <c r="H1" s="3489"/>
      <c r="I1" s="3490"/>
    </row>
    <row r="2" spans="1:9">
      <c r="A2" s="3476" t="s">
        <v>2431</v>
      </c>
      <c r="B2" s="3477" t="s">
        <v>2432</v>
      </c>
      <c r="C2" s="3477"/>
      <c r="D2" s="2471" t="s">
        <v>2433</v>
      </c>
      <c r="E2" s="2471" t="s">
        <v>2434</v>
      </c>
      <c r="F2" s="2471" t="s">
        <v>2435</v>
      </c>
      <c r="G2" s="2471" t="s">
        <v>2436</v>
      </c>
      <c r="H2" s="2471" t="s">
        <v>2437</v>
      </c>
      <c r="I2" s="2472" t="s">
        <v>2438</v>
      </c>
    </row>
    <row r="3" spans="1:9">
      <c r="A3" s="3476"/>
      <c r="B3" s="3477" t="s">
        <v>2439</v>
      </c>
      <c r="C3" s="3477"/>
      <c r="D3" s="2473"/>
      <c r="E3" s="2471"/>
      <c r="F3" s="2474"/>
      <c r="G3" s="2474"/>
      <c r="H3" s="2475"/>
      <c r="I3" s="2476">
        <f>ROUND(D3*E3*F3*G3*H3/10000,0)</f>
        <v>0</v>
      </c>
    </row>
    <row r="4" spans="1:9">
      <c r="A4" s="3476"/>
      <c r="B4" s="3477" t="s">
        <v>2440</v>
      </c>
      <c r="C4" s="3477"/>
      <c r="D4" s="2473"/>
      <c r="E4" s="2471"/>
      <c r="F4" s="2474"/>
      <c r="G4" s="2474"/>
      <c r="H4" s="2475"/>
      <c r="I4" s="2476">
        <f t="shared" ref="I4:I9" si="0">ROUND(D4*E4*F4*G4*H4/10000,0)</f>
        <v>0</v>
      </c>
    </row>
    <row r="5" spans="1:9">
      <c r="A5" s="3476"/>
      <c r="B5" s="3477" t="s">
        <v>2441</v>
      </c>
      <c r="C5" s="3477"/>
      <c r="D5" s="2473"/>
      <c r="E5" s="2471"/>
      <c r="F5" s="2474"/>
      <c r="G5" s="2474"/>
      <c r="H5" s="2475"/>
      <c r="I5" s="2476">
        <f t="shared" si="0"/>
        <v>0</v>
      </c>
    </row>
    <row r="6" spans="1:9">
      <c r="A6" s="3476"/>
      <c r="B6" s="3477" t="s">
        <v>2442</v>
      </c>
      <c r="C6" s="3477"/>
      <c r="D6" s="2473"/>
      <c r="E6" s="2471"/>
      <c r="F6" s="2474"/>
      <c r="G6" s="2474"/>
      <c r="H6" s="2475"/>
      <c r="I6" s="2476">
        <f t="shared" si="0"/>
        <v>0</v>
      </c>
    </row>
    <row r="7" spans="1:9">
      <c r="A7" s="3476"/>
      <c r="B7" s="3477" t="s">
        <v>2443</v>
      </c>
      <c r="C7" s="3477"/>
      <c r="D7" s="2473"/>
      <c r="E7" s="2471"/>
      <c r="F7" s="2474"/>
      <c r="G7" s="2474"/>
      <c r="H7" s="2475"/>
      <c r="I7" s="2476">
        <f t="shared" si="0"/>
        <v>0</v>
      </c>
    </row>
    <row r="8" spans="1:9">
      <c r="A8" s="3476"/>
      <c r="B8" s="3477" t="s">
        <v>2444</v>
      </c>
      <c r="C8" s="3477"/>
      <c r="D8" s="2473"/>
      <c r="E8" s="2471"/>
      <c r="F8" s="2474"/>
      <c r="G8" s="2474"/>
      <c r="H8" s="2475"/>
      <c r="I8" s="2476">
        <f t="shared" si="0"/>
        <v>0</v>
      </c>
    </row>
    <row r="9" spans="1:9">
      <c r="A9" s="3476"/>
      <c r="B9" s="3477" t="s">
        <v>2445</v>
      </c>
      <c r="C9" s="3477"/>
      <c r="D9" s="2473"/>
      <c r="E9" s="2471"/>
      <c r="F9" s="2474"/>
      <c r="G9" s="2474"/>
      <c r="H9" s="2475"/>
      <c r="I9" s="2476">
        <f t="shared" si="0"/>
        <v>0</v>
      </c>
    </row>
    <row r="10" spans="1:9">
      <c r="A10" s="3476"/>
      <c r="B10" s="3478" t="s">
        <v>2446</v>
      </c>
      <c r="C10" s="3478"/>
      <c r="D10" s="2477">
        <v>527</v>
      </c>
      <c r="E10" s="2477" t="e">
        <f>ROUND(D1*10000/D10/H9,0)</f>
        <v>#DIV/0!</v>
      </c>
      <c r="F10" s="2478"/>
      <c r="G10" s="2478"/>
      <c r="H10" s="2479"/>
      <c r="I10" s="2480">
        <f>SUM(I3:I9)</f>
        <v>0</v>
      </c>
    </row>
    <row r="11" spans="1:9" ht="14.25">
      <c r="A11" s="3476" t="s">
        <v>2447</v>
      </c>
      <c r="B11" s="3477" t="s">
        <v>2448</v>
      </c>
      <c r="C11" s="3477"/>
      <c r="D11" s="2473" t="s">
        <v>2449</v>
      </c>
      <c r="E11" s="2473" t="s">
        <v>2450</v>
      </c>
      <c r="F11" s="2474" t="s">
        <v>2451</v>
      </c>
      <c r="G11" s="2474" t="s">
        <v>2452</v>
      </c>
      <c r="H11" s="2481" t="s">
        <v>2453</v>
      </c>
      <c r="I11" s="2472" t="s">
        <v>2454</v>
      </c>
    </row>
    <row r="12" spans="1:9">
      <c r="A12" s="3476"/>
      <c r="B12" s="3477" t="s">
        <v>2455</v>
      </c>
      <c r="C12" s="3477"/>
      <c r="D12" s="2473"/>
      <c r="E12" s="2473"/>
      <c r="F12" s="2474"/>
      <c r="G12" s="2475"/>
      <c r="H12" s="2482"/>
      <c r="I12" s="2472">
        <f>ROUND(D12*E12*F12*G12/10000,0)</f>
        <v>0</v>
      </c>
    </row>
    <row r="13" spans="1:9">
      <c r="A13" s="3476"/>
      <c r="B13" s="3477" t="s">
        <v>2456</v>
      </c>
      <c r="C13" s="3477"/>
      <c r="D13" s="2473"/>
      <c r="E13" s="2473"/>
      <c r="F13" s="2474"/>
      <c r="G13" s="2475"/>
      <c r="H13" s="2482"/>
      <c r="I13" s="2472">
        <f>ROUND(D13*E13*F13*G13/10000,0)</f>
        <v>0</v>
      </c>
    </row>
    <row r="14" spans="1:9">
      <c r="A14" s="3476"/>
      <c r="B14" s="3477" t="s">
        <v>2457</v>
      </c>
      <c r="C14" s="3477"/>
      <c r="D14" s="2473"/>
      <c r="E14" s="2473"/>
      <c r="F14" s="2474"/>
      <c r="G14" s="2475"/>
      <c r="H14" s="2482"/>
      <c r="I14" s="2472">
        <f>ROUND(D14*E14*F14*G14/10000,0)</f>
        <v>0</v>
      </c>
    </row>
    <row r="15" spans="1:9">
      <c r="A15" s="3476"/>
      <c r="B15" s="3478" t="s">
        <v>2446</v>
      </c>
      <c r="C15" s="3478"/>
      <c r="D15" s="2477"/>
      <c r="E15" s="2477">
        <f>SUM(E12:E14)</f>
        <v>0</v>
      </c>
      <c r="F15" s="2478"/>
      <c r="G15" s="2475"/>
      <c r="H15" s="2482"/>
      <c r="I15" s="2483">
        <f>SUM(I12:I14)</f>
        <v>0</v>
      </c>
    </row>
    <row r="16" spans="1:9" ht="24">
      <c r="A16" s="3476" t="s">
        <v>2458</v>
      </c>
      <c r="B16" s="3477" t="s">
        <v>2459</v>
      </c>
      <c r="C16" s="3477"/>
      <c r="D16" s="2473" t="s">
        <v>2460</v>
      </c>
      <c r="E16" s="2484" t="s">
        <v>2461</v>
      </c>
      <c r="F16" s="2474" t="s">
        <v>2462</v>
      </c>
      <c r="G16" s="2475" t="s">
        <v>2452</v>
      </c>
      <c r="H16" s="2481" t="s">
        <v>2453</v>
      </c>
      <c r="I16" s="2472" t="s">
        <v>2454</v>
      </c>
    </row>
    <row r="17" spans="1:9" ht="14.25">
      <c r="A17" s="3476"/>
      <c r="B17" s="3477" t="s">
        <v>2463</v>
      </c>
      <c r="C17" s="3477"/>
      <c r="D17" s="2473"/>
      <c r="E17" s="2473"/>
      <c r="F17" s="2474"/>
      <c r="G17" s="2475"/>
      <c r="H17" s="2485"/>
      <c r="I17" s="2486">
        <f>ROUND(D17*E17*F17*G17/10000,0)</f>
        <v>0</v>
      </c>
    </row>
    <row r="18" spans="1:9" ht="14.25">
      <c r="A18" s="3476"/>
      <c r="B18" s="3477" t="s">
        <v>2464</v>
      </c>
      <c r="C18" s="3477"/>
      <c r="D18" s="2473"/>
      <c r="E18" s="2473"/>
      <c r="F18" s="2474"/>
      <c r="G18" s="2475"/>
      <c r="H18" s="2485"/>
      <c r="I18" s="2486">
        <f>ROUND(D18*E18*F18*G18/10000,0)</f>
        <v>0</v>
      </c>
    </row>
    <row r="19" spans="1:9" ht="14.25">
      <c r="A19" s="3476"/>
      <c r="B19" s="3477" t="s">
        <v>2465</v>
      </c>
      <c r="C19" s="3477"/>
      <c r="D19" s="2473"/>
      <c r="E19" s="2473"/>
      <c r="F19" s="2474"/>
      <c r="G19" s="2475"/>
      <c r="H19" s="2485"/>
      <c r="I19" s="2486">
        <f>ROUND(D19*E19*F19*G19/10000,0)</f>
        <v>0</v>
      </c>
    </row>
    <row r="20" spans="1:9">
      <c r="A20" s="3476"/>
      <c r="B20" s="3478" t="s">
        <v>2446</v>
      </c>
      <c r="C20" s="3478"/>
      <c r="D20" s="2477">
        <f>SUM(D17:D19)</f>
        <v>0</v>
      </c>
      <c r="E20" s="2477"/>
      <c r="F20" s="2478"/>
      <c r="G20" s="2475"/>
      <c r="H20" s="2482"/>
      <c r="I20" s="2483">
        <f>SUM(I17:I19)</f>
        <v>0</v>
      </c>
    </row>
    <row r="21" spans="1:9">
      <c r="A21" s="3476" t="s">
        <v>2466</v>
      </c>
      <c r="B21" s="3479"/>
      <c r="C21" s="3479"/>
      <c r="D21" s="3479"/>
      <c r="E21" s="3479"/>
      <c r="F21" s="3479"/>
      <c r="G21" s="3479"/>
      <c r="H21" s="2487">
        <v>0.1</v>
      </c>
      <c r="I21" s="2480">
        <f>ROUND(I10*H21,0)</f>
        <v>0</v>
      </c>
    </row>
    <row r="22" spans="1:9" ht="14.25">
      <c r="A22" s="3480" t="s">
        <v>2467</v>
      </c>
      <c r="B22" s="3481"/>
      <c r="C22" s="3482"/>
      <c r="D22" s="2488" t="s">
        <v>2468</v>
      </c>
      <c r="E22" s="2488" t="s">
        <v>2469</v>
      </c>
      <c r="F22" s="2489" t="s">
        <v>2470</v>
      </c>
      <c r="G22" s="2489" t="s">
        <v>2471</v>
      </c>
      <c r="H22" s="2481" t="s">
        <v>2472</v>
      </c>
      <c r="I22" s="2472" t="s">
        <v>2473</v>
      </c>
    </row>
    <row r="23" spans="1:9" ht="14.25" thickBot="1">
      <c r="A23" s="3483"/>
      <c r="B23" s="3484"/>
      <c r="C23" s="3485"/>
      <c r="D23" s="2490"/>
      <c r="E23" s="2490"/>
      <c r="F23" s="2490"/>
      <c r="G23" s="2491"/>
      <c r="H23" s="2492"/>
      <c r="I23" s="2493">
        <f>ROUND(E23*D23*F23*(1-G23)/10000,0)</f>
        <v>0</v>
      </c>
    </row>
    <row r="26" spans="1:9">
      <c r="A26" s="2494" t="s">
        <v>2474</v>
      </c>
      <c r="B26" s="2494"/>
      <c r="C26" s="2494"/>
      <c r="D26" s="2494"/>
      <c r="E26" s="3473">
        <f>C27-C30-C31-C32</f>
        <v>0</v>
      </c>
      <c r="F26" s="3473"/>
      <c r="G26" s="3473"/>
      <c r="H26" s="2995" t="s">
        <v>2802</v>
      </c>
    </row>
    <row r="27" spans="1:9">
      <c r="A27" s="2495">
        <v>1</v>
      </c>
      <c r="B27" s="2496" t="s">
        <v>2475</v>
      </c>
      <c r="C27" s="2496"/>
      <c r="D27" s="2496"/>
      <c r="E27" s="3474"/>
      <c r="F27" s="3474"/>
      <c r="G27" s="3474"/>
    </row>
    <row r="28" spans="1:9">
      <c r="A28" s="2497" t="s">
        <v>2476</v>
      </c>
      <c r="B28" s="2496" t="s">
        <v>2477</v>
      </c>
      <c r="C28" s="2496"/>
      <c r="D28" s="2496"/>
      <c r="E28" s="3474"/>
      <c r="F28" s="3474"/>
      <c r="G28" s="3474"/>
    </row>
    <row r="29" spans="1:9">
      <c r="A29" s="2497" t="s">
        <v>2478</v>
      </c>
      <c r="B29" s="2496" t="s">
        <v>2419</v>
      </c>
      <c r="C29" s="2496"/>
      <c r="D29" s="2496"/>
      <c r="E29" s="2496" t="s">
        <v>2479</v>
      </c>
      <c r="F29" s="2496"/>
      <c r="G29" s="2496"/>
    </row>
    <row r="30" spans="1:9">
      <c r="A30" s="2495">
        <v>2</v>
      </c>
      <c r="B30" s="2496" t="s">
        <v>2480</v>
      </c>
      <c r="C30" s="2496">
        <f>C27*D30</f>
        <v>0</v>
      </c>
      <c r="D30" s="2498">
        <v>0.2</v>
      </c>
      <c r="E30" s="2496" t="s">
        <v>2481</v>
      </c>
      <c r="F30" s="2496"/>
      <c r="G30" s="2496"/>
    </row>
    <row r="31" spans="1:9">
      <c r="A31" s="2495">
        <v>3</v>
      </c>
      <c r="B31" s="2496" t="s">
        <v>2482</v>
      </c>
      <c r="C31" s="2496">
        <f>C25*D31</f>
        <v>0</v>
      </c>
      <c r="D31" s="2498">
        <v>0.15</v>
      </c>
      <c r="E31" s="2496" t="s">
        <v>2483</v>
      </c>
      <c r="F31" s="2496"/>
      <c r="G31" s="2496"/>
    </row>
    <row r="32" spans="1:9">
      <c r="A32" s="2495">
        <v>4</v>
      </c>
      <c r="B32" s="2496" t="s">
        <v>2484</v>
      </c>
      <c r="C32" s="2496">
        <f>C27*D32</f>
        <v>0</v>
      </c>
      <c r="D32" s="2498">
        <v>0.05</v>
      </c>
      <c r="E32" s="3475"/>
      <c r="F32" s="3475"/>
      <c r="G32" s="3475"/>
    </row>
    <row r="33" spans="1:7" hidden="1">
      <c r="A33" s="3470" t="s">
        <v>2485</v>
      </c>
      <c r="B33" s="3471"/>
      <c r="C33" s="3471"/>
      <c r="D33" s="3472"/>
      <c r="E33" s="3473"/>
      <c r="F33" s="3473"/>
      <c r="G33" s="3473"/>
    </row>
    <row r="34" spans="1:7" hidden="1">
      <c r="A34" s="2499">
        <v>1</v>
      </c>
      <c r="B34" s="2496" t="s">
        <v>2486</v>
      </c>
      <c r="C34" s="2496"/>
      <c r="D34" s="2496"/>
      <c r="E34" s="3474"/>
      <c r="F34" s="3474"/>
      <c r="G34" s="3474"/>
    </row>
    <row r="35" spans="1:7" hidden="1">
      <c r="A35" s="2499">
        <v>2</v>
      </c>
      <c r="B35" s="2496" t="s">
        <v>2487</v>
      </c>
      <c r="C35" s="2496"/>
      <c r="D35" s="2496"/>
      <c r="E35" s="3474"/>
      <c r="F35" s="3474"/>
      <c r="G35" s="3474"/>
    </row>
    <row r="36" spans="1:7" hidden="1">
      <c r="A36" s="2499">
        <v>3</v>
      </c>
      <c r="B36" s="2496" t="s">
        <v>2488</v>
      </c>
      <c r="C36" s="2496"/>
      <c r="D36" s="2496"/>
      <c r="E36" s="3474"/>
      <c r="F36" s="3474"/>
      <c r="G36" s="3474"/>
    </row>
    <row r="37" spans="1:7" hidden="1">
      <c r="A37" s="2499">
        <v>4</v>
      </c>
      <c r="B37" s="2496" t="s">
        <v>2489</v>
      </c>
      <c r="C37" s="2496"/>
      <c r="D37" s="2496"/>
      <c r="E37" s="3474"/>
      <c r="F37" s="3474"/>
      <c r="G37" s="3474"/>
    </row>
    <row r="38" spans="1:7" hidden="1">
      <c r="A38" s="3470" t="s">
        <v>2490</v>
      </c>
      <c r="B38" s="3471"/>
      <c r="C38" s="3471"/>
      <c r="D38" s="3472"/>
      <c r="E38" s="3473"/>
      <c r="F38" s="3473"/>
      <c r="G38" s="347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9" sqref="F29"/>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566</v>
      </c>
      <c r="B1" s="741"/>
      <c r="C1" s="2167"/>
      <c r="D1" s="2167"/>
      <c r="E1" s="2167"/>
      <c r="F1" s="2167"/>
      <c r="G1" s="2093"/>
    </row>
    <row r="2" spans="1:25" s="2044" customFormat="1" ht="18" customHeight="1">
      <c r="A2" s="422" t="s">
        <v>430</v>
      </c>
      <c r="B2" s="424">
        <f ca="1">C23</f>
        <v>0</v>
      </c>
      <c r="C2" s="2093"/>
      <c r="D2" s="2093"/>
      <c r="E2" s="2093"/>
      <c r="F2" s="2093"/>
      <c r="G2" s="2093"/>
    </row>
    <row r="3" spans="1:25" s="2044" customFormat="1" ht="18" customHeight="1">
      <c r="A3" s="1375" t="s">
        <v>1644</v>
      </c>
      <c r="B3" s="424">
        <f ca="1">ROUND(B2*10000/'数据-汇总表'!E3,0)</f>
        <v>0</v>
      </c>
      <c r="C3" s="2093"/>
      <c r="D3" s="2093"/>
      <c r="E3" s="2093"/>
      <c r="F3" s="2093"/>
      <c r="G3" s="2093"/>
    </row>
    <row r="4" spans="1:25" s="2044" customFormat="1" ht="18" customHeight="1">
      <c r="A4" s="425" t="s">
        <v>431</v>
      </c>
      <c r="B4" s="426">
        <f ca="1">ROUND(B2*10000/'数据-汇总表'!D3,0)</f>
        <v>0</v>
      </c>
      <c r="C4" s="2046"/>
      <c r="D4" s="2093"/>
      <c r="E4" s="2093"/>
      <c r="F4" s="2093"/>
      <c r="G4" s="2093"/>
    </row>
    <row r="5" spans="1:25" s="2044" customFormat="1" ht="18" customHeight="1" thickBot="1">
      <c r="A5" s="428"/>
      <c r="B5" s="429">
        <f ca="1">ROUND(B2/('数据-汇总表'!D3/666.67),0)</f>
        <v>0</v>
      </c>
      <c r="C5" s="430" t="s">
        <v>432</v>
      </c>
      <c r="D5" s="2093"/>
      <c r="E5" s="2093"/>
      <c r="F5" s="2093"/>
      <c r="G5" s="2093"/>
    </row>
    <row r="6" spans="1:25" s="2168" customFormat="1" ht="13.5" customHeight="1">
      <c r="A6" s="742"/>
      <c r="B6" s="743" t="s">
        <v>567</v>
      </c>
      <c r="C6" s="744" t="s">
        <v>568</v>
      </c>
      <c r="D6" s="744" t="s">
        <v>569</v>
      </c>
      <c r="E6" s="745" t="s">
        <v>570</v>
      </c>
      <c r="F6" s="745" t="s">
        <v>571</v>
      </c>
      <c r="G6" s="746"/>
    </row>
    <row r="7" spans="1:25" s="2168" customFormat="1" ht="13.5" customHeight="1">
      <c r="A7" s="2433">
        <v>1</v>
      </c>
      <c r="B7" s="747" t="s">
        <v>572</v>
      </c>
      <c r="C7" s="748">
        <f>C8+C9</f>
        <v>0</v>
      </c>
      <c r="D7" s="748"/>
      <c r="E7" s="749"/>
      <c r="F7" s="749"/>
      <c r="G7" s="2443"/>
    </row>
    <row r="8" spans="1:25" s="2168" customFormat="1" ht="13.5" customHeight="1">
      <c r="A8" s="2433" t="s">
        <v>2399</v>
      </c>
      <c r="B8" s="2436" t="s">
        <v>2401</v>
      </c>
      <c r="C8" s="2437"/>
      <c r="D8" s="748"/>
      <c r="E8" s="749"/>
      <c r="F8" s="749"/>
      <c r="G8" s="750"/>
    </row>
    <row r="9" spans="1:25" s="2168" customFormat="1" ht="13.5" customHeight="1">
      <c r="A9" s="2433" t="s">
        <v>2400</v>
      </c>
      <c r="B9" s="2436" t="s">
        <v>2402</v>
      </c>
      <c r="C9" s="2437"/>
      <c r="D9" s="748"/>
      <c r="E9" s="749"/>
      <c r="F9" s="749"/>
      <c r="G9" s="750"/>
    </row>
    <row r="10" spans="1:25" s="2168" customFormat="1" ht="36">
      <c r="A10" s="2433">
        <v>2</v>
      </c>
      <c r="B10" s="747" t="s">
        <v>576</v>
      </c>
      <c r="C10" s="748">
        <f>C11+C14+C15</f>
        <v>0</v>
      </c>
      <c r="D10" s="759">
        <f>'数据-汇总表'!E3</f>
        <v>128024.2</v>
      </c>
      <c r="E10" s="748">
        <f>'数据-取费表'!B31</f>
        <v>50</v>
      </c>
      <c r="F10" s="760"/>
      <c r="G10" s="758" t="s">
        <v>577</v>
      </c>
    </row>
    <row r="11" spans="1:25" s="2168" customFormat="1" ht="13.5" customHeight="1">
      <c r="A11" s="2433" t="s">
        <v>2399</v>
      </c>
      <c r="B11" s="751" t="s">
        <v>573</v>
      </c>
      <c r="C11" s="752">
        <f>'数据-取费表'!B29</f>
        <v>0</v>
      </c>
      <c r="D11" s="753"/>
      <c r="E11" s="752"/>
      <c r="F11" s="754"/>
      <c r="G11" s="2442" t="s">
        <v>2410</v>
      </c>
    </row>
    <row r="12" spans="1:25" s="2168" customFormat="1" ht="13.5" customHeight="1">
      <c r="A12" s="2440" t="s">
        <v>2407</v>
      </c>
      <c r="B12" s="755" t="s">
        <v>574</v>
      </c>
      <c r="C12" s="756">
        <f>ROUND(D12*E12/10000,0)</f>
        <v>1445</v>
      </c>
      <c r="D12" s="757">
        <f>'数据-汇总表'!E5</f>
        <v>80291</v>
      </c>
      <c r="E12" s="756">
        <f>'数据-取费表'!B27</f>
        <v>180</v>
      </c>
      <c r="F12" s="754"/>
      <c r="G12" s="758"/>
    </row>
    <row r="13" spans="1:25" s="2168" customFormat="1" ht="13.5" customHeight="1">
      <c r="A13" s="2440" t="s">
        <v>2406</v>
      </c>
      <c r="B13" s="755" t="s">
        <v>575</v>
      </c>
      <c r="C13" s="756">
        <f>ROUND(D13*E13/10000,0)</f>
        <v>859</v>
      </c>
      <c r="D13" s="757">
        <f>'数据-汇总表'!E6</f>
        <v>47733.2</v>
      </c>
      <c r="E13" s="756">
        <f>'数据-取费表'!B28</f>
        <v>180</v>
      </c>
      <c r="F13" s="754"/>
      <c r="G13" s="758"/>
    </row>
    <row r="14" spans="1:25" s="2168" customFormat="1" ht="13.5" customHeight="1">
      <c r="A14" s="2433" t="s">
        <v>2400</v>
      </c>
      <c r="B14" s="2439" t="s">
        <v>2403</v>
      </c>
      <c r="C14" s="2437"/>
      <c r="D14" s="757"/>
      <c r="E14" s="756"/>
      <c r="F14" s="2438"/>
      <c r="G14" s="2441" t="s">
        <v>2408</v>
      </c>
    </row>
    <row r="15" spans="1:25" s="2168" customFormat="1" ht="13.5" customHeight="1">
      <c r="A15" s="2433" t="s">
        <v>2405</v>
      </c>
      <c r="B15" s="2439" t="s">
        <v>2404</v>
      </c>
      <c r="C15" s="2437"/>
      <c r="D15" s="757"/>
      <c r="E15" s="756"/>
      <c r="F15" s="2438"/>
      <c r="G15" s="2441" t="s">
        <v>2409</v>
      </c>
    </row>
    <row r="16" spans="1:25" s="2169" customFormat="1" ht="48">
      <c r="A16" s="2433">
        <v>3</v>
      </c>
      <c r="B16" s="747" t="s">
        <v>578</v>
      </c>
      <c r="C16" s="2437"/>
      <c r="D16" s="759"/>
      <c r="E16" s="748"/>
      <c r="F16" s="760"/>
      <c r="G16" s="758" t="s">
        <v>2411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579</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580</v>
      </c>
      <c r="C18" s="748">
        <f>ROUND((C7+C10+C16)*F18,0)</f>
        <v>0</v>
      </c>
      <c r="D18" s="761"/>
      <c r="E18" s="762"/>
      <c r="F18" s="760">
        <f>'数据-取费表'!Q16</f>
        <v>0.12</v>
      </c>
      <c r="G18" s="764" t="s">
        <v>581</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582</v>
      </c>
      <c r="C19" s="748">
        <f ca="1">C7+C10+C16+C17+C18</f>
        <v>0</v>
      </c>
      <c r="D19" s="759"/>
      <c r="E19" s="748"/>
      <c r="F19" s="760"/>
      <c r="G19" s="764" t="s">
        <v>583</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584</v>
      </c>
      <c r="C20" s="748">
        <f ca="1">ROUND(C19*F20,0)</f>
        <v>0</v>
      </c>
      <c r="D20" s="759"/>
      <c r="E20" s="748"/>
      <c r="F20" s="1344"/>
      <c r="G20" s="764" t="s">
        <v>585</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586</v>
      </c>
      <c r="C21" s="748">
        <f ca="1">C19+C20</f>
        <v>0</v>
      </c>
      <c r="D21" s="759"/>
      <c r="E21" s="748"/>
      <c r="F21" s="760"/>
      <c r="G21" s="764" t="s">
        <v>587</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588</v>
      </c>
      <c r="C22" s="748">
        <f ca="1">ROUND(C21*F22,0)</f>
        <v>0</v>
      </c>
      <c r="D22" s="759"/>
      <c r="E22" s="748"/>
      <c r="F22" s="765">
        <f>'数据-取费表'!AP16</f>
        <v>0.92300000000000004</v>
      </c>
      <c r="G22" s="764" t="s">
        <v>589</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590</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46" sqref="F4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34</v>
      </c>
      <c r="D1" s="3077" t="s">
        <v>3096</v>
      </c>
      <c r="E1" s="2351" t="s">
        <v>2333</v>
      </c>
      <c r="F1" s="2352">
        <f ca="1">J53</f>
        <v>48</v>
      </c>
      <c r="G1" s="773">
        <f>MATCH(C1,'数据-取费表'!A6:A16,0)+5</f>
        <v>10</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13247</v>
      </c>
      <c r="C2" s="2042"/>
      <c r="D2" s="2040"/>
      <c r="E2" s="2041"/>
      <c r="F2" s="2041"/>
      <c r="G2" s="1576"/>
      <c r="H2" s="2042"/>
      <c r="I2" s="2042"/>
      <c r="J2" s="2042"/>
      <c r="K2" s="2043"/>
      <c r="L2" s="2042"/>
      <c r="M2" s="2042"/>
    </row>
    <row r="3" spans="1:33" ht="18" customHeight="1" thickBot="1">
      <c r="A3" s="832" t="s">
        <v>1686</v>
      </c>
      <c r="B3" s="833">
        <f ca="1">IF(ISERROR(B2*10000/F43),0,ROUND(B2*10000/F43,0))</f>
        <v>4771</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862</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862</v>
      </c>
      <c r="D6" s="2461" t="s">
        <v>2421</v>
      </c>
      <c r="E6" s="783" t="s">
        <v>1697</v>
      </c>
      <c r="F6" s="784">
        <f ca="1">INDIRECT("'数据-取费表'!u"&amp;$G$1)</f>
        <v>600</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1331</v>
      </c>
      <c r="G7" s="1578"/>
      <c r="H7" s="2453"/>
      <c r="I7" s="3463"/>
      <c r="J7" s="787"/>
      <c r="K7" s="788"/>
      <c r="L7" s="783" t="s">
        <v>1698</v>
      </c>
      <c r="M7" s="784">
        <f ca="1">F7</f>
        <v>1331</v>
      </c>
    </row>
    <row r="8" spans="1:33" ht="18" customHeight="1">
      <c r="A8" s="2457"/>
      <c r="B8" s="3464"/>
      <c r="C8" s="787"/>
      <c r="D8" s="788"/>
      <c r="E8" s="783" t="s">
        <v>1699</v>
      </c>
      <c r="F8" s="784">
        <f ca="1">INDIRECT("'数据-取费表'!ai"&amp;$G$1)</f>
        <v>12</v>
      </c>
      <c r="G8" s="1578"/>
      <c r="H8" s="2453"/>
      <c r="I8" s="3464"/>
      <c r="J8" s="787"/>
      <c r="K8" s="788"/>
      <c r="L8" s="783" t="s">
        <v>1699</v>
      </c>
      <c r="M8" s="784">
        <f ca="1">INDIRECT("'数据-取费表'!ai"&amp;$G$1)</f>
        <v>12</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3098</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9084</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6386</v>
      </c>
      <c r="D14" s="3187" t="s">
        <v>1704</v>
      </c>
      <c r="E14" s="3188"/>
      <c r="F14" s="804"/>
      <c r="G14" s="1578"/>
      <c r="H14" s="1634" t="s">
        <v>1789</v>
      </c>
      <c r="I14" s="2216" t="s">
        <v>2785</v>
      </c>
      <c r="J14" s="52">
        <f ca="1">C29</f>
        <v>9084</v>
      </c>
      <c r="K14" s="25"/>
      <c r="L14" s="800"/>
      <c r="M14" s="801"/>
    </row>
    <row r="15" spans="1:33" s="2049" customFormat="1" ht="18" customHeight="1" thickBot="1">
      <c r="A15" s="1633" t="s">
        <v>1844</v>
      </c>
      <c r="B15" s="783" t="s">
        <v>610</v>
      </c>
      <c r="C15" s="52">
        <f ca="1">ROUND(C14*F15,0)</f>
        <v>255</v>
      </c>
      <c r="D15" s="805" t="s">
        <v>1705</v>
      </c>
      <c r="E15" s="805" t="s">
        <v>1706</v>
      </c>
      <c r="F15" s="806">
        <f>'数据-取费表'!B33</f>
        <v>0.04</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916</v>
      </c>
      <c r="K16" s="1806" t="s">
        <v>1709</v>
      </c>
      <c r="L16" s="3189"/>
      <c r="M16" s="2455"/>
    </row>
    <row r="17" spans="1:33" s="2049" customFormat="1" ht="18" customHeight="1">
      <c r="A17" s="1633" t="s">
        <v>1846</v>
      </c>
      <c r="B17" s="783" t="s">
        <v>616</v>
      </c>
      <c r="C17" s="52">
        <f ca="1">ROUND(F17*(F43+INDIRECT("'数据-取费表'!S"&amp;$G$1))/10000,0)</f>
        <v>473</v>
      </c>
      <c r="D17" s="783" t="s">
        <v>1710</v>
      </c>
      <c r="E17" s="783" t="s">
        <v>1711</v>
      </c>
      <c r="F17" s="55">
        <f>'数据-取费表'!B35</f>
        <v>150</v>
      </c>
      <c r="G17" s="1579"/>
      <c r="H17" s="1634" t="s">
        <v>1789</v>
      </c>
      <c r="I17" s="783" t="s">
        <v>619</v>
      </c>
      <c r="J17" s="52">
        <f ca="1">ROUND(IF(项目基本情况!B11="自然人",J5*M17,J18+J19+J20),0)</f>
        <v>780</v>
      </c>
      <c r="K17" s="3187" t="s">
        <v>1712</v>
      </c>
      <c r="L17" s="3185"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96</v>
      </c>
      <c r="D18" s="783" t="s">
        <v>1705</v>
      </c>
      <c r="E18" s="783" t="s">
        <v>1706</v>
      </c>
      <c r="F18" s="808">
        <f>'数据-取费表'!B36</f>
        <v>1.4999999999999999E-2</v>
      </c>
      <c r="G18" s="1579"/>
      <c r="H18" s="1633" t="s">
        <v>1843</v>
      </c>
      <c r="I18" s="783" t="s">
        <v>1714</v>
      </c>
      <c r="J18" s="52">
        <f ca="1">ROUND(J5*M18/1.05,1)</f>
        <v>0</v>
      </c>
      <c r="K18" s="3185"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7210</v>
      </c>
      <c r="D19" s="260" t="s">
        <v>1716</v>
      </c>
      <c r="E19" s="3196"/>
      <c r="F19" s="55"/>
      <c r="G19" s="1578"/>
      <c r="H19" s="1633" t="s">
        <v>1844</v>
      </c>
      <c r="I19" s="783" t="s">
        <v>1717</v>
      </c>
      <c r="J19" s="52">
        <f ca="1">IF(K19="按租金收入计税",ROUND(J5*M19,1),ROUND(C29*F33*0.7,1))</f>
        <v>763.1</v>
      </c>
      <c r="K19" s="810" t="s">
        <v>628</v>
      </c>
      <c r="L19" s="783" t="s">
        <v>1706</v>
      </c>
      <c r="M19" s="808">
        <f>IF(K19="按租金收入计税",'数据-取费表'!B51,'数据-取费表'!B50)</f>
        <v>1.2E-2</v>
      </c>
    </row>
    <row r="20" spans="1:33" s="2049" customFormat="1" ht="18" customHeight="1">
      <c r="A20" s="1634" t="s">
        <v>1848</v>
      </c>
      <c r="B20" s="783" t="s">
        <v>629</v>
      </c>
      <c r="C20" s="52">
        <f ca="1">ROUND(C19*F20,0)</f>
        <v>72</v>
      </c>
      <c r="D20" s="811" t="s">
        <v>1718</v>
      </c>
      <c r="E20" s="783" t="s">
        <v>1706</v>
      </c>
      <c r="F20" s="808">
        <f>'数据-取费表'!B37</f>
        <v>0.01</v>
      </c>
      <c r="G20" s="1579"/>
      <c r="H20" s="1636" t="s">
        <v>1839</v>
      </c>
      <c r="I20" s="340" t="s">
        <v>1719</v>
      </c>
      <c r="J20" s="53">
        <f ca="1">ROUND(M20*M21/10000,0)</f>
        <v>17</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10526.27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3196"/>
      <c r="F22" s="55"/>
      <c r="G22" s="1578"/>
      <c r="H22" s="1634" t="s">
        <v>1848</v>
      </c>
      <c r="I22" s="783" t="s">
        <v>1727</v>
      </c>
      <c r="J22" s="52">
        <f ca="1">ROUND(J14*M22,0)</f>
        <v>136</v>
      </c>
      <c r="K22" s="3185"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346</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3185"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3196"/>
      <c r="F25" s="55"/>
      <c r="G25" s="1578"/>
      <c r="H25" s="1814" t="s">
        <v>1735</v>
      </c>
      <c r="I25" s="2962" t="s">
        <v>2781</v>
      </c>
      <c r="J25" s="791">
        <f ca="1">J5-J16</f>
        <v>-916</v>
      </c>
      <c r="K25" s="2512" t="s">
        <v>1736</v>
      </c>
      <c r="L25" s="2513"/>
      <c r="M25" s="2514"/>
    </row>
    <row r="26" spans="1:33" ht="18" customHeight="1">
      <c r="A26" s="1633" t="s">
        <v>1790</v>
      </c>
      <c r="B26" s="783" t="s">
        <v>2397</v>
      </c>
      <c r="C26" s="52">
        <f ca="1">ROUND((C19+C20)*F26,0)</f>
        <v>874</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0.05</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9084</v>
      </c>
      <c r="D29" s="2509"/>
      <c r="E29" s="2510"/>
      <c r="F29" s="2511"/>
      <c r="G29" s="1579"/>
      <c r="H29" s="822" t="s">
        <v>1746</v>
      </c>
      <c r="I29" s="823" t="s">
        <v>1747</v>
      </c>
      <c r="J29" s="824">
        <f ca="1">ROUND(J26/(1+F40)^F41,0)</f>
        <v>0</v>
      </c>
      <c r="K29" s="825" t="s">
        <v>1748</v>
      </c>
      <c r="L29" s="826"/>
      <c r="M29" s="827">
        <f ca="1">INDIRECT("'数据-取费表'!k"&amp;$G$1)</f>
        <v>27766.2</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333</v>
      </c>
      <c r="D30" s="1806" t="s">
        <v>1750</v>
      </c>
      <c r="E30" s="3189"/>
      <c r="F30" s="2455"/>
      <c r="G30" s="2047"/>
      <c r="H30" s="2050"/>
      <c r="I30" s="2051"/>
      <c r="J30" s="2052"/>
      <c r="K30" s="2053"/>
      <c r="L30" s="2054"/>
      <c r="M30" s="2055"/>
    </row>
    <row r="31" spans="1:33" ht="18" customHeight="1">
      <c r="A31" s="1634" t="s">
        <v>1789</v>
      </c>
      <c r="B31" s="783" t="s">
        <v>619</v>
      </c>
      <c r="C31" s="52">
        <f ca="1">ROUND(IF(项目基本情况!B11="自然人",C5*F31,C32+C33+C34),1)</f>
        <v>165.4</v>
      </c>
      <c r="D31" s="3187" t="s">
        <v>1751</v>
      </c>
      <c r="E31" s="3185"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45.2</v>
      </c>
      <c r="D32" s="3185"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103.4</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16.8</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10526.27</v>
      </c>
      <c r="G35" s="2047"/>
      <c r="H35" s="2050"/>
      <c r="I35" s="836" t="s">
        <v>1773</v>
      </c>
      <c r="J35" s="837">
        <f ca="1">ROUND(C13*J36,0)</f>
        <v>727</v>
      </c>
      <c r="K35" s="2063"/>
      <c r="L35" s="2062"/>
      <c r="M35" s="2062"/>
    </row>
    <row r="36" spans="1:18" ht="18" customHeight="1">
      <c r="A36" s="1634" t="s">
        <v>1848</v>
      </c>
      <c r="B36" s="783" t="s">
        <v>1761</v>
      </c>
      <c r="C36" s="52">
        <f ca="1">ROUND(C29*F36,1)</f>
        <v>136.30000000000001</v>
      </c>
      <c r="D36" s="3185"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13.6</v>
      </c>
      <c r="D37" s="3185"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17.2</v>
      </c>
      <c r="D38" s="2509" t="s">
        <v>1764</v>
      </c>
      <c r="E38" s="2510" t="s">
        <v>1755</v>
      </c>
      <c r="F38" s="2506">
        <f ca="1">INDIRECT("'数据-取费表'!Am"&amp;$G$1)</f>
        <v>0.02</v>
      </c>
      <c r="G38" s="2047"/>
      <c r="H38" s="2062"/>
      <c r="I38" s="842" t="s">
        <v>1776</v>
      </c>
      <c r="J38" s="843"/>
      <c r="K38" s="2068"/>
      <c r="L38" s="2062"/>
      <c r="M38" s="2062"/>
    </row>
    <row r="39" spans="1:18" ht="24.6" customHeight="1" thickTop="1">
      <c r="A39" s="1814" t="s">
        <v>1853</v>
      </c>
      <c r="B39" s="2962" t="s">
        <v>2781</v>
      </c>
      <c r="C39" s="791">
        <f ca="1">C5-C30</f>
        <v>529</v>
      </c>
      <c r="D39" s="2512" t="s">
        <v>1765</v>
      </c>
      <c r="E39" s="2513"/>
      <c r="F39" s="2514"/>
      <c r="G39" s="2047"/>
      <c r="H39" s="2062"/>
      <c r="I39" s="836" t="s">
        <v>1777</v>
      </c>
      <c r="J39" s="844">
        <f ca="1">ROUND(J35/C39,3)</f>
        <v>1.3740000000000001</v>
      </c>
      <c r="K39" s="2068"/>
      <c r="L39" s="2062"/>
      <c r="M39" s="2062"/>
    </row>
    <row r="40" spans="1:18" ht="18" customHeight="1">
      <c r="A40" s="780" t="s">
        <v>1854</v>
      </c>
      <c r="B40" s="2217" t="s">
        <v>2260</v>
      </c>
      <c r="C40" s="782">
        <f ca="1">ROUND(C39*(1-((1+F42)/(1+F40))^F41)/(F40-F42),0)</f>
        <v>13247</v>
      </c>
      <c r="D40" s="813" t="s">
        <v>1766</v>
      </c>
      <c r="E40" s="783" t="s">
        <v>2378</v>
      </c>
      <c r="F40" s="793">
        <f ca="1">INDIRECT("'数据-取费表'!I"&amp;$G$1)</f>
        <v>0.05</v>
      </c>
      <c r="G40" s="2047"/>
      <c r="H40" s="2047"/>
      <c r="I40" s="836" t="s">
        <v>1778</v>
      </c>
      <c r="J40" s="844">
        <f ca="1">1-J39</f>
        <v>-0.37400000000000011</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48</v>
      </c>
      <c r="G41" s="2047"/>
      <c r="H41" s="1973"/>
      <c r="I41" s="842" t="s">
        <v>1779</v>
      </c>
      <c r="J41" s="845"/>
      <c r="K41" s="2067"/>
      <c r="L41" s="1973"/>
      <c r="M41" s="1973"/>
    </row>
    <row r="42" spans="1:18" ht="18" customHeight="1">
      <c r="A42" s="789"/>
      <c r="B42" s="790"/>
      <c r="C42" s="791"/>
      <c r="D42" s="815"/>
      <c r="E42" s="783" t="s">
        <v>1768</v>
      </c>
      <c r="F42" s="793">
        <f ca="1">INDIRECT("'数据-取费表'!v"&amp;$G$1)</f>
        <v>0.02</v>
      </c>
      <c r="G42" s="2047"/>
      <c r="H42" s="1973"/>
      <c r="I42" s="846" t="s">
        <v>1780</v>
      </c>
      <c r="J42" s="844">
        <f ca="1">ROUND(C13/C40,3)</f>
        <v>0.68600000000000005</v>
      </c>
      <c r="K42" s="2067"/>
      <c r="L42" s="1973"/>
      <c r="M42" s="1973"/>
    </row>
    <row r="43" spans="1:18" ht="18" customHeight="1" thickBot="1">
      <c r="A43" s="822" t="s">
        <v>1746</v>
      </c>
      <c r="B43" s="823" t="s">
        <v>1769</v>
      </c>
      <c r="C43" s="824">
        <f ca="1">ROUND(C40*10000/F43,0)</f>
        <v>4771</v>
      </c>
      <c r="D43" s="825" t="s">
        <v>1770</v>
      </c>
      <c r="E43" s="826" t="s">
        <v>1771</v>
      </c>
      <c r="F43" s="827">
        <f ca="1">INDIRECT("'数据-取费表'!k"&amp;$G$1)</f>
        <v>27766.2</v>
      </c>
      <c r="G43" s="2047"/>
      <c r="H43" s="1973"/>
      <c r="I43" s="846" t="s">
        <v>1781</v>
      </c>
      <c r="J43" s="847">
        <f ca="1">1-J42</f>
        <v>0.31399999999999995</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-16266</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50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50</v>
      </c>
      <c r="O48" s="2362" t="s">
        <v>2338</v>
      </c>
      <c r="P48" s="2363" t="s">
        <v>2364</v>
      </c>
      <c r="Q48" s="2364">
        <f ca="1">C40+J29</f>
        <v>13247</v>
      </c>
      <c r="R48" s="2363" t="s">
        <v>2339</v>
      </c>
    </row>
    <row r="49" spans="1:18" s="2044" customFormat="1" ht="18" customHeight="1" thickBot="1">
      <c r="A49" s="785"/>
      <c r="B49" s="786"/>
      <c r="C49" s="787"/>
      <c r="D49" s="788"/>
      <c r="E49" s="783" t="s">
        <v>1698</v>
      </c>
      <c r="F49" s="784">
        <f ca="1">F7</f>
        <v>1331</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12</v>
      </c>
      <c r="G50" s="2080"/>
      <c r="H50" s="2078"/>
      <c r="I50" s="3078" t="s">
        <v>2306</v>
      </c>
      <c r="J50" s="3103">
        <f>SUMPRODUCT((I63:I65=J47)*(J62:L62=J48)*(J63:L65))</f>
        <v>60</v>
      </c>
      <c r="K50" s="3108" t="s">
        <v>2312</v>
      </c>
      <c r="L50" s="2348"/>
      <c r="O50" s="2365" t="s">
        <v>2342</v>
      </c>
      <c r="P50" s="2363" t="s">
        <v>2366</v>
      </c>
      <c r="Q50" s="2364">
        <f ca="1">C29</f>
        <v>9084</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-3907</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48</v>
      </c>
      <c r="K53" s="3468" t="s">
        <v>2916</v>
      </c>
      <c r="L53" s="3469"/>
      <c r="O53" s="2365" t="s">
        <v>2347</v>
      </c>
      <c r="P53" s="2363" t="s">
        <v>2348</v>
      </c>
      <c r="Q53" s="2364">
        <f ca="1">J53</f>
        <v>48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13247</v>
      </c>
      <c r="R54" s="2367" t="s">
        <v>2351</v>
      </c>
    </row>
    <row r="55" spans="1:18" s="2044" customFormat="1" ht="18" customHeight="1" thickTop="1" thickBot="1">
      <c r="A55" s="796">
        <v>2</v>
      </c>
      <c r="B55" s="797" t="s">
        <v>607</v>
      </c>
      <c r="C55" s="798">
        <f ca="1">C13</f>
        <v>9084</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9084</v>
      </c>
      <c r="D56" s="3185"/>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167</v>
      </c>
      <c r="D57" s="25" t="s">
        <v>1709</v>
      </c>
      <c r="E57" s="3196"/>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13247</v>
      </c>
      <c r="R57" s="2363" t="s">
        <v>2339</v>
      </c>
    </row>
    <row r="58" spans="1:18" s="2044" customFormat="1" ht="28.5" customHeight="1" thickBot="1">
      <c r="A58" s="1634" t="s">
        <v>1783</v>
      </c>
      <c r="B58" s="783" t="s">
        <v>619</v>
      </c>
      <c r="C58" s="52">
        <f ca="1">ROUND(IF(项目基本情况!B11="自然人",C47*F58,C59+C60+C61),1)</f>
        <v>16.8</v>
      </c>
      <c r="D58" s="3187" t="s">
        <v>620</v>
      </c>
      <c r="E58" s="3185"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3185"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3185"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16.8</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10526.27</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136.30000000000001</v>
      </c>
      <c r="D63" s="3185" t="s">
        <v>1762</v>
      </c>
      <c r="E63" s="783" t="s">
        <v>1706</v>
      </c>
      <c r="F63" s="816">
        <f t="shared" ca="1" si="0"/>
        <v>1.4999999999999999E-2</v>
      </c>
      <c r="I63" s="3122" t="s">
        <v>2329</v>
      </c>
      <c r="J63" s="3123">
        <v>70</v>
      </c>
      <c r="K63" s="3123">
        <v>50</v>
      </c>
      <c r="L63" s="3123">
        <v>80</v>
      </c>
      <c r="M63" s="3125">
        <v>0.02</v>
      </c>
      <c r="O63" s="2362" t="s">
        <v>2350</v>
      </c>
      <c r="P63" s="2363" t="s">
        <v>2367</v>
      </c>
      <c r="Q63" s="2364">
        <f ca="1">Q57+Q58</f>
        <v>13247</v>
      </c>
      <c r="R63" s="2367" t="s">
        <v>2351</v>
      </c>
    </row>
    <row r="64" spans="1:18" s="2044" customFormat="1" ht="16.5" thickBot="1">
      <c r="A64" s="1634" t="s">
        <v>1849</v>
      </c>
      <c r="B64" s="783" t="s">
        <v>642</v>
      </c>
      <c r="C64" s="52">
        <f ca="1">ROUND(C55*F64,1)</f>
        <v>13.6</v>
      </c>
      <c r="D64" s="3185"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3185" t="s">
        <v>646</v>
      </c>
      <c r="E65" s="783" t="s">
        <v>1706</v>
      </c>
      <c r="F65" s="793">
        <f t="shared" ca="1" si="0"/>
        <v>0.02</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-167</v>
      </c>
      <c r="D66" s="3187" t="s">
        <v>663</v>
      </c>
      <c r="E66" s="3191"/>
      <c r="F66" s="819"/>
      <c r="K66" s="2071"/>
      <c r="O66" s="2362" t="s">
        <v>2338</v>
      </c>
      <c r="P66" s="2363" t="s">
        <v>2368</v>
      </c>
      <c r="Q66" s="2364">
        <f ca="1">C40+J29</f>
        <v>13247</v>
      </c>
      <c r="R66" s="2363" t="s">
        <v>2339</v>
      </c>
    </row>
    <row r="67" spans="1:18" s="2044" customFormat="1" ht="20.25" thickBot="1">
      <c r="A67" s="780" t="s">
        <v>1739</v>
      </c>
      <c r="B67" s="2217" t="s">
        <v>2260</v>
      </c>
      <c r="C67" s="782">
        <f ca="1">ROUND(C66*(1-((1+F69)/(1+F67))^F68)/(F67-F69),0)</f>
        <v>-3019</v>
      </c>
      <c r="D67" s="813" t="s">
        <v>667</v>
      </c>
      <c r="E67" s="783" t="s">
        <v>668</v>
      </c>
      <c r="F67" s="793">
        <f ca="1">F40</f>
        <v>0.05</v>
      </c>
      <c r="K67" s="2071"/>
      <c r="O67" s="2362" t="s">
        <v>2340</v>
      </c>
      <c r="P67" s="2363" t="s">
        <v>2371</v>
      </c>
      <c r="Q67" s="2364">
        <f ca="1">L60</f>
        <v>0</v>
      </c>
      <c r="R67" s="2367" t="s">
        <v>2373</v>
      </c>
    </row>
    <row r="68" spans="1:18" ht="21.75" thickBot="1">
      <c r="A68" s="785"/>
      <c r="B68" s="786"/>
      <c r="C68" s="787"/>
      <c r="D68" s="820" t="s">
        <v>1767</v>
      </c>
      <c r="E68" s="783" t="s">
        <v>1743</v>
      </c>
      <c r="F68" s="821">
        <f ca="1">F41</f>
        <v>48</v>
      </c>
      <c r="O68" s="2365" t="s">
        <v>2342</v>
      </c>
      <c r="P68" s="2363" t="s">
        <v>2372</v>
      </c>
      <c r="Q68" s="2369">
        <f ca="1">L51</f>
        <v>-3907</v>
      </c>
      <c r="R68" s="2370" t="s">
        <v>2375</v>
      </c>
    </row>
    <row r="69" spans="1:18" ht="20.25" thickBot="1">
      <c r="A69" s="789"/>
      <c r="B69" s="790"/>
      <c r="C69" s="791"/>
      <c r="D69" s="815"/>
      <c r="E69" s="783" t="s">
        <v>673</v>
      </c>
      <c r="F69" s="2335"/>
      <c r="O69" s="2365" t="s">
        <v>2343</v>
      </c>
      <c r="P69" s="2371" t="s">
        <v>2357</v>
      </c>
      <c r="Q69" s="2364">
        <f ca="1">ROUND(Q70-Q71*Q72,0)</f>
        <v>-198</v>
      </c>
      <c r="R69" s="2367"/>
    </row>
    <row r="70" spans="1:18" ht="15.75" thickBot="1">
      <c r="A70" s="822" t="s">
        <v>1746</v>
      </c>
      <c r="B70" s="823" t="s">
        <v>1769</v>
      </c>
      <c r="C70" s="824">
        <f ca="1">ROUND(C67*10000/F70,0)</f>
        <v>-1087</v>
      </c>
      <c r="D70" s="825" t="s">
        <v>1770</v>
      </c>
      <c r="E70" s="826" t="s">
        <v>1771</v>
      </c>
      <c r="F70" s="827">
        <f ca="1">F43</f>
        <v>27766.2</v>
      </c>
      <c r="O70" s="2365" t="s">
        <v>2358</v>
      </c>
      <c r="P70" s="2371" t="s">
        <v>2359</v>
      </c>
      <c r="Q70" s="2364">
        <f ca="1">C39</f>
        <v>529</v>
      </c>
      <c r="R70" s="2363" t="s">
        <v>2339</v>
      </c>
    </row>
    <row r="71" spans="1:18" ht="15.75" thickBot="1">
      <c r="O71" s="2365" t="s">
        <v>2360</v>
      </c>
      <c r="P71" s="2371" t="s">
        <v>2361</v>
      </c>
      <c r="Q71" s="2364">
        <f ca="1">C13</f>
        <v>9084</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13247</v>
      </c>
      <c r="R76" s="2367"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26" priority="6">
      <formula>$L$48&gt;$J$51</formula>
    </cfRule>
  </conditionalFormatting>
  <conditionalFormatting sqref="I55">
    <cfRule type="expression" dxfId="125" priority="7">
      <formula>$J$51&gt;$L$48</formula>
    </cfRule>
  </conditionalFormatting>
  <conditionalFormatting sqref="I60">
    <cfRule type="expression" dxfId="124" priority="5">
      <formula>$J$51&gt;$L$48</formula>
    </cfRule>
  </conditionalFormatting>
  <conditionalFormatting sqref="K60">
    <cfRule type="expression" dxfId="123" priority="4">
      <formula>$L$48&gt;$J$51</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3">
    <cfRule type="expression" dxfId="12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2958</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82653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12201</v>
      </c>
      <c r="C3" s="851" t="s">
        <v>685</v>
      </c>
      <c r="D3" s="850">
        <f>SUMIF('数据-汇总表'!$C19:$C33,D1,'数据-汇总表'!$E19:$E33)</f>
        <v>67743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94" t="s">
        <v>485</v>
      </c>
      <c r="D4" s="3395"/>
      <c r="E4" s="3418" t="s">
        <v>486</v>
      </c>
      <c r="F4" s="3419"/>
      <c r="G4" s="3394" t="s">
        <v>487</v>
      </c>
      <c r="H4" s="3395"/>
      <c r="I4" s="3394" t="s">
        <v>488</v>
      </c>
      <c r="J4" s="3395"/>
      <c r="K4" s="852" t="s">
        <v>489</v>
      </c>
      <c r="L4" s="2118"/>
      <c r="M4" s="2119"/>
      <c r="N4" s="2119"/>
      <c r="O4" s="2119"/>
      <c r="P4" s="3396" t="s">
        <v>490</v>
      </c>
      <c r="Q4" s="3397"/>
      <c r="R4" s="3382" t="s">
        <v>486</v>
      </c>
      <c r="S4" s="3383"/>
      <c r="T4" s="3382" t="s">
        <v>487</v>
      </c>
      <c r="U4" s="3383"/>
      <c r="V4" s="3402" t="s">
        <v>488</v>
      </c>
      <c r="W4" s="3402"/>
      <c r="X4" s="1553"/>
      <c r="Y4" s="3382" t="s">
        <v>490</v>
      </c>
      <c r="Z4" s="3383"/>
      <c r="AA4" s="3377" t="s">
        <v>486</v>
      </c>
      <c r="AB4" s="3377" t="s">
        <v>487</v>
      </c>
      <c r="AC4" s="3377" t="s">
        <v>488</v>
      </c>
    </row>
    <row r="5" spans="1:29" ht="15">
      <c r="A5" s="514"/>
      <c r="B5" s="515"/>
      <c r="C5" s="3405" t="s">
        <v>2881</v>
      </c>
      <c r="D5" s="3406"/>
      <c r="E5" s="3491" t="s">
        <v>3090</v>
      </c>
      <c r="F5" s="3421"/>
      <c r="G5" s="3492" t="s">
        <v>3099</v>
      </c>
      <c r="H5" s="3406"/>
      <c r="I5" s="3492" t="s">
        <v>3100</v>
      </c>
      <c r="J5" s="3406"/>
      <c r="K5" s="853"/>
      <c r="L5" s="2118"/>
      <c r="M5" s="2119"/>
      <c r="N5" s="2119"/>
      <c r="O5" s="2119"/>
      <c r="P5" s="3398"/>
      <c r="Q5" s="3399"/>
      <c r="R5" s="3384"/>
      <c r="S5" s="3385"/>
      <c r="T5" s="3384"/>
      <c r="U5" s="3385"/>
      <c r="V5" s="3402"/>
      <c r="W5" s="3402"/>
      <c r="X5" s="1553"/>
      <c r="Y5" s="3384"/>
      <c r="Z5" s="3385"/>
      <c r="AA5" s="3378"/>
      <c r="AB5" s="3378"/>
      <c r="AC5" s="3378"/>
    </row>
    <row r="6" spans="1:29" ht="15.75" thickBot="1">
      <c r="A6" s="516"/>
      <c r="B6" s="517"/>
      <c r="C6" s="3403" t="s">
        <v>2885</v>
      </c>
      <c r="D6" s="3404"/>
      <c r="E6" s="3422" t="s">
        <v>2885</v>
      </c>
      <c r="F6" s="3423"/>
      <c r="G6" s="3403" t="s">
        <v>2885</v>
      </c>
      <c r="H6" s="3404"/>
      <c r="I6" s="3403" t="s">
        <v>2885</v>
      </c>
      <c r="J6" s="3404"/>
      <c r="K6" s="853" t="s">
        <v>491</v>
      </c>
      <c r="L6" s="2118"/>
      <c r="M6" s="2119"/>
      <c r="N6" s="2119"/>
      <c r="O6" s="2119"/>
      <c r="P6" s="3400"/>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380" t="s">
        <v>493</v>
      </c>
      <c r="Q7" s="3389"/>
      <c r="R7" s="1554" t="s">
        <v>12</v>
      </c>
      <c r="S7" s="1555">
        <f t="shared" ref="S7:S15" si="0">F7</f>
        <v>100</v>
      </c>
      <c r="T7" s="1554" t="s">
        <v>12</v>
      </c>
      <c r="U7" s="1555">
        <f t="shared" ref="U7:U15" si="1">H7</f>
        <v>100</v>
      </c>
      <c r="V7" s="1554" t="s">
        <v>12</v>
      </c>
      <c r="W7" s="1555">
        <f t="shared" ref="W7:W15" si="2">J7</f>
        <v>100</v>
      </c>
      <c r="X7" s="1556"/>
      <c r="Y7" s="3380" t="s">
        <v>493</v>
      </c>
      <c r="Z7" s="3381"/>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380" t="s">
        <v>496</v>
      </c>
      <c r="Q8" s="3381"/>
      <c r="R8" s="1554" t="s">
        <v>12</v>
      </c>
      <c r="S8" s="1555">
        <f t="shared" si="0"/>
        <v>100</v>
      </c>
      <c r="T8" s="1554" t="s">
        <v>12</v>
      </c>
      <c r="U8" s="1555">
        <f t="shared" si="1"/>
        <v>100</v>
      </c>
      <c r="V8" s="1554" t="s">
        <v>12</v>
      </c>
      <c r="W8" s="1555">
        <f t="shared" si="2"/>
        <v>100</v>
      </c>
      <c r="X8" s="1556"/>
      <c r="Y8" s="3380" t="s">
        <v>496</v>
      </c>
      <c r="Z8" s="3381"/>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88" t="s">
        <v>498</v>
      </c>
      <c r="Q9" s="1146" t="str">
        <f t="shared" ref="Q9:Q15" si="6">B9</f>
        <v>用途</v>
      </c>
      <c r="R9" s="1554" t="s">
        <v>8</v>
      </c>
      <c r="S9" s="1555">
        <f t="shared" si="0"/>
        <v>100</v>
      </c>
      <c r="T9" s="1554" t="s">
        <v>8</v>
      </c>
      <c r="U9" s="1555">
        <f t="shared" si="1"/>
        <v>100</v>
      </c>
      <c r="V9" s="1554" t="s">
        <v>8</v>
      </c>
      <c r="W9" s="1555">
        <f t="shared" si="2"/>
        <v>100</v>
      </c>
      <c r="X9" s="1556"/>
      <c r="Y9" s="3345" t="s">
        <v>499</v>
      </c>
      <c r="Z9" s="1145"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88"/>
      <c r="Q11" s="1146" t="str">
        <f t="shared" si="6"/>
        <v>容积率</v>
      </c>
      <c r="R11" s="1554" t="s">
        <v>11</v>
      </c>
      <c r="S11" s="1555">
        <f t="shared" si="0"/>
        <v>100</v>
      </c>
      <c r="T11" s="1554" t="s">
        <v>11</v>
      </c>
      <c r="U11" s="1555">
        <f t="shared" si="1"/>
        <v>102</v>
      </c>
      <c r="V11" s="1554" t="s">
        <v>11</v>
      </c>
      <c r="W11" s="1555">
        <f t="shared" si="2"/>
        <v>100</v>
      </c>
      <c r="X11" s="1556"/>
      <c r="Y11" s="3345"/>
      <c r="Z11" s="1145"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88"/>
      <c r="Q12" s="1146">
        <f t="shared" si="6"/>
        <v>0</v>
      </c>
      <c r="R12" s="1554" t="s">
        <v>11</v>
      </c>
      <c r="S12" s="1555">
        <f t="shared" si="0"/>
        <v>100</v>
      </c>
      <c r="T12" s="1554" t="s">
        <v>11</v>
      </c>
      <c r="U12" s="1555">
        <f t="shared" si="1"/>
        <v>100</v>
      </c>
      <c r="V12" s="1554" t="s">
        <v>11</v>
      </c>
      <c r="W12" s="1555">
        <f t="shared" si="2"/>
        <v>100</v>
      </c>
      <c r="X12" s="1556"/>
      <c r="Y12" s="3345"/>
      <c r="Z12" s="1145">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88"/>
      <c r="Q13" s="1146">
        <f t="shared" si="6"/>
        <v>0</v>
      </c>
      <c r="R13" s="1554" t="s">
        <v>11</v>
      </c>
      <c r="S13" s="1555">
        <f t="shared" si="0"/>
        <v>100</v>
      </c>
      <c r="T13" s="1554" t="s">
        <v>11</v>
      </c>
      <c r="U13" s="1555">
        <f t="shared" si="1"/>
        <v>100</v>
      </c>
      <c r="V13" s="1554" t="s">
        <v>11</v>
      </c>
      <c r="W13" s="1555">
        <f t="shared" si="2"/>
        <v>100</v>
      </c>
      <c r="X13" s="1556"/>
      <c r="Y13" s="3345"/>
      <c r="Z13" s="1145">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88"/>
      <c r="Q14" s="1146">
        <f t="shared" si="6"/>
        <v>0</v>
      </c>
      <c r="R14" s="1554" t="s">
        <v>11</v>
      </c>
      <c r="S14" s="1555">
        <f t="shared" si="0"/>
        <v>100</v>
      </c>
      <c r="T14" s="1554" t="s">
        <v>11</v>
      </c>
      <c r="U14" s="1555">
        <f t="shared" si="1"/>
        <v>100</v>
      </c>
      <c r="V14" s="1554" t="s">
        <v>11</v>
      </c>
      <c r="W14" s="1555">
        <f t="shared" si="2"/>
        <v>100</v>
      </c>
      <c r="X14" s="1556"/>
      <c r="Y14" s="3345"/>
      <c r="Z14" s="1145">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390" t="s">
        <v>503</v>
      </c>
      <c r="Q15" s="1558" t="str">
        <f t="shared" si="6"/>
        <v>居住社区成熟度</v>
      </c>
      <c r="R15" s="1559" t="s">
        <v>11</v>
      </c>
      <c r="S15" s="1560">
        <f t="shared" si="0"/>
        <v>100</v>
      </c>
      <c r="T15" s="1559" t="s">
        <v>11</v>
      </c>
      <c r="U15" s="1560">
        <f t="shared" si="1"/>
        <v>100</v>
      </c>
      <c r="V15" s="1559" t="s">
        <v>11</v>
      </c>
      <c r="W15" s="1560">
        <f t="shared" si="2"/>
        <v>100</v>
      </c>
      <c r="X15" s="1553"/>
      <c r="Y15" s="3390" t="s">
        <v>503</v>
      </c>
      <c r="Z15" s="1561" t="str">
        <f t="shared" si="7"/>
        <v>居住社区成熟度</v>
      </c>
      <c r="AA15" s="1562">
        <f t="shared" si="3"/>
        <v>1</v>
      </c>
      <c r="AB15" s="1562">
        <f t="shared" si="4"/>
        <v>1</v>
      </c>
      <c r="AC15" s="1562">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391"/>
      <c r="Q16" s="1558"/>
      <c r="R16" s="1559"/>
      <c r="S16" s="1560"/>
      <c r="T16" s="1559"/>
      <c r="U16" s="1560"/>
      <c r="V16" s="1559"/>
      <c r="W16" s="1560"/>
      <c r="X16" s="1553"/>
      <c r="Y16" s="3391"/>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391"/>
      <c r="Q17" s="1558" t="str">
        <f>B17</f>
        <v>交通便捷度</v>
      </c>
      <c r="R17" s="1559" t="s">
        <v>11</v>
      </c>
      <c r="S17" s="1560">
        <f>F17</f>
        <v>100</v>
      </c>
      <c r="T17" s="1559" t="s">
        <v>11</v>
      </c>
      <c r="U17" s="1560">
        <f>H17</f>
        <v>100</v>
      </c>
      <c r="V17" s="1559" t="s">
        <v>11</v>
      </c>
      <c r="W17" s="1560">
        <f>J17</f>
        <v>100</v>
      </c>
      <c r="X17" s="1553"/>
      <c r="Y17" s="3391"/>
      <c r="Z17" s="1561" t="str">
        <f>Q17</f>
        <v>交通便捷度</v>
      </c>
      <c r="AA17" s="1562">
        <f t="shared" si="3"/>
        <v>1</v>
      </c>
      <c r="AB17" s="1562">
        <f t="shared" si="4"/>
        <v>1</v>
      </c>
      <c r="AC17" s="1562">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391"/>
      <c r="Q18" s="1558"/>
      <c r="R18" s="1559"/>
      <c r="S18" s="1560"/>
      <c r="T18" s="1559"/>
      <c r="U18" s="1560"/>
      <c r="V18" s="1559"/>
      <c r="W18" s="1560"/>
      <c r="X18" s="1553"/>
      <c r="Y18" s="3391"/>
      <c r="Z18" s="1561"/>
      <c r="AA18" s="1562">
        <v>1</v>
      </c>
      <c r="AB18" s="1562">
        <v>1</v>
      </c>
      <c r="AC18" s="1562">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391"/>
      <c r="Q19" s="1558" t="str">
        <f>B19</f>
        <v>公共配套设施</v>
      </c>
      <c r="R19" s="1559" t="s">
        <v>11</v>
      </c>
      <c r="S19" s="1560">
        <f>F19</f>
        <v>100</v>
      </c>
      <c r="T19" s="1559" t="s">
        <v>11</v>
      </c>
      <c r="U19" s="1560">
        <f>H19</f>
        <v>100</v>
      </c>
      <c r="V19" s="1559" t="s">
        <v>11</v>
      </c>
      <c r="W19" s="1560">
        <f>J19</f>
        <v>100</v>
      </c>
      <c r="X19" s="1553"/>
      <c r="Y19" s="3391"/>
      <c r="Z19" s="1561" t="str">
        <f>Q19</f>
        <v>公共配套设施</v>
      </c>
      <c r="AA19" s="1562">
        <f t="shared" si="3"/>
        <v>1</v>
      </c>
      <c r="AB19" s="1562">
        <f t="shared" si="4"/>
        <v>1</v>
      </c>
      <c r="AC19" s="1562">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391"/>
      <c r="Q20" s="1558"/>
      <c r="R20" s="1559"/>
      <c r="S20" s="1560"/>
      <c r="T20" s="1559"/>
      <c r="U20" s="1560"/>
      <c r="V20" s="1559"/>
      <c r="W20" s="1560"/>
      <c r="X20" s="1553"/>
      <c r="Y20" s="3391"/>
      <c r="Z20" s="1561"/>
      <c r="AA20" s="1562">
        <v>1</v>
      </c>
      <c r="AB20" s="1562">
        <v>1</v>
      </c>
      <c r="AC20" s="1562">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391"/>
      <c r="Q21" s="2543" t="str">
        <f>B21</f>
        <v>基础设施水平</v>
      </c>
      <c r="R21" s="1559" t="s">
        <v>11</v>
      </c>
      <c r="S21" s="1560">
        <f>F21</f>
        <v>100</v>
      </c>
      <c r="T21" s="1559" t="s">
        <v>11</v>
      </c>
      <c r="U21" s="1560">
        <f>H21</f>
        <v>100</v>
      </c>
      <c r="V21" s="1559" t="s">
        <v>11</v>
      </c>
      <c r="W21" s="1560">
        <f>J21</f>
        <v>100</v>
      </c>
      <c r="X21" s="2545"/>
      <c r="Y21" s="3391"/>
      <c r="Z21" s="2544" t="str">
        <f>Q21</f>
        <v>基础设施水平</v>
      </c>
      <c r="AA21" s="1562">
        <f t="shared" ref="AA21" si="8">D21/F21</f>
        <v>1</v>
      </c>
      <c r="AB21" s="1562">
        <f t="shared" ref="AB21" si="9">D21/H21</f>
        <v>1</v>
      </c>
      <c r="AC21" s="1562">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391"/>
      <c r="Q22" s="2543"/>
      <c r="R22" s="1559"/>
      <c r="S22" s="1560"/>
      <c r="T22" s="1559"/>
      <c r="U22" s="1560"/>
      <c r="V22" s="1559"/>
      <c r="W22" s="1560"/>
      <c r="X22" s="2545"/>
      <c r="Y22" s="3391"/>
      <c r="Z22" s="2544"/>
      <c r="AA22" s="1562">
        <v>1</v>
      </c>
      <c r="AB22" s="1562">
        <v>1</v>
      </c>
      <c r="AC22" s="1562">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391"/>
      <c r="Q23" s="1558" t="str">
        <f>B23</f>
        <v>自然及人文环境</v>
      </c>
      <c r="R23" s="1559" t="s">
        <v>11</v>
      </c>
      <c r="S23" s="1560">
        <f>F23</f>
        <v>100</v>
      </c>
      <c r="T23" s="1559" t="s">
        <v>11</v>
      </c>
      <c r="U23" s="1560">
        <f>H23</f>
        <v>100</v>
      </c>
      <c r="V23" s="1559" t="s">
        <v>11</v>
      </c>
      <c r="W23" s="1560">
        <f>J23</f>
        <v>100</v>
      </c>
      <c r="X23" s="1553"/>
      <c r="Y23" s="3391"/>
      <c r="Z23" s="1561" t="str">
        <f>Q23</f>
        <v>自然及人文环境</v>
      </c>
      <c r="AA23" s="1562">
        <f t="shared" si="3"/>
        <v>1</v>
      </c>
      <c r="AB23" s="1562">
        <f t="shared" si="4"/>
        <v>1</v>
      </c>
      <c r="AC23" s="1562">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391"/>
      <c r="Q24" s="1558"/>
      <c r="R24" s="1559"/>
      <c r="S24" s="1560"/>
      <c r="T24" s="1559"/>
      <c r="U24" s="1560"/>
      <c r="V24" s="1559"/>
      <c r="W24" s="1560"/>
      <c r="X24" s="1553"/>
      <c r="Y24" s="3391"/>
      <c r="Z24" s="1561"/>
      <c r="AA24" s="1562">
        <v>1</v>
      </c>
      <c r="AB24" s="1562">
        <v>1</v>
      </c>
      <c r="AC24" s="1562">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391"/>
      <c r="Q25" s="1558" t="str">
        <f t="shared" ref="Q25:Q46" si="11">B25</f>
        <v>楼层-1</v>
      </c>
      <c r="R25" s="1559" t="s">
        <v>11</v>
      </c>
      <c r="S25" s="1560">
        <f>F25</f>
        <v>100</v>
      </c>
      <c r="T25" s="1559" t="s">
        <v>11</v>
      </c>
      <c r="U25" s="1560">
        <f>H25</f>
        <v>100</v>
      </c>
      <c r="V25" s="1559" t="s">
        <v>11</v>
      </c>
      <c r="W25" s="1560">
        <f>J25</f>
        <v>100</v>
      </c>
      <c r="X25" s="1553"/>
      <c r="Y25" s="3391"/>
      <c r="Z25" s="1561" t="str">
        <f>Q25</f>
        <v>楼层-1</v>
      </c>
      <c r="AA25" s="1562">
        <f t="shared" si="3"/>
        <v>1</v>
      </c>
      <c r="AB25" s="1562">
        <f t="shared" si="4"/>
        <v>1</v>
      </c>
      <c r="AC25" s="1562">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391"/>
      <c r="Q26" s="1558" t="str">
        <f t="shared" si="11"/>
        <v>朝向</v>
      </c>
      <c r="R26" s="1559" t="s">
        <v>11</v>
      </c>
      <c r="S26" s="1560">
        <f>F26</f>
        <v>100</v>
      </c>
      <c r="T26" s="1559" t="s">
        <v>11</v>
      </c>
      <c r="U26" s="1560">
        <f>H26</f>
        <v>100</v>
      </c>
      <c r="V26" s="1559" t="s">
        <v>11</v>
      </c>
      <c r="W26" s="1560">
        <f>J26</f>
        <v>100</v>
      </c>
      <c r="X26" s="1553"/>
      <c r="Y26" s="3391"/>
      <c r="Z26" s="1561" t="str">
        <f>Q26</f>
        <v>朝向</v>
      </c>
      <c r="AA26" s="1562">
        <f t="shared" si="3"/>
        <v>1</v>
      </c>
      <c r="AB26" s="1562">
        <f t="shared" si="4"/>
        <v>1</v>
      </c>
      <c r="AC26" s="1562">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91"/>
      <c r="Q27" s="1146" t="str">
        <f t="shared" si="11"/>
        <v>道路级别</v>
      </c>
      <c r="R27" s="1554" t="s">
        <v>11</v>
      </c>
      <c r="S27" s="1555">
        <f>F27</f>
        <v>100</v>
      </c>
      <c r="T27" s="1554" t="s">
        <v>11</v>
      </c>
      <c r="U27" s="1555">
        <f>H27</f>
        <v>100</v>
      </c>
      <c r="V27" s="1554" t="s">
        <v>11</v>
      </c>
      <c r="W27" s="1555">
        <f>J27</f>
        <v>100</v>
      </c>
      <c r="X27" s="1556"/>
      <c r="Y27" s="3391"/>
      <c r="Z27" s="1145" t="str">
        <f>Q27</f>
        <v>道路级别</v>
      </c>
      <c r="AA27" s="1562">
        <f>D27/F27</f>
        <v>1</v>
      </c>
      <c r="AB27" s="1562">
        <f>D27/H27</f>
        <v>1</v>
      </c>
      <c r="AC27" s="1562">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91"/>
      <c r="Q28" s="1558">
        <f t="shared" si="11"/>
        <v>0</v>
      </c>
      <c r="R28" s="1559" t="s">
        <v>11</v>
      </c>
      <c r="S28" s="1560">
        <f t="shared" ref="S28:S46" si="12">F28</f>
        <v>100</v>
      </c>
      <c r="T28" s="1559" t="s">
        <v>11</v>
      </c>
      <c r="U28" s="1560">
        <f t="shared" ref="U28:U46" si="13">H28</f>
        <v>100</v>
      </c>
      <c r="V28" s="1559" t="s">
        <v>11</v>
      </c>
      <c r="W28" s="1560">
        <f t="shared" ref="W28:W46" si="14">J28</f>
        <v>100</v>
      </c>
      <c r="X28" s="1553"/>
      <c r="Y28" s="3391"/>
      <c r="Z28" s="1561">
        <f t="shared" ref="Z28:Z46" si="15">Q28</f>
        <v>0</v>
      </c>
      <c r="AA28" s="1562">
        <f t="shared" si="3"/>
        <v>1</v>
      </c>
      <c r="AB28" s="1562">
        <f t="shared" si="4"/>
        <v>1</v>
      </c>
      <c r="AC28" s="1562">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1"/>
      <c r="Q29" s="1558">
        <f t="shared" si="11"/>
        <v>0</v>
      </c>
      <c r="R29" s="1559" t="s">
        <v>11</v>
      </c>
      <c r="S29" s="1560">
        <f t="shared" si="12"/>
        <v>100</v>
      </c>
      <c r="T29" s="1559" t="s">
        <v>11</v>
      </c>
      <c r="U29" s="1560">
        <f t="shared" si="13"/>
        <v>100</v>
      </c>
      <c r="V29" s="1559" t="s">
        <v>11</v>
      </c>
      <c r="W29" s="1560">
        <f t="shared" si="14"/>
        <v>100</v>
      </c>
      <c r="X29" s="1553"/>
      <c r="Y29" s="3391"/>
      <c r="Z29" s="1561">
        <f t="shared" si="15"/>
        <v>0</v>
      </c>
      <c r="AA29" s="1562">
        <f t="shared" si="3"/>
        <v>1</v>
      </c>
      <c r="AB29" s="1562">
        <f t="shared" si="4"/>
        <v>1</v>
      </c>
      <c r="AC29" s="1562">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1"/>
      <c r="Q30" s="1558">
        <f t="shared" si="11"/>
        <v>0</v>
      </c>
      <c r="R30" s="1559" t="s">
        <v>11</v>
      </c>
      <c r="S30" s="1560">
        <f t="shared" si="12"/>
        <v>100</v>
      </c>
      <c r="T30" s="1559" t="s">
        <v>11</v>
      </c>
      <c r="U30" s="1560">
        <f t="shared" si="13"/>
        <v>100</v>
      </c>
      <c r="V30" s="1559" t="s">
        <v>11</v>
      </c>
      <c r="W30" s="1560">
        <f t="shared" si="14"/>
        <v>100</v>
      </c>
      <c r="X30" s="1553"/>
      <c r="Y30" s="3391"/>
      <c r="Z30" s="1561">
        <f t="shared" si="15"/>
        <v>0</v>
      </c>
      <c r="AA30" s="1562">
        <f t="shared" si="3"/>
        <v>1</v>
      </c>
      <c r="AB30" s="1562">
        <f t="shared" si="4"/>
        <v>1</v>
      </c>
      <c r="AC30" s="1562">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1"/>
      <c r="Q31" s="1558">
        <f t="shared" si="11"/>
        <v>0</v>
      </c>
      <c r="R31" s="1559" t="s">
        <v>11</v>
      </c>
      <c r="S31" s="1560">
        <f t="shared" si="12"/>
        <v>100</v>
      </c>
      <c r="T31" s="1559" t="s">
        <v>11</v>
      </c>
      <c r="U31" s="1560">
        <f t="shared" si="13"/>
        <v>100</v>
      </c>
      <c r="V31" s="1559" t="s">
        <v>11</v>
      </c>
      <c r="W31" s="1560">
        <f t="shared" si="14"/>
        <v>100</v>
      </c>
      <c r="X31" s="1553"/>
      <c r="Y31" s="3391"/>
      <c r="Z31" s="1561">
        <f t="shared" si="15"/>
        <v>0</v>
      </c>
      <c r="AA31" s="1562">
        <f t="shared" si="3"/>
        <v>1</v>
      </c>
      <c r="AB31" s="1562">
        <f t="shared" si="4"/>
        <v>1</v>
      </c>
      <c r="AC31" s="1562">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392" t="s">
        <v>513</v>
      </c>
      <c r="Q32" s="1558" t="str">
        <f t="shared" si="11"/>
        <v>建筑类型</v>
      </c>
      <c r="R32" s="1559" t="s">
        <v>11</v>
      </c>
      <c r="S32" s="1560">
        <f t="shared" si="12"/>
        <v>100</v>
      </c>
      <c r="T32" s="1559" t="s">
        <v>11</v>
      </c>
      <c r="U32" s="1560">
        <f t="shared" si="13"/>
        <v>100</v>
      </c>
      <c r="V32" s="1559" t="s">
        <v>11</v>
      </c>
      <c r="W32" s="1560">
        <f t="shared" si="14"/>
        <v>100</v>
      </c>
      <c r="X32" s="1553"/>
      <c r="Y32" s="3393" t="s">
        <v>513</v>
      </c>
      <c r="Z32" s="1561" t="str">
        <f t="shared" si="15"/>
        <v>建筑类型</v>
      </c>
      <c r="AA32" s="1562">
        <f t="shared" si="3"/>
        <v>1</v>
      </c>
      <c r="AB32" s="1562">
        <f t="shared" si="4"/>
        <v>1</v>
      </c>
      <c r="AC32" s="1562">
        <f t="shared" si="5"/>
        <v>1</v>
      </c>
    </row>
    <row r="33" spans="1:29" s="1334" customFormat="1" ht="15">
      <c r="A33" s="602"/>
      <c r="B33" s="526" t="s">
        <v>689</v>
      </c>
      <c r="C33" s="879">
        <f>'数据-汇总表'!E3</f>
        <v>128024.2</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393"/>
      <c r="Q33" s="1590" t="str">
        <f t="shared" si="11"/>
        <v>项目建筑规模</v>
      </c>
      <c r="R33" s="1563" t="s">
        <v>11</v>
      </c>
      <c r="S33" s="1564">
        <f t="shared" si="12"/>
        <v>100</v>
      </c>
      <c r="T33" s="1563" t="s">
        <v>11</v>
      </c>
      <c r="U33" s="1564">
        <f t="shared" si="13"/>
        <v>103</v>
      </c>
      <c r="V33" s="1563" t="s">
        <v>11</v>
      </c>
      <c r="W33" s="1564">
        <f t="shared" si="14"/>
        <v>105</v>
      </c>
      <c r="X33" s="1565"/>
      <c r="Y33" s="3393"/>
      <c r="Z33" s="1566" t="str">
        <f t="shared" si="15"/>
        <v>项目建筑规模</v>
      </c>
      <c r="AA33" s="1562">
        <f t="shared" si="3"/>
        <v>1</v>
      </c>
      <c r="AB33" s="1562">
        <f t="shared" si="4"/>
        <v>0.970873786407767</v>
      </c>
      <c r="AC33" s="1562">
        <f t="shared" si="5"/>
        <v>0.95238095238095233</v>
      </c>
    </row>
    <row r="34" spans="1:29" ht="15">
      <c r="A34" s="593"/>
      <c r="B34" s="526" t="s">
        <v>690</v>
      </c>
      <c r="C34" s="880" t="s">
        <v>3110</v>
      </c>
      <c r="D34" s="539">
        <v>100</v>
      </c>
      <c r="E34" s="881" t="s">
        <v>3110</v>
      </c>
      <c r="F34" s="574">
        <f>SUMIF(105:105,E34,106:106)-SUMIF(105:105,C34,106:106)+100</f>
        <v>100</v>
      </c>
      <c r="G34" s="880" t="s">
        <v>3110</v>
      </c>
      <c r="H34" s="539">
        <f>SUMIF(105:105,G34,106:106)-SUMIF(105:105,C34,106:106)+100</f>
        <v>100</v>
      </c>
      <c r="I34" s="881" t="s">
        <v>3110</v>
      </c>
      <c r="J34" s="539">
        <f>SUMIF(105:105,I34,106:106)-SUMIF(105:105,C34,106:106)+100</f>
        <v>100</v>
      </c>
      <c r="K34" s="863">
        <v>1</v>
      </c>
      <c r="L34" s="2127"/>
      <c r="M34" s="2119"/>
      <c r="N34" s="2119"/>
      <c r="O34" s="2126"/>
      <c r="P34" s="3393"/>
      <c r="Q34" s="1558" t="str">
        <f t="shared" si="11"/>
        <v>建筑结构</v>
      </c>
      <c r="R34" s="1559" t="s">
        <v>11</v>
      </c>
      <c r="S34" s="1560">
        <f t="shared" si="12"/>
        <v>100</v>
      </c>
      <c r="T34" s="1559" t="s">
        <v>11</v>
      </c>
      <c r="U34" s="1560">
        <f t="shared" si="13"/>
        <v>100</v>
      </c>
      <c r="V34" s="1559" t="s">
        <v>11</v>
      </c>
      <c r="W34" s="1560">
        <f t="shared" si="14"/>
        <v>100</v>
      </c>
      <c r="X34" s="1553"/>
      <c r="Y34" s="3393"/>
      <c r="Z34" s="1561" t="str">
        <f t="shared" si="15"/>
        <v>建筑结构</v>
      </c>
      <c r="AA34" s="1562">
        <f t="shared" si="3"/>
        <v>1</v>
      </c>
      <c r="AB34" s="1562">
        <f t="shared" si="4"/>
        <v>1</v>
      </c>
      <c r="AC34" s="1562">
        <f t="shared" si="5"/>
        <v>1</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393"/>
      <c r="Q35" s="1558" t="str">
        <f t="shared" si="11"/>
        <v>建筑品质</v>
      </c>
      <c r="R35" s="1559" t="s">
        <v>11</v>
      </c>
      <c r="S35" s="1560">
        <f t="shared" si="12"/>
        <v>100</v>
      </c>
      <c r="T35" s="1559" t="s">
        <v>11</v>
      </c>
      <c r="U35" s="1560">
        <f t="shared" si="13"/>
        <v>100</v>
      </c>
      <c r="V35" s="1559" t="s">
        <v>11</v>
      </c>
      <c r="W35" s="1560">
        <f t="shared" si="14"/>
        <v>100</v>
      </c>
      <c r="X35" s="1553"/>
      <c r="Y35" s="3393"/>
      <c r="Z35" s="1561" t="str">
        <f t="shared" si="15"/>
        <v>建筑品质</v>
      </c>
      <c r="AA35" s="1562">
        <f t="shared" si="3"/>
        <v>1</v>
      </c>
      <c r="AB35" s="1562">
        <f t="shared" si="4"/>
        <v>1</v>
      </c>
      <c r="AC35" s="1562">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393"/>
      <c r="Q36" s="1558" t="str">
        <f t="shared" si="11"/>
        <v>公共部分装修</v>
      </c>
      <c r="R36" s="1559" t="s">
        <v>11</v>
      </c>
      <c r="S36" s="1560">
        <f t="shared" si="12"/>
        <v>100</v>
      </c>
      <c r="T36" s="1559" t="s">
        <v>11</v>
      </c>
      <c r="U36" s="1560">
        <f t="shared" si="13"/>
        <v>100</v>
      </c>
      <c r="V36" s="1559" t="s">
        <v>11</v>
      </c>
      <c r="W36" s="1560">
        <f t="shared" si="14"/>
        <v>100</v>
      </c>
      <c r="X36" s="1553"/>
      <c r="Y36" s="3393"/>
      <c r="Z36" s="1561" t="str">
        <f t="shared" si="15"/>
        <v>公共部分装修</v>
      </c>
      <c r="AA36" s="1562">
        <f t="shared" si="3"/>
        <v>1</v>
      </c>
      <c r="AB36" s="1562">
        <f t="shared" si="4"/>
        <v>1</v>
      </c>
      <c r="AC36" s="1562">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393"/>
      <c r="Q37" s="1146" t="str">
        <f t="shared" si="11"/>
        <v>成新度</v>
      </c>
      <c r="R37" s="1554" t="s">
        <v>11</v>
      </c>
      <c r="S37" s="1555">
        <f t="shared" si="12"/>
        <v>100</v>
      </c>
      <c r="T37" s="1554" t="s">
        <v>11</v>
      </c>
      <c r="U37" s="1555">
        <f t="shared" si="13"/>
        <v>100</v>
      </c>
      <c r="V37" s="1554" t="s">
        <v>11</v>
      </c>
      <c r="W37" s="1555">
        <f t="shared" si="14"/>
        <v>100</v>
      </c>
      <c r="X37" s="1556"/>
      <c r="Y37" s="3393"/>
      <c r="Z37" s="1145"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393" t="s">
        <v>513</v>
      </c>
      <c r="Q38" s="1558" t="str">
        <f t="shared" si="11"/>
        <v>物业管理</v>
      </c>
      <c r="R38" s="1559" t="s">
        <v>11</v>
      </c>
      <c r="S38" s="1560">
        <f t="shared" si="12"/>
        <v>100</v>
      </c>
      <c r="T38" s="1559" t="s">
        <v>11</v>
      </c>
      <c r="U38" s="1560">
        <f t="shared" si="13"/>
        <v>100</v>
      </c>
      <c r="V38" s="1559" t="s">
        <v>11</v>
      </c>
      <c r="W38" s="1560">
        <f t="shared" si="14"/>
        <v>100</v>
      </c>
      <c r="X38" s="1553"/>
      <c r="Y38" s="3393" t="s">
        <v>513</v>
      </c>
      <c r="Z38" s="1561" t="str">
        <f t="shared" si="15"/>
        <v>物业管理</v>
      </c>
      <c r="AA38" s="1562">
        <f t="shared" si="3"/>
        <v>1</v>
      </c>
      <c r="AB38" s="1562">
        <f t="shared" si="4"/>
        <v>1</v>
      </c>
      <c r="AC38" s="1562">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393"/>
      <c r="Q39" s="1558" t="str">
        <f t="shared" si="11"/>
        <v>市政基础设施</v>
      </c>
      <c r="R39" s="1559" t="s">
        <v>11</v>
      </c>
      <c r="S39" s="1560">
        <f t="shared" si="12"/>
        <v>100</v>
      </c>
      <c r="T39" s="1559" t="s">
        <v>11</v>
      </c>
      <c r="U39" s="1560">
        <f t="shared" si="13"/>
        <v>100</v>
      </c>
      <c r="V39" s="1559" t="s">
        <v>11</v>
      </c>
      <c r="W39" s="1560">
        <f t="shared" si="14"/>
        <v>100</v>
      </c>
      <c r="X39" s="1553"/>
      <c r="Y39" s="3393"/>
      <c r="Z39" s="1561" t="str">
        <f t="shared" si="15"/>
        <v>市政基础设施</v>
      </c>
      <c r="AA39" s="1562">
        <f t="shared" si="3"/>
        <v>1</v>
      </c>
      <c r="AB39" s="1562">
        <f t="shared" si="4"/>
        <v>1</v>
      </c>
      <c r="AC39" s="1562">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393"/>
      <c r="Q40" s="1558" t="str">
        <f t="shared" si="11"/>
        <v>房型</v>
      </c>
      <c r="R40" s="1559" t="s">
        <v>11</v>
      </c>
      <c r="S40" s="1560">
        <f t="shared" si="12"/>
        <v>100</v>
      </c>
      <c r="T40" s="1559" t="s">
        <v>11</v>
      </c>
      <c r="U40" s="1560">
        <f t="shared" si="13"/>
        <v>100</v>
      </c>
      <c r="V40" s="1559" t="s">
        <v>11</v>
      </c>
      <c r="W40" s="1560">
        <f t="shared" si="14"/>
        <v>100</v>
      </c>
      <c r="X40" s="1553"/>
      <c r="Y40" s="3393"/>
      <c r="Z40" s="1561" t="str">
        <f t="shared" si="15"/>
        <v>房型</v>
      </c>
      <c r="AA40" s="1562">
        <f t="shared" si="3"/>
        <v>1</v>
      </c>
      <c r="AB40" s="1562">
        <f t="shared" si="4"/>
        <v>1</v>
      </c>
      <c r="AC40" s="1562">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393"/>
      <c r="Q41" s="1590" t="str">
        <f t="shared" si="11"/>
        <v>单套/主力户型建筑面积</v>
      </c>
      <c r="R41" s="1563" t="s">
        <v>11</v>
      </c>
      <c r="S41" s="1564">
        <f t="shared" si="12"/>
        <v>100</v>
      </c>
      <c r="T41" s="1563" t="s">
        <v>11</v>
      </c>
      <c r="U41" s="1564">
        <f t="shared" si="13"/>
        <v>100</v>
      </c>
      <c r="V41" s="1563" t="s">
        <v>11</v>
      </c>
      <c r="W41" s="1564">
        <f t="shared" si="14"/>
        <v>100</v>
      </c>
      <c r="X41" s="1565"/>
      <c r="Y41" s="3393"/>
      <c r="Z41" s="1566" t="str">
        <f t="shared" si="15"/>
        <v>单套/主力户型建筑面积</v>
      </c>
      <c r="AA41" s="1562">
        <f t="shared" si="3"/>
        <v>1</v>
      </c>
      <c r="AB41" s="1562">
        <f t="shared" si="4"/>
        <v>1</v>
      </c>
      <c r="AC41" s="1562">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393"/>
      <c r="Q42" s="1558" t="str">
        <f t="shared" si="11"/>
        <v>内部装修</v>
      </c>
      <c r="R42" s="1559" t="s">
        <v>11</v>
      </c>
      <c r="S42" s="1560">
        <f t="shared" si="12"/>
        <v>100</v>
      </c>
      <c r="T42" s="1559" t="s">
        <v>11</v>
      </c>
      <c r="U42" s="1560">
        <f t="shared" si="13"/>
        <v>100</v>
      </c>
      <c r="V42" s="1559" t="s">
        <v>11</v>
      </c>
      <c r="W42" s="1560">
        <f t="shared" si="14"/>
        <v>100</v>
      </c>
      <c r="X42" s="1553"/>
      <c r="Y42" s="3393"/>
      <c r="Z42" s="1561" t="str">
        <f t="shared" si="15"/>
        <v>内部装修</v>
      </c>
      <c r="AA42" s="1562">
        <f t="shared" si="3"/>
        <v>1</v>
      </c>
      <c r="AB42" s="1562">
        <f t="shared" si="4"/>
        <v>1</v>
      </c>
      <c r="AC42" s="1562">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393"/>
      <c r="Q43" s="1558" t="str">
        <f t="shared" si="11"/>
        <v>内部装修维护情况</v>
      </c>
      <c r="R43" s="1559" t="s">
        <v>11</v>
      </c>
      <c r="S43" s="1560">
        <f t="shared" si="12"/>
        <v>100</v>
      </c>
      <c r="T43" s="1559" t="s">
        <v>11</v>
      </c>
      <c r="U43" s="1560">
        <f t="shared" si="13"/>
        <v>100</v>
      </c>
      <c r="V43" s="1559" t="s">
        <v>11</v>
      </c>
      <c r="W43" s="1560">
        <f t="shared" si="14"/>
        <v>100</v>
      </c>
      <c r="X43" s="1553"/>
      <c r="Y43" s="3393"/>
      <c r="Z43" s="1561" t="str">
        <f t="shared" si="15"/>
        <v>内部装修维护情况</v>
      </c>
      <c r="AA43" s="1562">
        <f t="shared" si="3"/>
        <v>1</v>
      </c>
      <c r="AB43" s="1562">
        <f t="shared" si="4"/>
        <v>1</v>
      </c>
      <c r="AC43" s="1562">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93"/>
      <c r="Q44" s="1146">
        <f t="shared" si="11"/>
        <v>0</v>
      </c>
      <c r="R44" s="1554" t="s">
        <v>11</v>
      </c>
      <c r="S44" s="1555">
        <f t="shared" si="12"/>
        <v>100</v>
      </c>
      <c r="T44" s="1554" t="s">
        <v>11</v>
      </c>
      <c r="U44" s="1555">
        <f t="shared" si="13"/>
        <v>100</v>
      </c>
      <c r="V44" s="1554" t="s">
        <v>11</v>
      </c>
      <c r="W44" s="1555">
        <f t="shared" si="14"/>
        <v>100</v>
      </c>
      <c r="X44" s="1556"/>
      <c r="Y44" s="3393"/>
      <c r="Z44" s="1145">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93"/>
      <c r="Q45" s="1558">
        <f t="shared" si="11"/>
        <v>0</v>
      </c>
      <c r="R45" s="1559" t="s">
        <v>11</v>
      </c>
      <c r="S45" s="1560">
        <f t="shared" si="12"/>
        <v>100</v>
      </c>
      <c r="T45" s="1559" t="s">
        <v>11</v>
      </c>
      <c r="U45" s="1560">
        <f t="shared" si="13"/>
        <v>100</v>
      </c>
      <c r="V45" s="1559" t="s">
        <v>11</v>
      </c>
      <c r="W45" s="1560">
        <f t="shared" si="14"/>
        <v>100</v>
      </c>
      <c r="X45" s="1553"/>
      <c r="Y45" s="3393"/>
      <c r="Z45" s="1561">
        <f t="shared" si="15"/>
        <v>0</v>
      </c>
      <c r="AA45" s="1562">
        <f t="shared" si="3"/>
        <v>1</v>
      </c>
      <c r="AB45" s="1562">
        <f t="shared" si="4"/>
        <v>1</v>
      </c>
      <c r="AC45" s="1562">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5"/>
      <c r="Q46" s="1558">
        <f t="shared" si="11"/>
        <v>0</v>
      </c>
      <c r="R46" s="1559" t="s">
        <v>10</v>
      </c>
      <c r="S46" s="1560">
        <f t="shared" si="12"/>
        <v>100</v>
      </c>
      <c r="T46" s="1559" t="s">
        <v>10</v>
      </c>
      <c r="U46" s="1560">
        <f t="shared" si="13"/>
        <v>100</v>
      </c>
      <c r="V46" s="1559" t="s">
        <v>10</v>
      </c>
      <c r="W46" s="1560">
        <f t="shared" si="14"/>
        <v>100</v>
      </c>
      <c r="X46" s="1553"/>
      <c r="Y46" s="3495"/>
      <c r="Z46" s="1561">
        <f t="shared" si="15"/>
        <v>0</v>
      </c>
      <c r="AA46" s="1562">
        <f t="shared" si="3"/>
        <v>1</v>
      </c>
      <c r="AB46" s="1562">
        <f t="shared" si="4"/>
        <v>1</v>
      </c>
      <c r="AC46" s="1562">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88" t="str">
        <f>A47</f>
        <v>成交单价（元/平方米）</v>
      </c>
      <c r="Q47" s="3388"/>
      <c r="R47" s="3494">
        <f>E47</f>
        <v>12800</v>
      </c>
      <c r="S47" s="3494"/>
      <c r="T47" s="3494">
        <f>G47</f>
        <v>12000</v>
      </c>
      <c r="U47" s="3494"/>
      <c r="V47" s="3494">
        <f>I47</f>
        <v>13000</v>
      </c>
      <c r="W47" s="3494"/>
      <c r="X47" s="1545"/>
      <c r="Y47" s="1567"/>
      <c r="Z47" s="1545"/>
      <c r="AA47" s="1545"/>
      <c r="AB47" s="1545"/>
      <c r="AC47" s="1545"/>
    </row>
    <row r="48" spans="1:29" ht="15.75" thickBot="1">
      <c r="A48" s="614" t="s">
        <v>2719</v>
      </c>
      <c r="B48" s="887"/>
      <c r="C48" s="2597">
        <f>R49</f>
        <v>12201</v>
      </c>
      <c r="D48" s="2598"/>
      <c r="E48" s="2599">
        <f>R48</f>
        <v>12800</v>
      </c>
      <c r="F48" s="2599"/>
      <c r="G48" s="2597">
        <f>T48</f>
        <v>11422</v>
      </c>
      <c r="H48" s="2598"/>
      <c r="I48" s="2599">
        <f>V48</f>
        <v>12381</v>
      </c>
      <c r="J48" s="2598"/>
      <c r="K48" s="1592"/>
      <c r="L48" s="2129"/>
      <c r="M48" s="2130"/>
      <c r="N48" s="2130"/>
      <c r="O48" s="2130"/>
      <c r="P48" s="3388" t="str">
        <f>A48</f>
        <v>比较价格（元/平方米）</v>
      </c>
      <c r="Q48" s="3388"/>
      <c r="R48" s="3494">
        <f>IF(F1="售价",ROUND(PRODUCT(R47,AA7:AA46),0),ROUND(PRODUCT(R47,AA7:AA46),1))</f>
        <v>12800</v>
      </c>
      <c r="S48" s="3494"/>
      <c r="T48" s="3494">
        <f>IF(F1="售价",ROUND(PRODUCT(T47,AB7:AB46),0),ROUND(PRODUCT(T47,AB7:AB46),1))</f>
        <v>11422</v>
      </c>
      <c r="U48" s="3494"/>
      <c r="V48" s="3494">
        <f>IF(F1="售价",ROUND(PRODUCT(V47,AC7:AC46),0),ROUND(PRODUCT(V47,AC7:AC46),1))</f>
        <v>12381</v>
      </c>
      <c r="W48" s="3494"/>
      <c r="X48" s="1545"/>
      <c r="Y48" s="1545"/>
      <c r="Z48" s="1545"/>
      <c r="AA48" s="1545"/>
      <c r="AB48" s="1545"/>
      <c r="AC48" s="1545"/>
    </row>
    <row r="49" spans="1:29" ht="15.75" thickBot="1">
      <c r="A49" s="620" t="s">
        <v>2978</v>
      </c>
      <c r="B49" s="621"/>
      <c r="C49" s="2600">
        <f>R49</f>
        <v>12201</v>
      </c>
      <c r="D49" s="2600"/>
      <c r="E49" s="2600"/>
      <c r="F49" s="2600"/>
      <c r="G49" s="2600"/>
      <c r="H49" s="2600"/>
      <c r="I49" s="2600"/>
      <c r="J49" s="2600"/>
      <c r="K49" s="1593"/>
      <c r="L49" s="2129"/>
      <c r="M49" s="2130"/>
      <c r="N49" s="2130"/>
      <c r="O49" s="2130"/>
      <c r="P49" s="3409" t="str">
        <f>A49</f>
        <v>估价对象住宅用房的比较价格（楼面单价，元/平方米）</v>
      </c>
      <c r="Q49" s="3410"/>
      <c r="R49" s="3493">
        <f>IF(F1="售价",ROUND(AVERAGE(R48:V48),0),ROUND(AVERAGE(R48:V48),1))</f>
        <v>12201</v>
      </c>
      <c r="S49" s="3493"/>
      <c r="T49" s="3493"/>
      <c r="U49" s="3493"/>
      <c r="V49" s="3493"/>
      <c r="W49" s="349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v>
      </c>
      <c r="F52" s="626" t="str">
        <f>IF(OR(E52&gt;=0.3,E52&lt;=-0.3),"超过30%","")</f>
        <v/>
      </c>
      <c r="G52" s="625">
        <f>IF(G47&lt;G48,G48/G47-1,G47/G48-1)</f>
        <v>5.0604097355979594E-2</v>
      </c>
      <c r="H52" s="626" t="str">
        <f>IF(OR(G52&gt;=0.3,G52&lt;=-0.3),"超过30%","")</f>
        <v/>
      </c>
      <c r="I52" s="625">
        <f>IF(I47&lt;I48,I48/I47-1,I47/I48-1)</f>
        <v>4.9995961553993995E-2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0.12064437051304511</v>
      </c>
      <c r="F53" s="626" t="str">
        <f>IF(OR(E53&gt;=0.2,E53&lt;=-0.2),"超过20%","")</f>
        <v/>
      </c>
      <c r="G53" s="625">
        <f>IF(G48&lt;I48,I48/G48-1,G48/I48-1)</f>
        <v>8.396077744703212E-2</v>
      </c>
      <c r="H53" s="626" t="str">
        <f>IF(OR(G53&gt;=0.2,G53&lt;=-0.2),"超过20%","")</f>
        <v/>
      </c>
      <c r="I53" s="625">
        <f>IF(I48&lt;E48,E48/I48-1,I48/E48-1)</f>
        <v>3.3842177530086337E-2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3111</v>
      </c>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9" priority="15" stopIfTrue="1" operator="containsText" text="超过">
      <formula>NOT(ISERROR(SEARCH("超过",F52)))</formula>
    </cfRule>
  </conditionalFormatting>
  <conditionalFormatting sqref="J54">
    <cfRule type="containsText" dxfId="118" priority="14" stopIfTrue="1" operator="containsText" text="超过">
      <formula>NOT(ISERROR(SEARCH("超过",J54)))</formula>
    </cfRule>
  </conditionalFormatting>
  <conditionalFormatting sqref="H54">
    <cfRule type="containsText" dxfId="117" priority="13" stopIfTrue="1" operator="containsText" text="超过">
      <formula>NOT(ISERROR(SEARCH("超过",H54)))</formula>
    </cfRule>
  </conditionalFormatting>
  <conditionalFormatting sqref="F54">
    <cfRule type="containsText" dxfId="116" priority="12" stopIfTrue="1" operator="containsText" text="超过">
      <formula>NOT(ISERROR(SEARCH("超过",F54)))</formula>
    </cfRule>
  </conditionalFormatting>
  <conditionalFormatting sqref="F53 H53 J53">
    <cfRule type="containsText" dxfId="115" priority="11" stopIfTrue="1" operator="containsText" text="超过">
      <formula>NOT(ISERROR(SEARCH("超过",F53)))</formula>
    </cfRule>
  </conditionalFormatting>
  <conditionalFormatting sqref="E52">
    <cfRule type="expression" dxfId="114" priority="10" stopIfTrue="1">
      <formula>$F$52="超过30%"</formula>
    </cfRule>
  </conditionalFormatting>
  <conditionalFormatting sqref="G54">
    <cfRule type="expression" dxfId="113" priority="8" stopIfTrue="1">
      <formula>$H$54="超过30%"</formula>
    </cfRule>
  </conditionalFormatting>
  <conditionalFormatting sqref="E53">
    <cfRule type="expression" dxfId="112" priority="7" stopIfTrue="1">
      <formula>$F$53="超过20%"</formula>
    </cfRule>
  </conditionalFormatting>
  <conditionalFormatting sqref="E54">
    <cfRule type="expression" dxfId="111" priority="6" stopIfTrue="1">
      <formula>$F$54="超过30%"</formula>
    </cfRule>
  </conditionalFormatting>
  <conditionalFormatting sqref="G52">
    <cfRule type="expression" dxfId="110" priority="5" stopIfTrue="1">
      <formula>$H$52="超过30%"</formula>
    </cfRule>
  </conditionalFormatting>
  <conditionalFormatting sqref="G53">
    <cfRule type="expression" dxfId="109" priority="4" stopIfTrue="1">
      <formula>$H$53="超过20%"</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720</v>
      </c>
      <c r="C1" s="503" t="s">
        <v>683</v>
      </c>
      <c r="D1" s="2334"/>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482</v>
      </c>
      <c r="B3" s="509" t="e">
        <f>C49</f>
        <v>#DIV/0!</v>
      </c>
      <c r="C3" s="851" t="s">
        <v>685</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484</v>
      </c>
      <c r="B4" s="512"/>
      <c r="C4" s="3394" t="s">
        <v>485</v>
      </c>
      <c r="D4" s="3395"/>
      <c r="E4" s="3418" t="s">
        <v>486</v>
      </c>
      <c r="F4" s="3419"/>
      <c r="G4" s="3394" t="s">
        <v>487</v>
      </c>
      <c r="H4" s="3395"/>
      <c r="I4" s="3394" t="s">
        <v>488</v>
      </c>
      <c r="J4" s="3395"/>
      <c r="K4" s="513" t="s">
        <v>489</v>
      </c>
      <c r="L4" s="2118"/>
      <c r="M4" s="2119"/>
      <c r="N4" s="2119"/>
      <c r="O4" s="2119"/>
      <c r="P4" s="3396" t="s">
        <v>490</v>
      </c>
      <c r="Q4" s="3397"/>
      <c r="R4" s="3382" t="s">
        <v>486</v>
      </c>
      <c r="S4" s="3383"/>
      <c r="T4" s="3382" t="s">
        <v>487</v>
      </c>
      <c r="U4" s="3383"/>
      <c r="V4" s="3402" t="s">
        <v>488</v>
      </c>
      <c r="W4" s="3402"/>
      <c r="X4" s="1553"/>
      <c r="Y4" s="3382" t="s">
        <v>490</v>
      </c>
      <c r="Z4" s="3383"/>
      <c r="AA4" s="3377" t="s">
        <v>486</v>
      </c>
      <c r="AB4" s="3402" t="s">
        <v>487</v>
      </c>
      <c r="AC4" s="3377" t="s">
        <v>488</v>
      </c>
    </row>
    <row r="5" spans="1:29" ht="15">
      <c r="A5" s="514"/>
      <c r="B5" s="515"/>
      <c r="C5" s="3405" t="s">
        <v>2881</v>
      </c>
      <c r="D5" s="3406"/>
      <c r="E5" s="3420" t="s">
        <v>2882</v>
      </c>
      <c r="F5" s="3421"/>
      <c r="G5" s="3405" t="s">
        <v>2883</v>
      </c>
      <c r="H5" s="3406"/>
      <c r="I5" s="3405" t="s">
        <v>2884</v>
      </c>
      <c r="J5" s="3406"/>
      <c r="K5" s="513"/>
      <c r="L5" s="2118"/>
      <c r="M5" s="2119"/>
      <c r="N5" s="2119"/>
      <c r="O5" s="2119"/>
      <c r="P5" s="3398"/>
      <c r="Q5" s="3399"/>
      <c r="R5" s="3384"/>
      <c r="S5" s="3385"/>
      <c r="T5" s="3384"/>
      <c r="U5" s="3385"/>
      <c r="V5" s="3402"/>
      <c r="W5" s="3402"/>
      <c r="X5" s="1553"/>
      <c r="Y5" s="3384"/>
      <c r="Z5" s="3385"/>
      <c r="AA5" s="3378"/>
      <c r="AB5" s="3402"/>
      <c r="AC5" s="3378"/>
    </row>
    <row r="6" spans="1:29" ht="15.75" thickBot="1">
      <c r="A6" s="516"/>
      <c r="B6" s="517"/>
      <c r="C6" s="3403" t="s">
        <v>2885</v>
      </c>
      <c r="D6" s="3404"/>
      <c r="E6" s="3422" t="s">
        <v>2885</v>
      </c>
      <c r="F6" s="3423"/>
      <c r="G6" s="3403" t="s">
        <v>2885</v>
      </c>
      <c r="H6" s="3404"/>
      <c r="I6" s="3403" t="s">
        <v>2885</v>
      </c>
      <c r="J6" s="3404"/>
      <c r="K6" s="513" t="s">
        <v>491</v>
      </c>
      <c r="L6" s="2118"/>
      <c r="M6" s="2119"/>
      <c r="N6" s="2119"/>
      <c r="O6" s="2119"/>
      <c r="P6" s="3400"/>
      <c r="Q6" s="3401"/>
      <c r="R6" s="3384"/>
      <c r="S6" s="3385"/>
      <c r="T6" s="3386"/>
      <c r="U6" s="3387"/>
      <c r="V6" s="3402"/>
      <c r="W6" s="3402"/>
      <c r="X6" s="1553"/>
      <c r="Y6" s="3386"/>
      <c r="Z6" s="3387"/>
      <c r="AA6" s="3379"/>
      <c r="AB6" s="3402"/>
      <c r="AC6" s="3379"/>
    </row>
    <row r="7" spans="1:29" s="1215" customFormat="1" ht="15.75" thickBot="1">
      <c r="A7" s="2867"/>
      <c r="B7" s="2874" t="s">
        <v>492</v>
      </c>
      <c r="C7" s="518">
        <f>'数据-取费表'!B2</f>
        <v>43601</v>
      </c>
      <c r="D7" s="519">
        <v>100</v>
      </c>
      <c r="E7" s="520"/>
      <c r="F7" s="521">
        <f>SUMIF(58:58,YEAR(E7)&amp;"-"&amp;MONTH(E7),59:59)</f>
        <v>0</v>
      </c>
      <c r="G7" s="520"/>
      <c r="H7" s="519">
        <f>SUMIF(58:58,YEAR(G7)&amp;"-"&amp;MONTH(G7),59:59)</f>
        <v>0</v>
      </c>
      <c r="I7" s="520"/>
      <c r="J7" s="519">
        <f>SUMIF(58:58,YEAR(I7)&amp;"-"&amp;MONTH(I7),59:59)</f>
        <v>0</v>
      </c>
      <c r="K7" s="523"/>
      <c r="L7" s="2120"/>
      <c r="M7" s="2121"/>
      <c r="N7" s="2121"/>
      <c r="O7" s="2121"/>
      <c r="P7" s="3380" t="s">
        <v>493</v>
      </c>
      <c r="Q7" s="3389"/>
      <c r="R7" s="1554" t="s">
        <v>8</v>
      </c>
      <c r="S7" s="1555">
        <f t="shared" ref="S7:S15" si="0">F7</f>
        <v>0</v>
      </c>
      <c r="T7" s="1554" t="s">
        <v>8</v>
      </c>
      <c r="U7" s="1555">
        <f t="shared" ref="U7:U15" si="1">H7</f>
        <v>0</v>
      </c>
      <c r="V7" s="1554" t="s">
        <v>8</v>
      </c>
      <c r="W7" s="1555">
        <f t="shared" ref="W7:W15"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380" t="s">
        <v>496</v>
      </c>
      <c r="Q8" s="3381"/>
      <c r="R8" s="1554" t="s">
        <v>8</v>
      </c>
      <c r="S8" s="1555">
        <f t="shared" si="0"/>
        <v>0</v>
      </c>
      <c r="T8" s="1554" t="s">
        <v>8</v>
      </c>
      <c r="U8" s="1555">
        <f t="shared" si="1"/>
        <v>0</v>
      </c>
      <c r="V8" s="1554" t="s">
        <v>8</v>
      </c>
      <c r="W8" s="1555">
        <f t="shared" si="2"/>
        <v>0</v>
      </c>
      <c r="X8" s="1556"/>
      <c r="Y8" s="3380" t="s">
        <v>496</v>
      </c>
      <c r="Z8" s="3381"/>
      <c r="AA8" s="1557" t="e">
        <f t="shared" ref="AA8:AA46" si="3">D8/F8</f>
        <v>#DIV/0!</v>
      </c>
      <c r="AB8" s="1557" t="e">
        <f t="shared" ref="AB8:AB46" si="4">D8/H8</f>
        <v>#DIV/0!</v>
      </c>
      <c r="AC8" s="1557" t="e">
        <f t="shared" ref="AC8:AC46" si="5">D8/J8</f>
        <v>#DIV/0!</v>
      </c>
    </row>
    <row r="9" spans="1:29" s="1215" customFormat="1" ht="15">
      <c r="A9" s="2869"/>
      <c r="B9" s="2876" t="s">
        <v>2715</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88" t="s">
        <v>498</v>
      </c>
      <c r="Q9" s="1146" t="str">
        <f t="shared" ref="Q9:Q15" si="6">B9</f>
        <v>用途</v>
      </c>
      <c r="R9" s="1554" t="s">
        <v>8</v>
      </c>
      <c r="S9" s="1555">
        <f t="shared" si="0"/>
        <v>100</v>
      </c>
      <c r="T9" s="1554" t="s">
        <v>8</v>
      </c>
      <c r="U9" s="1555">
        <f t="shared" si="1"/>
        <v>100</v>
      </c>
      <c r="V9" s="1554" t="s">
        <v>8</v>
      </c>
      <c r="W9" s="1555">
        <f t="shared" si="2"/>
        <v>100</v>
      </c>
      <c r="X9" s="1556"/>
      <c r="Y9" s="3345"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88"/>
      <c r="Q11" s="1146" t="str">
        <f t="shared" si="6"/>
        <v>容积率</v>
      </c>
      <c r="R11" s="1554" t="s">
        <v>8</v>
      </c>
      <c r="S11" s="1555" t="e">
        <f t="shared" si="0"/>
        <v>#N/A</v>
      </c>
      <c r="T11" s="1554" t="s">
        <v>8</v>
      </c>
      <c r="U11" s="1555" t="e">
        <f t="shared" si="1"/>
        <v>#N/A</v>
      </c>
      <c r="V11" s="1554" t="s">
        <v>8</v>
      </c>
      <c r="W11" s="1555" t="e">
        <f t="shared" si="2"/>
        <v>#N/A</v>
      </c>
      <c r="X11" s="1556"/>
      <c r="Y11" s="334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88"/>
      <c r="Q14" s="1146">
        <f t="shared" si="6"/>
        <v>111</v>
      </c>
      <c r="R14" s="1554" t="s">
        <v>8</v>
      </c>
      <c r="S14" s="1555">
        <f t="shared" si="0"/>
        <v>100</v>
      </c>
      <c r="T14" s="1554" t="s">
        <v>8</v>
      </c>
      <c r="U14" s="1555">
        <f t="shared" si="1"/>
        <v>100</v>
      </c>
      <c r="V14" s="1554" t="s">
        <v>8</v>
      </c>
      <c r="W14" s="1555">
        <f t="shared" si="2"/>
        <v>100</v>
      </c>
      <c r="X14" s="1556"/>
      <c r="Y14" s="3345"/>
      <c r="Z14" s="1145">
        <f t="shared" si="7"/>
        <v>111</v>
      </c>
      <c r="AA14" s="1557">
        <f t="shared" si="3"/>
        <v>1</v>
      </c>
      <c r="AB14" s="1557">
        <f t="shared" si="4"/>
        <v>1</v>
      </c>
      <c r="AC14" s="1557">
        <f t="shared" si="5"/>
        <v>1</v>
      </c>
    </row>
    <row r="15" spans="1:29" ht="15">
      <c r="A15" s="2865" t="s">
        <v>2713</v>
      </c>
      <c r="B15" s="165" t="s">
        <v>504</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390" t="s">
        <v>503</v>
      </c>
      <c r="Q15" s="1558" t="str">
        <f t="shared" si="6"/>
        <v>商业繁华度</v>
      </c>
      <c r="R15" s="1559" t="s">
        <v>8</v>
      </c>
      <c r="S15" s="1560">
        <f t="shared" si="0"/>
        <v>100</v>
      </c>
      <c r="T15" s="1559" t="s">
        <v>8</v>
      </c>
      <c r="U15" s="1560">
        <f t="shared" si="1"/>
        <v>100</v>
      </c>
      <c r="V15" s="1559" t="s">
        <v>8</v>
      </c>
      <c r="W15" s="1560">
        <f t="shared" si="2"/>
        <v>100</v>
      </c>
      <c r="X15" s="1553"/>
      <c r="Y15" s="3390" t="s">
        <v>503</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1"/>
      <c r="Q16" s="1558"/>
      <c r="R16" s="1559"/>
      <c r="S16" s="1560"/>
      <c r="T16" s="1559"/>
      <c r="U16" s="1560"/>
      <c r="V16" s="1559"/>
      <c r="W16" s="1560"/>
      <c r="X16" s="1553"/>
      <c r="Y16" s="3391"/>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391"/>
      <c r="Q17" s="1558" t="str">
        <f>B17</f>
        <v>交通便捷度</v>
      </c>
      <c r="R17" s="1559" t="s">
        <v>8</v>
      </c>
      <c r="S17" s="1560">
        <f>F17</f>
        <v>100</v>
      </c>
      <c r="T17" s="1559" t="s">
        <v>8</v>
      </c>
      <c r="U17" s="1560">
        <f>H17</f>
        <v>100</v>
      </c>
      <c r="V17" s="1559" t="s">
        <v>8</v>
      </c>
      <c r="W17" s="1560">
        <f>J17</f>
        <v>100</v>
      </c>
      <c r="X17" s="1553"/>
      <c r="Y17" s="339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1"/>
      <c r="Q18" s="1558"/>
      <c r="R18" s="1559"/>
      <c r="S18" s="1560"/>
      <c r="T18" s="1559"/>
      <c r="U18" s="1560"/>
      <c r="V18" s="1559"/>
      <c r="W18" s="1560"/>
      <c r="X18" s="1553"/>
      <c r="Y18" s="3391"/>
      <c r="Z18" s="1561"/>
      <c r="AA18" s="1562">
        <v>1</v>
      </c>
      <c r="AB18" s="1562">
        <v>1</v>
      </c>
      <c r="AC18" s="1562">
        <v>1</v>
      </c>
    </row>
    <row r="19" spans="1:29" ht="42.75">
      <c r="A19" s="531"/>
      <c r="B19" s="2564"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391"/>
      <c r="Q19" s="1558" t="str">
        <f>B19</f>
        <v>公共配套设施</v>
      </c>
      <c r="R19" s="1559" t="s">
        <v>8</v>
      </c>
      <c r="S19" s="1560">
        <f>F19</f>
        <v>100</v>
      </c>
      <c r="T19" s="1559" t="s">
        <v>8</v>
      </c>
      <c r="U19" s="1560">
        <f>H19</f>
        <v>100</v>
      </c>
      <c r="V19" s="1559" t="s">
        <v>8</v>
      </c>
      <c r="W19" s="1560">
        <f>J19</f>
        <v>100</v>
      </c>
      <c r="X19" s="1553"/>
      <c r="Y19" s="3391"/>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391"/>
      <c r="Q20" s="1558"/>
      <c r="R20" s="1559"/>
      <c r="S20" s="1560"/>
      <c r="T20" s="1559"/>
      <c r="U20" s="1560"/>
      <c r="V20" s="1559"/>
      <c r="W20" s="1560"/>
      <c r="X20" s="1553"/>
      <c r="Y20" s="3391"/>
      <c r="Z20" s="1561"/>
      <c r="AA20" s="1562">
        <v>1</v>
      </c>
      <c r="AB20" s="1562">
        <v>1</v>
      </c>
      <c r="AC20" s="1562">
        <v>1</v>
      </c>
    </row>
    <row r="21" spans="1:29" ht="28.5">
      <c r="A21" s="531"/>
      <c r="B21" s="2557"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391"/>
      <c r="Q21" s="2543" t="str">
        <f>B21</f>
        <v>基础设施水平</v>
      </c>
      <c r="R21" s="1559" t="s">
        <v>8</v>
      </c>
      <c r="S21" s="1560">
        <f>F21</f>
        <v>100</v>
      </c>
      <c r="T21" s="1559" t="s">
        <v>8</v>
      </c>
      <c r="U21" s="1560">
        <f>H21</f>
        <v>100</v>
      </c>
      <c r="V21" s="1559" t="s">
        <v>8</v>
      </c>
      <c r="W21" s="1560">
        <f>J21</f>
        <v>100</v>
      </c>
      <c r="X21" s="2545"/>
      <c r="Y21" s="3391"/>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391"/>
      <c r="Q22" s="2543"/>
      <c r="R22" s="1559"/>
      <c r="S22" s="1560"/>
      <c r="T22" s="1559"/>
      <c r="U22" s="1560"/>
      <c r="V22" s="1559"/>
      <c r="W22" s="1560"/>
      <c r="X22" s="2545"/>
      <c r="Y22" s="3391"/>
      <c r="Z22" s="2544"/>
      <c r="AA22" s="1562">
        <v>1</v>
      </c>
      <c r="AB22" s="1562">
        <v>1</v>
      </c>
      <c r="AC22" s="1562">
        <v>1</v>
      </c>
    </row>
    <row r="23" spans="1:29" ht="57">
      <c r="A23" s="531"/>
      <c r="B23" s="870" t="s">
        <v>260</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391"/>
      <c r="Q23" s="1558" t="str">
        <f>B23</f>
        <v>自然及人文环境</v>
      </c>
      <c r="R23" s="1559" t="s">
        <v>8</v>
      </c>
      <c r="S23" s="1560">
        <f>F23</f>
        <v>100</v>
      </c>
      <c r="T23" s="1559" t="s">
        <v>8</v>
      </c>
      <c r="U23" s="1560">
        <f>H23</f>
        <v>100</v>
      </c>
      <c r="V23" s="1559" t="s">
        <v>8</v>
      </c>
      <c r="W23" s="1560">
        <f>J23</f>
        <v>100</v>
      </c>
      <c r="X23" s="1553"/>
      <c r="Y23" s="3391"/>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391"/>
      <c r="Q24" s="1558"/>
      <c r="R24" s="1559"/>
      <c r="S24" s="1560"/>
      <c r="T24" s="1559"/>
      <c r="U24" s="1560"/>
      <c r="V24" s="1559"/>
      <c r="W24" s="1560"/>
      <c r="X24" s="1553"/>
      <c r="Y24" s="3391"/>
      <c r="Z24" s="1561"/>
      <c r="AA24" s="1562">
        <v>1</v>
      </c>
      <c r="AB24" s="1562">
        <v>1</v>
      </c>
      <c r="AC24" s="1562">
        <v>1</v>
      </c>
    </row>
    <row r="25" spans="1:29" ht="15">
      <c r="A25" s="531"/>
      <c r="B25" s="526" t="s">
        <v>510</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391"/>
      <c r="Q25" s="1558" t="str">
        <f t="shared" ref="Q25:Q46" si="11">B25</f>
        <v>临街状况</v>
      </c>
      <c r="R25" s="1559" t="s">
        <v>8</v>
      </c>
      <c r="S25" s="1560">
        <f>F25</f>
        <v>100</v>
      </c>
      <c r="T25" s="1559" t="s">
        <v>8</v>
      </c>
      <c r="U25" s="1560">
        <f>H25</f>
        <v>100</v>
      </c>
      <c r="V25" s="1559" t="s">
        <v>8</v>
      </c>
      <c r="W25" s="1560">
        <f>J25</f>
        <v>100</v>
      </c>
      <c r="X25" s="1553"/>
      <c r="Y25" s="3391"/>
      <c r="Z25" s="1561" t="str">
        <f>Q25</f>
        <v>临街状况</v>
      </c>
      <c r="AA25" s="1562">
        <f t="shared" si="3"/>
        <v>1</v>
      </c>
      <c r="AB25" s="1562">
        <f t="shared" si="4"/>
        <v>1</v>
      </c>
      <c r="AC25" s="1562">
        <f t="shared" si="5"/>
        <v>1</v>
      </c>
    </row>
    <row r="26" spans="1:29" ht="15">
      <c r="A26" s="531"/>
      <c r="B26" s="876" t="s">
        <v>721</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391"/>
      <c r="Q26" s="1558" t="str">
        <f t="shared" si="11"/>
        <v>平面位置/可视性</v>
      </c>
      <c r="R26" s="1559" t="s">
        <v>8</v>
      </c>
      <c r="S26" s="1560">
        <f>F26</f>
        <v>100</v>
      </c>
      <c r="T26" s="1559" t="s">
        <v>8</v>
      </c>
      <c r="U26" s="1560">
        <f>H26</f>
        <v>100</v>
      </c>
      <c r="V26" s="1559" t="s">
        <v>8</v>
      </c>
      <c r="W26" s="1560">
        <f>J26</f>
        <v>100</v>
      </c>
      <c r="X26" s="1553"/>
      <c r="Y26" s="3391"/>
      <c r="Z26" s="1561" t="str">
        <f>Q26</f>
        <v>平面位置/可视性</v>
      </c>
      <c r="AA26" s="1562">
        <f t="shared" si="3"/>
        <v>1</v>
      </c>
      <c r="AB26" s="1562">
        <f t="shared" si="4"/>
        <v>1</v>
      </c>
      <c r="AC26" s="1562">
        <f t="shared" si="5"/>
        <v>1</v>
      </c>
    </row>
    <row r="27" spans="1:29" s="1215" customFormat="1" ht="15">
      <c r="A27" s="535"/>
      <c r="B27" s="870" t="s">
        <v>722</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391"/>
      <c r="Q27" s="1146" t="str">
        <f t="shared" si="11"/>
        <v>人流量</v>
      </c>
      <c r="R27" s="1554" t="s">
        <v>8</v>
      </c>
      <c r="S27" s="1555">
        <f>F27</f>
        <v>100</v>
      </c>
      <c r="T27" s="1554" t="s">
        <v>8</v>
      </c>
      <c r="U27" s="1555">
        <f>H27</f>
        <v>100</v>
      </c>
      <c r="V27" s="1554" t="s">
        <v>8</v>
      </c>
      <c r="W27" s="1555">
        <f>J27</f>
        <v>100</v>
      </c>
      <c r="X27" s="1556"/>
      <c r="Y27" s="3391"/>
      <c r="Z27" s="1145" t="str">
        <f>Q27</f>
        <v>人流量</v>
      </c>
      <c r="AA27" s="1562">
        <f>D27/F27</f>
        <v>1</v>
      </c>
      <c r="AB27" s="1562">
        <f>D27/H27</f>
        <v>1</v>
      </c>
      <c r="AC27" s="1562">
        <f>D27/J27</f>
        <v>1</v>
      </c>
    </row>
    <row r="28" spans="1:29" ht="15">
      <c r="A28" s="531"/>
      <c r="B28" s="526" t="s">
        <v>724</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391"/>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1"/>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391"/>
      <c r="Q29" s="1558">
        <f t="shared" si="11"/>
        <v>111</v>
      </c>
      <c r="R29" s="1559" t="s">
        <v>8</v>
      </c>
      <c r="S29" s="1560">
        <f t="shared" si="12"/>
        <v>100</v>
      </c>
      <c r="T29" s="1559" t="s">
        <v>8</v>
      </c>
      <c r="U29" s="1560">
        <f t="shared" si="13"/>
        <v>100</v>
      </c>
      <c r="V29" s="1559" t="s">
        <v>8</v>
      </c>
      <c r="W29" s="1560">
        <f t="shared" si="14"/>
        <v>100</v>
      </c>
      <c r="X29" s="1553"/>
      <c r="Y29" s="3391"/>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391"/>
      <c r="Q30" s="1558">
        <f t="shared" si="11"/>
        <v>111</v>
      </c>
      <c r="R30" s="1559" t="s">
        <v>8</v>
      </c>
      <c r="S30" s="1560">
        <f t="shared" si="12"/>
        <v>100</v>
      </c>
      <c r="T30" s="1559" t="s">
        <v>8</v>
      </c>
      <c r="U30" s="1560">
        <f t="shared" si="13"/>
        <v>100</v>
      </c>
      <c r="V30" s="1559" t="s">
        <v>8</v>
      </c>
      <c r="W30" s="1560">
        <f t="shared" si="14"/>
        <v>100</v>
      </c>
      <c r="X30" s="1553"/>
      <c r="Y30" s="3391"/>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391"/>
      <c r="Q31" s="1558">
        <f t="shared" si="11"/>
        <v>111</v>
      </c>
      <c r="R31" s="1559" t="s">
        <v>8</v>
      </c>
      <c r="S31" s="1560">
        <f t="shared" si="12"/>
        <v>100</v>
      </c>
      <c r="T31" s="1559" t="s">
        <v>8</v>
      </c>
      <c r="U31" s="1560">
        <f t="shared" si="13"/>
        <v>100</v>
      </c>
      <c r="V31" s="1559" t="s">
        <v>8</v>
      </c>
      <c r="W31" s="1560">
        <f t="shared" si="14"/>
        <v>100</v>
      </c>
      <c r="X31" s="1553"/>
      <c r="Y31" s="3391"/>
      <c r="Z31" s="1561">
        <f t="shared" si="15"/>
        <v>111</v>
      </c>
      <c r="AA31" s="1562">
        <f t="shared" si="3"/>
        <v>1</v>
      </c>
      <c r="AB31" s="1562">
        <f t="shared" si="4"/>
        <v>1</v>
      </c>
      <c r="AC31" s="1562">
        <f t="shared" si="5"/>
        <v>1</v>
      </c>
    </row>
    <row r="32" spans="1:29" ht="15">
      <c r="A32" s="2862" t="s">
        <v>2714</v>
      </c>
      <c r="B32" s="171" t="s">
        <v>725</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392" t="s">
        <v>513</v>
      </c>
      <c r="Q32" s="1558" t="str">
        <f t="shared" si="11"/>
        <v>商业类型</v>
      </c>
      <c r="R32" s="1559" t="s">
        <v>8</v>
      </c>
      <c r="S32" s="1560">
        <f t="shared" si="12"/>
        <v>100</v>
      </c>
      <c r="T32" s="1559" t="s">
        <v>8</v>
      </c>
      <c r="U32" s="1560">
        <f t="shared" si="13"/>
        <v>100</v>
      </c>
      <c r="V32" s="1559" t="s">
        <v>8</v>
      </c>
      <c r="W32" s="1560">
        <f t="shared" si="14"/>
        <v>100</v>
      </c>
      <c r="X32" s="1553"/>
      <c r="Y32" s="3393" t="s">
        <v>513</v>
      </c>
      <c r="Z32" s="1561" t="str">
        <f t="shared" si="15"/>
        <v>商业类型</v>
      </c>
      <c r="AA32" s="1562">
        <f t="shared" si="3"/>
        <v>1</v>
      </c>
      <c r="AB32" s="1562">
        <f t="shared" si="4"/>
        <v>1</v>
      </c>
      <c r="AC32" s="1562">
        <f t="shared" si="5"/>
        <v>1</v>
      </c>
    </row>
    <row r="33" spans="1:29" s="1334" customFormat="1" ht="15">
      <c r="A33" s="602"/>
      <c r="B33" s="526" t="s">
        <v>689</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393"/>
      <c r="Q33" s="1590" t="str">
        <f t="shared" si="11"/>
        <v>项目建筑规模</v>
      </c>
      <c r="R33" s="1563" t="s">
        <v>8</v>
      </c>
      <c r="S33" s="1564" t="e">
        <f t="shared" si="12"/>
        <v>#N/A</v>
      </c>
      <c r="T33" s="1563" t="s">
        <v>8</v>
      </c>
      <c r="U33" s="1564" t="e">
        <f t="shared" si="13"/>
        <v>#N/A</v>
      </c>
      <c r="V33" s="1563" t="s">
        <v>8</v>
      </c>
      <c r="W33" s="1564" t="e">
        <f t="shared" si="14"/>
        <v>#N/A</v>
      </c>
      <c r="X33" s="1565"/>
      <c r="Y33" s="3393"/>
      <c r="Z33" s="1566" t="str">
        <f t="shared" si="15"/>
        <v>项目建筑规模</v>
      </c>
      <c r="AA33" s="1562" t="e">
        <f t="shared" si="3"/>
        <v>#N/A</v>
      </c>
      <c r="AB33" s="1562" t="e">
        <f t="shared" si="4"/>
        <v>#N/A</v>
      </c>
      <c r="AC33" s="1562" t="e">
        <f t="shared" si="5"/>
        <v>#N/A</v>
      </c>
    </row>
    <row r="34" spans="1:29" ht="15">
      <c r="A34" s="593"/>
      <c r="B34" s="526" t="s">
        <v>690</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393"/>
      <c r="Q34" s="1558" t="str">
        <f t="shared" si="11"/>
        <v>建筑结构</v>
      </c>
      <c r="R34" s="1559" t="s">
        <v>8</v>
      </c>
      <c r="S34" s="1560">
        <f t="shared" si="12"/>
        <v>100</v>
      </c>
      <c r="T34" s="1559" t="s">
        <v>8</v>
      </c>
      <c r="U34" s="1560">
        <f t="shared" si="13"/>
        <v>100</v>
      </c>
      <c r="V34" s="1559" t="s">
        <v>8</v>
      </c>
      <c r="W34" s="1560">
        <f t="shared" si="14"/>
        <v>100</v>
      </c>
      <c r="X34" s="1553"/>
      <c r="Y34" s="3393"/>
      <c r="Z34" s="1561" t="str">
        <f t="shared" si="15"/>
        <v>建筑结构</v>
      </c>
      <c r="AA34" s="1562">
        <f t="shared" si="3"/>
        <v>1</v>
      </c>
      <c r="AB34" s="1562">
        <f t="shared" si="4"/>
        <v>1</v>
      </c>
      <c r="AC34" s="1562">
        <f t="shared" si="5"/>
        <v>1</v>
      </c>
    </row>
    <row r="35" spans="1:29" ht="15">
      <c r="A35" s="593"/>
      <c r="B35" s="526" t="s">
        <v>726</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393"/>
      <c r="Q35" s="1558" t="str">
        <f t="shared" si="11"/>
        <v>公共部分装修</v>
      </c>
      <c r="R35" s="1559" t="s">
        <v>8</v>
      </c>
      <c r="S35" s="1560">
        <f t="shared" si="12"/>
        <v>100</v>
      </c>
      <c r="T35" s="1559" t="s">
        <v>8</v>
      </c>
      <c r="U35" s="1560">
        <f t="shared" si="13"/>
        <v>100</v>
      </c>
      <c r="V35" s="1559" t="s">
        <v>8</v>
      </c>
      <c r="W35" s="1560">
        <f t="shared" si="14"/>
        <v>100</v>
      </c>
      <c r="X35" s="1553"/>
      <c r="Y35" s="3393"/>
      <c r="Z35" s="1561" t="str">
        <f t="shared" si="15"/>
        <v>公共部分装修</v>
      </c>
      <c r="AA35" s="1562">
        <f t="shared" si="3"/>
        <v>1</v>
      </c>
      <c r="AB35" s="1562">
        <f t="shared" si="4"/>
        <v>1</v>
      </c>
      <c r="AC35" s="1562">
        <f t="shared" si="5"/>
        <v>1</v>
      </c>
    </row>
    <row r="36" spans="1:29" ht="15">
      <c r="A36" s="593"/>
      <c r="B36" s="526" t="s">
        <v>727</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393"/>
      <c r="Q36" s="1558" t="str">
        <f t="shared" si="11"/>
        <v>成新度</v>
      </c>
      <c r="R36" s="1559" t="s">
        <v>8</v>
      </c>
      <c r="S36" s="1560" t="e">
        <f t="shared" si="12"/>
        <v>#N/A</v>
      </c>
      <c r="T36" s="1559" t="s">
        <v>8</v>
      </c>
      <c r="U36" s="1560" t="e">
        <f t="shared" si="13"/>
        <v>#N/A</v>
      </c>
      <c r="V36" s="1559" t="s">
        <v>8</v>
      </c>
      <c r="W36" s="1560" t="e">
        <f t="shared" si="14"/>
        <v>#N/A</v>
      </c>
      <c r="X36" s="1553"/>
      <c r="Y36" s="3393"/>
      <c r="Z36" s="1561" t="str">
        <f t="shared" si="15"/>
        <v>成新度</v>
      </c>
      <c r="AA36" s="1562" t="e">
        <f t="shared" si="3"/>
        <v>#N/A</v>
      </c>
      <c r="AB36" s="1562" t="e">
        <f t="shared" si="4"/>
        <v>#N/A</v>
      </c>
      <c r="AC36" s="1562" t="e">
        <f t="shared" si="5"/>
        <v>#N/A</v>
      </c>
    </row>
    <row r="37" spans="1:29" s="1215" customFormat="1" ht="15">
      <c r="A37" s="599"/>
      <c r="B37" s="1880"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393"/>
      <c r="Q37" s="1146" t="str">
        <f t="shared" si="11"/>
        <v>市政基础设施</v>
      </c>
      <c r="R37" s="1554" t="s">
        <v>8</v>
      </c>
      <c r="S37" s="1555">
        <f t="shared" si="12"/>
        <v>100</v>
      </c>
      <c r="T37" s="1554" t="s">
        <v>8</v>
      </c>
      <c r="U37" s="1555">
        <f t="shared" si="13"/>
        <v>100</v>
      </c>
      <c r="V37" s="1554" t="s">
        <v>8</v>
      </c>
      <c r="W37" s="1555">
        <f t="shared" si="14"/>
        <v>100</v>
      </c>
      <c r="X37" s="1556"/>
      <c r="Y37" s="3393"/>
      <c r="Z37" s="1145" t="str">
        <f t="shared" si="15"/>
        <v>市政基础设施</v>
      </c>
      <c r="AA37" s="1557">
        <f t="shared" si="3"/>
        <v>1</v>
      </c>
      <c r="AB37" s="1557">
        <f t="shared" si="4"/>
        <v>1</v>
      </c>
      <c r="AC37" s="1557">
        <f t="shared" si="5"/>
        <v>1</v>
      </c>
    </row>
    <row r="38" spans="1:29" ht="15">
      <c r="A38" s="593"/>
      <c r="B38" s="526" t="s">
        <v>728</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393" t="s">
        <v>729</v>
      </c>
      <c r="Q38" s="1558" t="str">
        <f t="shared" si="11"/>
        <v>业态</v>
      </c>
      <c r="R38" s="1559" t="s">
        <v>8</v>
      </c>
      <c r="S38" s="1560">
        <f t="shared" si="12"/>
        <v>100</v>
      </c>
      <c r="T38" s="1559" t="s">
        <v>8</v>
      </c>
      <c r="U38" s="1560">
        <f t="shared" si="13"/>
        <v>100</v>
      </c>
      <c r="V38" s="1559" t="s">
        <v>8</v>
      </c>
      <c r="W38" s="1560">
        <f t="shared" si="14"/>
        <v>100</v>
      </c>
      <c r="X38" s="1553"/>
      <c r="Y38" s="3393" t="s">
        <v>729</v>
      </c>
      <c r="Z38" s="1561" t="str">
        <f t="shared" si="15"/>
        <v>业态</v>
      </c>
      <c r="AA38" s="1562">
        <f t="shared" si="3"/>
        <v>1</v>
      </c>
      <c r="AB38" s="1562">
        <f t="shared" si="4"/>
        <v>1</v>
      </c>
      <c r="AC38" s="1562">
        <f t="shared" si="5"/>
        <v>1</v>
      </c>
    </row>
    <row r="39" spans="1:29" ht="15">
      <c r="A39" s="593"/>
      <c r="B39" s="526" t="s">
        <v>730</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93"/>
      <c r="Q39" s="1558" t="str">
        <f t="shared" si="11"/>
        <v>层高</v>
      </c>
      <c r="R39" s="1559" t="s">
        <v>8</v>
      </c>
      <c r="S39" s="1560">
        <f t="shared" si="12"/>
        <v>100</v>
      </c>
      <c r="T39" s="1559" t="s">
        <v>8</v>
      </c>
      <c r="U39" s="1560">
        <f t="shared" si="13"/>
        <v>100</v>
      </c>
      <c r="V39" s="1559" t="s">
        <v>8</v>
      </c>
      <c r="W39" s="1560">
        <f t="shared" si="14"/>
        <v>100</v>
      </c>
      <c r="X39" s="1553"/>
      <c r="Y39" s="3393"/>
      <c r="Z39" s="1561" t="str">
        <f t="shared" si="15"/>
        <v>层高</v>
      </c>
      <c r="AA39" s="1562">
        <f t="shared" si="3"/>
        <v>1</v>
      </c>
      <c r="AB39" s="1562">
        <f t="shared" si="4"/>
        <v>1</v>
      </c>
      <c r="AC39" s="1562">
        <f t="shared" si="5"/>
        <v>1</v>
      </c>
    </row>
    <row r="40" spans="1:29" ht="15">
      <c r="A40" s="593"/>
      <c r="B40" s="526" t="s">
        <v>731</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393"/>
      <c r="Q40" s="1558" t="str">
        <f t="shared" si="11"/>
        <v>单套建筑面积</v>
      </c>
      <c r="R40" s="1559" t="s">
        <v>8</v>
      </c>
      <c r="S40" s="1560">
        <f t="shared" si="12"/>
        <v>100</v>
      </c>
      <c r="T40" s="1559" t="s">
        <v>8</v>
      </c>
      <c r="U40" s="1560">
        <f t="shared" si="13"/>
        <v>100</v>
      </c>
      <c r="V40" s="1559" t="s">
        <v>8</v>
      </c>
      <c r="W40" s="1560">
        <f t="shared" si="14"/>
        <v>100</v>
      </c>
      <c r="X40" s="1553"/>
      <c r="Y40" s="3393"/>
      <c r="Z40" s="1561" t="str">
        <f t="shared" si="15"/>
        <v>单套建筑面积</v>
      </c>
      <c r="AA40" s="1562">
        <f t="shared" si="3"/>
        <v>1</v>
      </c>
      <c r="AB40" s="1562">
        <f t="shared" si="4"/>
        <v>1</v>
      </c>
      <c r="AC40" s="1562">
        <f t="shared" si="5"/>
        <v>1</v>
      </c>
    </row>
    <row r="41" spans="1:29" s="1334" customFormat="1" ht="15">
      <c r="A41" s="602"/>
      <c r="B41" s="903" t="s">
        <v>732</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393"/>
      <c r="Q41" s="1590" t="str">
        <f t="shared" si="11"/>
        <v>进深比</v>
      </c>
      <c r="R41" s="1563" t="s">
        <v>8</v>
      </c>
      <c r="S41" s="1564">
        <f t="shared" si="12"/>
        <v>100</v>
      </c>
      <c r="T41" s="1563" t="s">
        <v>8</v>
      </c>
      <c r="U41" s="1564">
        <f t="shared" si="13"/>
        <v>100</v>
      </c>
      <c r="V41" s="1563" t="s">
        <v>8</v>
      </c>
      <c r="W41" s="1564">
        <f t="shared" si="14"/>
        <v>100</v>
      </c>
      <c r="X41" s="1565"/>
      <c r="Y41" s="3393"/>
      <c r="Z41" s="1566" t="str">
        <f t="shared" si="15"/>
        <v>进深比</v>
      </c>
      <c r="AA41" s="1562">
        <f t="shared" si="3"/>
        <v>1</v>
      </c>
      <c r="AB41" s="1562">
        <f t="shared" si="4"/>
        <v>1</v>
      </c>
      <c r="AC41" s="1562">
        <f t="shared" si="5"/>
        <v>1</v>
      </c>
    </row>
    <row r="42" spans="1:29" ht="15">
      <c r="A42" s="593"/>
      <c r="B42" s="526" t="s">
        <v>733</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393"/>
      <c r="Q42" s="1558" t="str">
        <f t="shared" si="11"/>
        <v>内部装修</v>
      </c>
      <c r="R42" s="1559" t="s">
        <v>8</v>
      </c>
      <c r="S42" s="1560">
        <f t="shared" si="12"/>
        <v>100</v>
      </c>
      <c r="T42" s="1559" t="s">
        <v>8</v>
      </c>
      <c r="U42" s="1560">
        <f t="shared" si="13"/>
        <v>100</v>
      </c>
      <c r="V42" s="1559" t="s">
        <v>8</v>
      </c>
      <c r="W42" s="1560">
        <f t="shared" si="14"/>
        <v>100</v>
      </c>
      <c r="X42" s="1553"/>
      <c r="Y42" s="3393"/>
      <c r="Z42" s="1561" t="str">
        <f t="shared" si="15"/>
        <v>内部装修</v>
      </c>
      <c r="AA42" s="1562">
        <f t="shared" si="3"/>
        <v>1</v>
      </c>
      <c r="AB42" s="1562">
        <f t="shared" si="4"/>
        <v>1</v>
      </c>
      <c r="AC42" s="1562">
        <f t="shared" si="5"/>
        <v>1</v>
      </c>
    </row>
    <row r="43" spans="1:29" ht="27">
      <c r="A43" s="593"/>
      <c r="B43" s="526" t="s">
        <v>698</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393"/>
      <c r="Q43" s="1558" t="str">
        <f t="shared" si="11"/>
        <v>内部装修维护情况</v>
      </c>
      <c r="R43" s="1559" t="s">
        <v>8</v>
      </c>
      <c r="S43" s="1560">
        <f t="shared" si="12"/>
        <v>100</v>
      </c>
      <c r="T43" s="1559" t="s">
        <v>8</v>
      </c>
      <c r="U43" s="1560">
        <f t="shared" si="13"/>
        <v>100</v>
      </c>
      <c r="V43" s="1559" t="s">
        <v>8</v>
      </c>
      <c r="W43" s="1560">
        <f t="shared" si="14"/>
        <v>100</v>
      </c>
      <c r="X43" s="1553"/>
      <c r="Y43" s="3393"/>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393"/>
      <c r="Q44" s="1146">
        <f t="shared" si="11"/>
        <v>111</v>
      </c>
      <c r="R44" s="1554" t="s">
        <v>8</v>
      </c>
      <c r="S44" s="1555">
        <f t="shared" si="12"/>
        <v>100</v>
      </c>
      <c r="T44" s="1554" t="s">
        <v>8</v>
      </c>
      <c r="U44" s="1555">
        <f t="shared" si="13"/>
        <v>100</v>
      </c>
      <c r="V44" s="1554" t="s">
        <v>8</v>
      </c>
      <c r="W44" s="1555">
        <f t="shared" si="14"/>
        <v>100</v>
      </c>
      <c r="X44" s="1556"/>
      <c r="Y44" s="3393"/>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393"/>
      <c r="Q45" s="1558">
        <f t="shared" si="11"/>
        <v>111</v>
      </c>
      <c r="R45" s="1559" t="s">
        <v>8</v>
      </c>
      <c r="S45" s="1560">
        <f t="shared" si="12"/>
        <v>100</v>
      </c>
      <c r="T45" s="1559" t="s">
        <v>8</v>
      </c>
      <c r="U45" s="1560">
        <f t="shared" si="13"/>
        <v>100</v>
      </c>
      <c r="V45" s="1559" t="s">
        <v>8</v>
      </c>
      <c r="W45" s="1560">
        <f t="shared" si="14"/>
        <v>100</v>
      </c>
      <c r="X45" s="1553"/>
      <c r="Y45" s="3393"/>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95"/>
      <c r="Q46" s="1558">
        <f t="shared" si="11"/>
        <v>111</v>
      </c>
      <c r="R46" s="1559" t="s">
        <v>8</v>
      </c>
      <c r="S46" s="1560">
        <f t="shared" si="12"/>
        <v>100</v>
      </c>
      <c r="T46" s="1559" t="s">
        <v>8</v>
      </c>
      <c r="U46" s="1560">
        <f t="shared" si="13"/>
        <v>100</v>
      </c>
      <c r="V46" s="1559" t="s">
        <v>8</v>
      </c>
      <c r="W46" s="1560">
        <f t="shared" si="14"/>
        <v>100</v>
      </c>
      <c r="X46" s="1553"/>
      <c r="Y46" s="3495"/>
      <c r="Z46" s="1561">
        <f t="shared" si="15"/>
        <v>111</v>
      </c>
      <c r="AA46" s="1562">
        <f t="shared" si="3"/>
        <v>1</v>
      </c>
      <c r="AB46" s="1562">
        <f t="shared" si="4"/>
        <v>1</v>
      </c>
      <c r="AC46" s="1562">
        <f t="shared" si="5"/>
        <v>1</v>
      </c>
    </row>
    <row r="47" spans="1:29" ht="15">
      <c r="A47" s="606" t="s">
        <v>699</v>
      </c>
      <c r="B47" s="886"/>
      <c r="C47" s="2591" t="s">
        <v>1</v>
      </c>
      <c r="D47" s="2592"/>
      <c r="E47" s="2593"/>
      <c r="F47" s="2594"/>
      <c r="G47" s="2595"/>
      <c r="H47" s="2596"/>
      <c r="I47" s="2593"/>
      <c r="J47" s="2596"/>
      <c r="K47" s="1596"/>
      <c r="L47" s="2129"/>
      <c r="M47" s="2130"/>
      <c r="N47" s="2119"/>
      <c r="O47" s="2130"/>
      <c r="P47" s="3388" t="str">
        <f>A47</f>
        <v>成交单价（元/平方米）</v>
      </c>
      <c r="Q47" s="3388"/>
      <c r="R47" s="3494">
        <f>E47</f>
        <v>0</v>
      </c>
      <c r="S47" s="3494"/>
      <c r="T47" s="3494">
        <f>G47</f>
        <v>0</v>
      </c>
      <c r="U47" s="3494"/>
      <c r="V47" s="3494">
        <f>I47</f>
        <v>0</v>
      </c>
      <c r="W47" s="3494"/>
      <c r="X47" s="1545"/>
      <c r="Y47" s="1567"/>
      <c r="Z47" s="1545"/>
      <c r="AA47" s="1545"/>
      <c r="AB47" s="1545"/>
      <c r="AC47" s="1545"/>
    </row>
    <row r="48" spans="1:29" ht="15.75" thickBot="1">
      <c r="A48" s="614" t="s">
        <v>2719</v>
      </c>
      <c r="B48" s="887"/>
      <c r="C48" s="2597" t="e">
        <f>R49</f>
        <v>#DIV/0!</v>
      </c>
      <c r="D48" s="2598"/>
      <c r="E48" s="2599" t="e">
        <f>R48</f>
        <v>#DIV/0!</v>
      </c>
      <c r="F48" s="2599"/>
      <c r="G48" s="2597" t="e">
        <f>T48</f>
        <v>#DIV/0!</v>
      </c>
      <c r="H48" s="2598"/>
      <c r="I48" s="2599" t="e">
        <f>V48</f>
        <v>#DIV/0!</v>
      </c>
      <c r="J48" s="2598"/>
      <c r="K48" s="1597"/>
      <c r="L48" s="2129"/>
      <c r="M48" s="2130"/>
      <c r="N48" s="2119"/>
      <c r="O48" s="2130"/>
      <c r="P48" s="3388" t="str">
        <f>A48</f>
        <v>比较价格（元/平方米）</v>
      </c>
      <c r="Q48" s="3388"/>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545"/>
      <c r="Y48" s="1545"/>
      <c r="Z48" s="1545"/>
      <c r="AA48" s="1545"/>
      <c r="AB48" s="1545"/>
      <c r="AC48" s="1545"/>
    </row>
    <row r="49" spans="1:29" ht="15.75" thickBot="1">
      <c r="A49" s="620" t="s">
        <v>2887</v>
      </c>
      <c r="B49" s="621"/>
      <c r="C49" s="2600" t="e">
        <f>R49</f>
        <v>#DIV/0!</v>
      </c>
      <c r="D49" s="2600"/>
      <c r="E49" s="2600"/>
      <c r="F49" s="2600"/>
      <c r="G49" s="2600"/>
      <c r="H49" s="2600"/>
      <c r="I49" s="2600"/>
      <c r="J49" s="2600"/>
      <c r="K49" s="1598"/>
      <c r="L49" s="2129"/>
      <c r="M49" s="2130"/>
      <c r="N49" s="2119"/>
      <c r="O49" s="2130"/>
      <c r="P49" s="3409" t="str">
        <f>A49</f>
        <v>估价对象XX用房的比较价格（楼面单价，元/平方米）</v>
      </c>
      <c r="Q49" s="3410"/>
      <c r="R49" s="3493" t="e">
        <f>IF(F1="售价",ROUND(AVERAGE(R48:V48),0),ROUND(AVERAGE(R48:V48),1))</f>
        <v>#DIV/0!</v>
      </c>
      <c r="S49" s="3493"/>
      <c r="T49" s="3493"/>
      <c r="U49" s="3493"/>
      <c r="V49" s="3493"/>
      <c r="W49" s="349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540</v>
      </c>
      <c r="B63" s="664" t="s">
        <v>497</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734</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735</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711</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714</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715</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2515</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736</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738</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739</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5" priority="17" stopIfTrue="1" operator="containsText" text="超过">
      <formula>NOT(ISERROR(SEARCH("超过",F52)))</formula>
    </cfRule>
  </conditionalFormatting>
  <conditionalFormatting sqref="H54">
    <cfRule type="containsText" dxfId="104" priority="15" stopIfTrue="1" operator="containsText" text="超过">
      <formula>NOT(ISERROR(SEARCH("超过",H54)))</formula>
    </cfRule>
  </conditionalFormatting>
  <conditionalFormatting sqref="F54">
    <cfRule type="containsText" dxfId="103" priority="14" stopIfTrue="1" operator="containsText" text="超过">
      <formula>NOT(ISERROR(SEARCH("超过",F54)))</formula>
    </cfRule>
  </conditionalFormatting>
  <conditionalFormatting sqref="F53 H53">
    <cfRule type="containsText" dxfId="102" priority="13" stopIfTrue="1" operator="containsText" text="超过">
      <formula>NOT(ISERROR(SEARCH("超过",F53)))</formula>
    </cfRule>
  </conditionalFormatting>
  <conditionalFormatting sqref="E52">
    <cfRule type="expression" dxfId="101" priority="12"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G54">
    <cfRule type="expression" dxfId="98" priority="9" stopIfTrue="1">
      <formula>$H$54="超过30%"</formula>
    </cfRule>
  </conditionalFormatting>
  <conditionalFormatting sqref="G52">
    <cfRule type="expression" dxfId="97" priority="8" stopIfTrue="1">
      <formula>$H$52="超过30%"</formula>
    </cfRule>
  </conditionalFormatting>
  <conditionalFormatting sqref="G53">
    <cfRule type="expression" dxfId="96" priority="7" stopIfTrue="1">
      <formula>$H$53="超过20%"</formula>
    </cfRule>
  </conditionalFormatting>
  <conditionalFormatting sqref="J52">
    <cfRule type="containsText" dxfId="95" priority="6" stopIfTrue="1" operator="containsText" text="超过">
      <formula>NOT(ISERROR(SEARCH("超过",J52)))</formula>
    </cfRule>
  </conditionalFormatting>
  <conditionalFormatting sqref="J54">
    <cfRule type="containsText" dxfId="94" priority="5" stopIfTrue="1" operator="containsText" text="超过">
      <formula>NOT(ISERROR(SEARCH("超过",J54)))</formula>
    </cfRule>
  </conditionalFormatting>
  <conditionalFormatting sqref="J53">
    <cfRule type="containsText" dxfId="93" priority="4" stopIfTrue="1" operator="containsText" text="超过">
      <formula>NOT(ISERROR(SEARCH("超过",J53)))</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740</v>
      </c>
      <c r="C1" s="503" t="s">
        <v>683</v>
      </c>
      <c r="D1" s="848"/>
      <c r="E1" s="505"/>
      <c r="F1" s="2762"/>
      <c r="G1" s="1586" t="s">
        <v>684</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482</v>
      </c>
      <c r="B3" s="509" t="e">
        <f>C50</f>
        <v>#DIV/0!</v>
      </c>
      <c r="C3" s="851" t="s">
        <v>685</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484</v>
      </c>
      <c r="B4" s="512"/>
      <c r="C4" s="3394" t="s">
        <v>485</v>
      </c>
      <c r="D4" s="3395"/>
      <c r="E4" s="3418" t="s">
        <v>486</v>
      </c>
      <c r="F4" s="3419"/>
      <c r="G4" s="3394" t="s">
        <v>487</v>
      </c>
      <c r="H4" s="3395"/>
      <c r="I4" s="3394" t="s">
        <v>488</v>
      </c>
      <c r="J4" s="3395"/>
      <c r="K4" s="513" t="s">
        <v>489</v>
      </c>
      <c r="L4" s="2118"/>
      <c r="M4" s="2119"/>
      <c r="N4" s="2119"/>
      <c r="O4" s="2119"/>
      <c r="P4" s="3496" t="s">
        <v>490</v>
      </c>
      <c r="Q4" s="3397"/>
      <c r="R4" s="3382" t="s">
        <v>486</v>
      </c>
      <c r="S4" s="3383"/>
      <c r="T4" s="3382" t="s">
        <v>487</v>
      </c>
      <c r="U4" s="3383"/>
      <c r="V4" s="3402" t="s">
        <v>488</v>
      </c>
      <c r="W4" s="3402"/>
      <c r="X4" s="1553"/>
      <c r="Y4" s="3382" t="s">
        <v>490</v>
      </c>
      <c r="Z4" s="3383"/>
      <c r="AA4" s="3377" t="s">
        <v>486</v>
      </c>
      <c r="AB4" s="3377" t="s">
        <v>487</v>
      </c>
      <c r="AC4" s="3377" t="s">
        <v>488</v>
      </c>
    </row>
    <row r="5" spans="1:29" ht="15">
      <c r="A5" s="514"/>
      <c r="B5" s="515"/>
      <c r="C5" s="3405" t="s">
        <v>2881</v>
      </c>
      <c r="D5" s="3406"/>
      <c r="E5" s="3420" t="s">
        <v>2882</v>
      </c>
      <c r="F5" s="3421"/>
      <c r="G5" s="3405" t="s">
        <v>2883</v>
      </c>
      <c r="H5" s="3406"/>
      <c r="I5" s="3405" t="s">
        <v>2884</v>
      </c>
      <c r="J5" s="3406"/>
      <c r="K5" s="513"/>
      <c r="L5" s="2118"/>
      <c r="M5" s="2119"/>
      <c r="N5" s="2119"/>
      <c r="O5" s="2119"/>
      <c r="P5" s="3497"/>
      <c r="Q5" s="3399"/>
      <c r="R5" s="3384"/>
      <c r="S5" s="3385"/>
      <c r="T5" s="3384"/>
      <c r="U5" s="3385"/>
      <c r="V5" s="3402"/>
      <c r="W5" s="3402"/>
      <c r="X5" s="1553"/>
      <c r="Y5" s="3384"/>
      <c r="Z5" s="3385"/>
      <c r="AA5" s="3378"/>
      <c r="AB5" s="3378"/>
      <c r="AC5" s="3378"/>
    </row>
    <row r="6" spans="1:29" ht="15.75" thickBot="1">
      <c r="A6" s="516"/>
      <c r="B6" s="517"/>
      <c r="C6" s="3403" t="s">
        <v>2885</v>
      </c>
      <c r="D6" s="3404"/>
      <c r="E6" s="3422" t="s">
        <v>2885</v>
      </c>
      <c r="F6" s="3423"/>
      <c r="G6" s="3403" t="s">
        <v>2885</v>
      </c>
      <c r="H6" s="3404"/>
      <c r="I6" s="3403" t="s">
        <v>2885</v>
      </c>
      <c r="J6" s="3404"/>
      <c r="K6" s="513" t="s">
        <v>491</v>
      </c>
      <c r="L6" s="2118"/>
      <c r="M6" s="2119"/>
      <c r="N6" s="2119"/>
      <c r="O6" s="2119"/>
      <c r="P6" s="3498"/>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c r="F7" s="521">
        <f>SUMIF(59:59,YEAR(E7)&amp;"-"&amp;MONTH(E7),60:60)</f>
        <v>0</v>
      </c>
      <c r="G7" s="520"/>
      <c r="H7" s="519">
        <f>SUMIF(59:59,YEAR(G7)&amp;"-"&amp;MONTH(G7),60:60)</f>
        <v>0</v>
      </c>
      <c r="I7" s="520"/>
      <c r="J7" s="519">
        <f>SUMIF(59:59,YEAR(I7)&amp;"-"&amp;MONTH(I7),60:60)</f>
        <v>0</v>
      </c>
      <c r="K7" s="523"/>
      <c r="L7" s="2120"/>
      <c r="M7" s="2121"/>
      <c r="N7" s="2121"/>
      <c r="O7" s="2121"/>
      <c r="P7" s="3389" t="s">
        <v>493</v>
      </c>
      <c r="Q7" s="3389"/>
      <c r="R7" s="1554" t="s">
        <v>8</v>
      </c>
      <c r="S7" s="1555">
        <f t="shared" ref="S7:S15" si="0">F7</f>
        <v>0</v>
      </c>
      <c r="T7" s="1554" t="s">
        <v>8</v>
      </c>
      <c r="U7" s="1555">
        <f t="shared" ref="U7:U15" si="1">H7</f>
        <v>0</v>
      </c>
      <c r="V7" s="1554" t="s">
        <v>8</v>
      </c>
      <c r="W7" s="1555">
        <f t="shared" ref="W7:W15"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389" t="s">
        <v>496</v>
      </c>
      <c r="Q8" s="3381"/>
      <c r="R8" s="1554" t="s">
        <v>8</v>
      </c>
      <c r="S8" s="1555">
        <f t="shared" si="0"/>
        <v>0</v>
      </c>
      <c r="T8" s="1554" t="s">
        <v>8</v>
      </c>
      <c r="U8" s="1555">
        <f t="shared" si="1"/>
        <v>0</v>
      </c>
      <c r="V8" s="1554" t="s">
        <v>8</v>
      </c>
      <c r="W8" s="1555">
        <f t="shared" si="2"/>
        <v>0</v>
      </c>
      <c r="X8" s="1556"/>
      <c r="Y8" s="3380" t="s">
        <v>496</v>
      </c>
      <c r="Z8" s="3381"/>
      <c r="AA8" s="1557" t="e">
        <f t="shared" ref="AA8:AA47" si="3">D8/F8</f>
        <v>#DIV/0!</v>
      </c>
      <c r="AB8" s="1557" t="e">
        <f t="shared" ref="AB8:AB47" si="4">D8/H8</f>
        <v>#DIV/0!</v>
      </c>
      <c r="AC8" s="1557" t="e">
        <f t="shared" ref="AC8:AC47" si="5">D8/J8</f>
        <v>#DIV/0!</v>
      </c>
    </row>
    <row r="9" spans="1:29" s="1215" customFormat="1" ht="15">
      <c r="A9" s="2869"/>
      <c r="B9" s="2876" t="s">
        <v>2715</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88" t="s">
        <v>498</v>
      </c>
      <c r="Q9" s="1146" t="str">
        <f t="shared" ref="Q9:Q15" si="6">B9</f>
        <v>用途</v>
      </c>
      <c r="R9" s="1554" t="s">
        <v>8</v>
      </c>
      <c r="S9" s="1555">
        <f t="shared" si="0"/>
        <v>100</v>
      </c>
      <c r="T9" s="1554" t="s">
        <v>8</v>
      </c>
      <c r="U9" s="1555">
        <f t="shared" si="1"/>
        <v>100</v>
      </c>
      <c r="V9" s="1554" t="s">
        <v>8</v>
      </c>
      <c r="W9" s="1555">
        <f t="shared" si="2"/>
        <v>100</v>
      </c>
      <c r="X9" s="1556"/>
      <c r="Y9" s="3345"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88"/>
      <c r="Q11" s="1146" t="str">
        <f t="shared" si="6"/>
        <v>容积率</v>
      </c>
      <c r="R11" s="1554" t="s">
        <v>8</v>
      </c>
      <c r="S11" s="1555" t="e">
        <f t="shared" si="0"/>
        <v>#N/A</v>
      </c>
      <c r="T11" s="1554" t="s">
        <v>8</v>
      </c>
      <c r="U11" s="1555" t="e">
        <f t="shared" si="1"/>
        <v>#N/A</v>
      </c>
      <c r="V11" s="1554" t="s">
        <v>8</v>
      </c>
      <c r="W11" s="1555" t="e">
        <f t="shared" si="2"/>
        <v>#N/A</v>
      </c>
      <c r="X11" s="1556"/>
      <c r="Y11" s="334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88"/>
      <c r="Q14" s="1146">
        <f t="shared" si="6"/>
        <v>111</v>
      </c>
      <c r="R14" s="1554" t="s">
        <v>8</v>
      </c>
      <c r="S14" s="1555">
        <f t="shared" si="0"/>
        <v>100</v>
      </c>
      <c r="T14" s="1554" t="s">
        <v>8</v>
      </c>
      <c r="U14" s="1555">
        <f t="shared" si="1"/>
        <v>100</v>
      </c>
      <c r="V14" s="1554" t="s">
        <v>8</v>
      </c>
      <c r="W14" s="1555">
        <f t="shared" si="2"/>
        <v>100</v>
      </c>
      <c r="X14" s="1556"/>
      <c r="Y14" s="3345"/>
      <c r="Z14" s="1145">
        <f t="shared" si="7"/>
        <v>111</v>
      </c>
      <c r="AA14" s="1557">
        <f t="shared" si="3"/>
        <v>1</v>
      </c>
      <c r="AB14" s="1557">
        <f t="shared" si="4"/>
        <v>1</v>
      </c>
      <c r="AC14" s="1557">
        <f t="shared" si="5"/>
        <v>1</v>
      </c>
    </row>
    <row r="15" spans="1:29" ht="15">
      <c r="A15" s="2865" t="s">
        <v>2713</v>
      </c>
      <c r="B15" s="546" t="s">
        <v>505</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390" t="s">
        <v>503</v>
      </c>
      <c r="Q15" s="1558" t="str">
        <f t="shared" si="6"/>
        <v>办公集聚程度</v>
      </c>
      <c r="R15" s="1559" t="s">
        <v>8</v>
      </c>
      <c r="S15" s="1560">
        <f t="shared" si="0"/>
        <v>100</v>
      </c>
      <c r="T15" s="1559" t="s">
        <v>8</v>
      </c>
      <c r="U15" s="1560">
        <f t="shared" si="1"/>
        <v>100</v>
      </c>
      <c r="V15" s="1559" t="s">
        <v>8</v>
      </c>
      <c r="W15" s="1560">
        <f t="shared" si="2"/>
        <v>100</v>
      </c>
      <c r="X15" s="1553"/>
      <c r="Y15" s="3390" t="s">
        <v>503</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391"/>
      <c r="Q16" s="1558"/>
      <c r="R16" s="1559"/>
      <c r="S16" s="1560"/>
      <c r="T16" s="1559"/>
      <c r="U16" s="1560"/>
      <c r="V16" s="1559"/>
      <c r="W16" s="1560"/>
      <c r="X16" s="1553"/>
      <c r="Y16" s="3391"/>
      <c r="Z16" s="1561"/>
      <c r="AA16" s="1562">
        <v>1</v>
      </c>
      <c r="AB16" s="1562">
        <v>1</v>
      </c>
      <c r="AC16" s="1562">
        <v>1</v>
      </c>
    </row>
    <row r="17" spans="1:29" ht="85.5">
      <c r="A17" s="531"/>
      <c r="B17" s="559" t="s">
        <v>259</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391"/>
      <c r="Q17" s="1558" t="str">
        <f>B17</f>
        <v>交通便捷度</v>
      </c>
      <c r="R17" s="1559" t="s">
        <v>8</v>
      </c>
      <c r="S17" s="1560">
        <f>F17</f>
        <v>100</v>
      </c>
      <c r="T17" s="1559" t="s">
        <v>8</v>
      </c>
      <c r="U17" s="1560">
        <f>H17</f>
        <v>100</v>
      </c>
      <c r="V17" s="1559" t="s">
        <v>8</v>
      </c>
      <c r="W17" s="1560">
        <f>J17</f>
        <v>100</v>
      </c>
      <c r="X17" s="1553"/>
      <c r="Y17" s="3391"/>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391"/>
      <c r="Q18" s="1558"/>
      <c r="R18" s="1559"/>
      <c r="S18" s="1560"/>
      <c r="T18" s="1559"/>
      <c r="U18" s="1560"/>
      <c r="V18" s="1559"/>
      <c r="W18" s="1560"/>
      <c r="X18" s="1553"/>
      <c r="Y18" s="3391"/>
      <c r="Z18" s="1561"/>
      <c r="AA18" s="1562">
        <v>1</v>
      </c>
      <c r="AB18" s="1562">
        <v>1</v>
      </c>
      <c r="AC18" s="1562">
        <v>1</v>
      </c>
    </row>
    <row r="19" spans="1:29" ht="42.75">
      <c r="A19" s="531"/>
      <c r="B19" s="2567" t="s">
        <v>2505</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391"/>
      <c r="Q19" s="1558" t="str">
        <f>B19</f>
        <v>公共配套设施</v>
      </c>
      <c r="R19" s="1559" t="s">
        <v>8</v>
      </c>
      <c r="S19" s="1560">
        <f>F19</f>
        <v>100</v>
      </c>
      <c r="T19" s="1559" t="s">
        <v>8</v>
      </c>
      <c r="U19" s="1560">
        <f>H19</f>
        <v>100</v>
      </c>
      <c r="V19" s="1559" t="s">
        <v>8</v>
      </c>
      <c r="W19" s="1560">
        <f>J19</f>
        <v>100</v>
      </c>
      <c r="X19" s="1553"/>
      <c r="Y19" s="3391"/>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391"/>
      <c r="Q20" s="1558"/>
      <c r="R20" s="1559"/>
      <c r="S20" s="1560"/>
      <c r="T20" s="1559"/>
      <c r="U20" s="1560"/>
      <c r="V20" s="1559"/>
      <c r="W20" s="1560"/>
      <c r="X20" s="1553"/>
      <c r="Y20" s="3391"/>
      <c r="Z20" s="1561"/>
      <c r="AA20" s="1562">
        <v>1</v>
      </c>
      <c r="AB20" s="1562">
        <v>1</v>
      </c>
      <c r="AC20" s="1562">
        <v>1</v>
      </c>
    </row>
    <row r="21" spans="1:29" ht="28.5">
      <c r="A21" s="531"/>
      <c r="B21" s="2555" t="s">
        <v>2517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391"/>
      <c r="Q21" s="2543" t="str">
        <f>B21</f>
        <v>基础设施水平</v>
      </c>
      <c r="R21" s="1559" t="s">
        <v>8</v>
      </c>
      <c r="S21" s="1560">
        <f>F21</f>
        <v>100</v>
      </c>
      <c r="T21" s="1559" t="s">
        <v>8</v>
      </c>
      <c r="U21" s="1560">
        <f>H21</f>
        <v>100</v>
      </c>
      <c r="V21" s="1559" t="s">
        <v>8</v>
      </c>
      <c r="W21" s="1560">
        <f>J21</f>
        <v>100</v>
      </c>
      <c r="X21" s="2545"/>
      <c r="Y21" s="3391"/>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391"/>
      <c r="Q22" s="2543"/>
      <c r="R22" s="1559"/>
      <c r="S22" s="1560"/>
      <c r="T22" s="1559"/>
      <c r="U22" s="1560"/>
      <c r="V22" s="1559"/>
      <c r="W22" s="1560"/>
      <c r="X22" s="2545"/>
      <c r="Y22" s="3391"/>
      <c r="Z22" s="2544"/>
      <c r="AA22" s="1562">
        <v>1</v>
      </c>
      <c r="AB22" s="1562">
        <v>1</v>
      </c>
      <c r="AC22" s="1562">
        <v>1</v>
      </c>
    </row>
    <row r="23" spans="1:29" ht="57">
      <c r="A23" s="531"/>
      <c r="B23" s="559" t="s">
        <v>741</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391"/>
      <c r="Q23" s="1558" t="str">
        <f>B23</f>
        <v>环境质量</v>
      </c>
      <c r="R23" s="1559" t="s">
        <v>8</v>
      </c>
      <c r="S23" s="1560">
        <f>F23</f>
        <v>100</v>
      </c>
      <c r="T23" s="1559" t="s">
        <v>8</v>
      </c>
      <c r="U23" s="1560">
        <f>H23</f>
        <v>100</v>
      </c>
      <c r="V23" s="1559" t="s">
        <v>8</v>
      </c>
      <c r="W23" s="1560">
        <f>J23</f>
        <v>100</v>
      </c>
      <c r="X23" s="1553"/>
      <c r="Y23" s="3391"/>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391"/>
      <c r="Q24" s="1558"/>
      <c r="R24" s="1559"/>
      <c r="S24" s="1560"/>
      <c r="T24" s="1559"/>
      <c r="U24" s="1560"/>
      <c r="V24" s="1559"/>
      <c r="W24" s="1560"/>
      <c r="X24" s="1553"/>
      <c r="Y24" s="3391"/>
      <c r="Z24" s="1561"/>
      <c r="AA24" s="1562">
        <v>1</v>
      </c>
      <c r="AB24" s="1562">
        <v>1</v>
      </c>
      <c r="AC24" s="1562">
        <v>1</v>
      </c>
    </row>
    <row r="25" spans="1:29" ht="27">
      <c r="A25" s="514"/>
      <c r="B25" s="559" t="s">
        <v>511</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391"/>
      <c r="Q25" s="1558" t="str">
        <f>B25</f>
        <v>毗邻道路的类型与等级</v>
      </c>
      <c r="R25" s="1559" t="s">
        <v>8</v>
      </c>
      <c r="S25" s="1560">
        <f>F25</f>
        <v>100</v>
      </c>
      <c r="T25" s="1559" t="s">
        <v>8</v>
      </c>
      <c r="U25" s="1560">
        <f>H25</f>
        <v>100</v>
      </c>
      <c r="V25" s="1559" t="s">
        <v>8</v>
      </c>
      <c r="W25" s="1560">
        <f>J25</f>
        <v>100</v>
      </c>
      <c r="X25" s="1553"/>
      <c r="Y25" s="3391"/>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391"/>
      <c r="Q26" s="1558"/>
      <c r="R26" s="1559"/>
      <c r="S26" s="1560"/>
      <c r="T26" s="1559"/>
      <c r="U26" s="1560"/>
      <c r="V26" s="1559"/>
      <c r="W26" s="1560"/>
      <c r="X26" s="1553"/>
      <c r="Y26" s="3391"/>
      <c r="Z26" s="1561"/>
      <c r="AA26" s="1562">
        <v>1</v>
      </c>
      <c r="AB26" s="1562">
        <v>1</v>
      </c>
      <c r="AC26" s="1562">
        <v>1</v>
      </c>
    </row>
    <row r="27" spans="1:29" ht="15">
      <c r="A27" s="531"/>
      <c r="B27" s="565" t="s">
        <v>724</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391"/>
      <c r="Q27" s="1558" t="str">
        <f t="shared" ref="Q27:Q47" si="11">B27</f>
        <v>楼层</v>
      </c>
      <c r="R27" s="1559" t="s">
        <v>8</v>
      </c>
      <c r="S27" s="1560">
        <f>F27</f>
        <v>100</v>
      </c>
      <c r="T27" s="1559" t="s">
        <v>8</v>
      </c>
      <c r="U27" s="1560">
        <f>H27</f>
        <v>100</v>
      </c>
      <c r="V27" s="1559" t="s">
        <v>8</v>
      </c>
      <c r="W27" s="1560">
        <f>J27</f>
        <v>100</v>
      </c>
      <c r="X27" s="1553"/>
      <c r="Y27" s="3391"/>
      <c r="Z27" s="1561" t="str">
        <f>Q27</f>
        <v>楼层</v>
      </c>
      <c r="AA27" s="1562">
        <f t="shared" si="3"/>
        <v>1</v>
      </c>
      <c r="AB27" s="1562">
        <f t="shared" si="4"/>
        <v>1</v>
      </c>
      <c r="AC27" s="1562">
        <f t="shared" si="5"/>
        <v>1</v>
      </c>
    </row>
    <row r="28" spans="1:29" s="1215" customFormat="1" ht="15">
      <c r="A28" s="535"/>
      <c r="B28" s="559" t="s">
        <v>742</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391"/>
      <c r="Q28" s="1146" t="str">
        <f t="shared" si="11"/>
        <v>朝向</v>
      </c>
      <c r="R28" s="1554" t="s">
        <v>8</v>
      </c>
      <c r="S28" s="1555">
        <f>F28</f>
        <v>100</v>
      </c>
      <c r="T28" s="1554" t="s">
        <v>8</v>
      </c>
      <c r="U28" s="1555">
        <f>H28</f>
        <v>100</v>
      </c>
      <c r="V28" s="1554" t="s">
        <v>8</v>
      </c>
      <c r="W28" s="1555">
        <f>J28</f>
        <v>100</v>
      </c>
      <c r="X28" s="1556"/>
      <c r="Y28" s="3391"/>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391"/>
      <c r="Q29" s="1558">
        <f t="shared" si="11"/>
        <v>111</v>
      </c>
      <c r="R29" s="1559" t="s">
        <v>8</v>
      </c>
      <c r="S29" s="1560">
        <f t="shared" ref="S29:S47" si="12">F29</f>
        <v>100</v>
      </c>
      <c r="T29" s="1559" t="s">
        <v>8</v>
      </c>
      <c r="U29" s="1560">
        <f t="shared" ref="U29:U47" si="13">H29</f>
        <v>100</v>
      </c>
      <c r="V29" s="1559" t="s">
        <v>8</v>
      </c>
      <c r="W29" s="1560">
        <f t="shared" ref="W29:W47" si="14">J29</f>
        <v>100</v>
      </c>
      <c r="X29" s="1553"/>
      <c r="Y29" s="3391"/>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391"/>
      <c r="Q30" s="1558">
        <f t="shared" si="11"/>
        <v>111</v>
      </c>
      <c r="R30" s="1559" t="s">
        <v>8</v>
      </c>
      <c r="S30" s="1560">
        <f t="shared" si="12"/>
        <v>100</v>
      </c>
      <c r="T30" s="1559" t="s">
        <v>8</v>
      </c>
      <c r="U30" s="1560">
        <f t="shared" si="13"/>
        <v>100</v>
      </c>
      <c r="V30" s="1559" t="s">
        <v>8</v>
      </c>
      <c r="W30" s="1560">
        <f t="shared" si="14"/>
        <v>100</v>
      </c>
      <c r="X30" s="1553"/>
      <c r="Y30" s="3391"/>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391"/>
      <c r="Q31" s="1558">
        <f t="shared" si="11"/>
        <v>111</v>
      </c>
      <c r="R31" s="1559" t="s">
        <v>8</v>
      </c>
      <c r="S31" s="1560">
        <f t="shared" si="12"/>
        <v>100</v>
      </c>
      <c r="T31" s="1559" t="s">
        <v>8</v>
      </c>
      <c r="U31" s="1560">
        <f t="shared" si="13"/>
        <v>100</v>
      </c>
      <c r="V31" s="1559" t="s">
        <v>8</v>
      </c>
      <c r="W31" s="1560">
        <f t="shared" si="14"/>
        <v>100</v>
      </c>
      <c r="X31" s="1553"/>
      <c r="Y31" s="3391"/>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391"/>
      <c r="Q32" s="1558">
        <f t="shared" si="11"/>
        <v>111</v>
      </c>
      <c r="R32" s="1559" t="s">
        <v>8</v>
      </c>
      <c r="S32" s="1560">
        <f t="shared" si="12"/>
        <v>100</v>
      </c>
      <c r="T32" s="1559" t="s">
        <v>8</v>
      </c>
      <c r="U32" s="1560">
        <f t="shared" si="13"/>
        <v>100</v>
      </c>
      <c r="V32" s="1559" t="s">
        <v>8</v>
      </c>
      <c r="W32" s="1560">
        <f t="shared" si="14"/>
        <v>100</v>
      </c>
      <c r="X32" s="1553"/>
      <c r="Y32" s="3391"/>
      <c r="Z32" s="1561">
        <f t="shared" si="15"/>
        <v>111</v>
      </c>
      <c r="AA32" s="1562">
        <f t="shared" si="3"/>
        <v>1</v>
      </c>
      <c r="AB32" s="1562">
        <f t="shared" si="4"/>
        <v>1</v>
      </c>
      <c r="AC32" s="1562">
        <f t="shared" si="5"/>
        <v>1</v>
      </c>
    </row>
    <row r="33" spans="1:29" ht="15">
      <c r="A33" s="2862" t="s">
        <v>2714</v>
      </c>
      <c r="B33" s="171" t="s">
        <v>743</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392" t="s">
        <v>513</v>
      </c>
      <c r="Q33" s="1558" t="str">
        <f t="shared" si="11"/>
        <v>建筑类型</v>
      </c>
      <c r="R33" s="1559" t="s">
        <v>8</v>
      </c>
      <c r="S33" s="1560">
        <f t="shared" si="12"/>
        <v>100</v>
      </c>
      <c r="T33" s="1559" t="s">
        <v>8</v>
      </c>
      <c r="U33" s="1560">
        <f t="shared" si="13"/>
        <v>100</v>
      </c>
      <c r="V33" s="1559" t="s">
        <v>8</v>
      </c>
      <c r="W33" s="1560">
        <f t="shared" si="14"/>
        <v>100</v>
      </c>
      <c r="X33" s="1553"/>
      <c r="Y33" s="3393" t="s">
        <v>513</v>
      </c>
      <c r="Z33" s="1561" t="str">
        <f t="shared" si="15"/>
        <v>建筑类型</v>
      </c>
      <c r="AA33" s="1562">
        <f t="shared" si="3"/>
        <v>1</v>
      </c>
      <c r="AB33" s="1562">
        <f t="shared" si="4"/>
        <v>1</v>
      </c>
      <c r="AC33" s="1562">
        <f t="shared" si="5"/>
        <v>1</v>
      </c>
    </row>
    <row r="34" spans="1:29" s="1334" customFormat="1" ht="15">
      <c r="A34" s="602"/>
      <c r="B34" s="526" t="s">
        <v>689</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393"/>
      <c r="Q34" s="1590" t="str">
        <f t="shared" si="11"/>
        <v>项目建筑规模</v>
      </c>
      <c r="R34" s="1563" t="s">
        <v>8</v>
      </c>
      <c r="S34" s="1564" t="e">
        <f t="shared" si="12"/>
        <v>#N/A</v>
      </c>
      <c r="T34" s="1563" t="s">
        <v>8</v>
      </c>
      <c r="U34" s="1564" t="e">
        <f t="shared" si="13"/>
        <v>#N/A</v>
      </c>
      <c r="V34" s="1563" t="s">
        <v>8</v>
      </c>
      <c r="W34" s="1564" t="e">
        <f t="shared" si="14"/>
        <v>#N/A</v>
      </c>
      <c r="X34" s="1565"/>
      <c r="Y34" s="3393"/>
      <c r="Z34" s="1566" t="str">
        <f t="shared" si="15"/>
        <v>项目建筑规模</v>
      </c>
      <c r="AA34" s="1562" t="e">
        <f t="shared" si="3"/>
        <v>#N/A</v>
      </c>
      <c r="AB34" s="1562" t="e">
        <f t="shared" si="4"/>
        <v>#N/A</v>
      </c>
      <c r="AC34" s="1562" t="e">
        <f t="shared" si="5"/>
        <v>#N/A</v>
      </c>
    </row>
    <row r="35" spans="1:29" ht="15">
      <c r="A35" s="593"/>
      <c r="B35" s="526" t="s">
        <v>690</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393"/>
      <c r="Q35" s="1558" t="str">
        <f t="shared" si="11"/>
        <v>建筑结构</v>
      </c>
      <c r="R35" s="1559" t="s">
        <v>8</v>
      </c>
      <c r="S35" s="1560">
        <f t="shared" si="12"/>
        <v>100</v>
      </c>
      <c r="T35" s="1559" t="s">
        <v>8</v>
      </c>
      <c r="U35" s="1560">
        <f t="shared" si="13"/>
        <v>100</v>
      </c>
      <c r="V35" s="1559" t="s">
        <v>8</v>
      </c>
      <c r="W35" s="1560">
        <f t="shared" si="14"/>
        <v>100</v>
      </c>
      <c r="X35" s="1553"/>
      <c r="Y35" s="3393"/>
      <c r="Z35" s="1561" t="str">
        <f t="shared" si="15"/>
        <v>建筑结构</v>
      </c>
      <c r="AA35" s="1562">
        <f t="shared" si="3"/>
        <v>1</v>
      </c>
      <c r="AB35" s="1562">
        <f t="shared" si="4"/>
        <v>1</v>
      </c>
      <c r="AC35" s="1562">
        <f t="shared" si="5"/>
        <v>1</v>
      </c>
    </row>
    <row r="36" spans="1:29" ht="15">
      <c r="A36" s="593"/>
      <c r="B36" s="526" t="s">
        <v>726</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393"/>
      <c r="Q36" s="1558" t="str">
        <f t="shared" si="11"/>
        <v>公共部分装修</v>
      </c>
      <c r="R36" s="1559" t="s">
        <v>8</v>
      </c>
      <c r="S36" s="1560">
        <f t="shared" si="12"/>
        <v>100</v>
      </c>
      <c r="T36" s="1559" t="s">
        <v>8</v>
      </c>
      <c r="U36" s="1560">
        <f t="shared" si="13"/>
        <v>100</v>
      </c>
      <c r="V36" s="1559" t="s">
        <v>8</v>
      </c>
      <c r="W36" s="1560">
        <f t="shared" si="14"/>
        <v>100</v>
      </c>
      <c r="X36" s="1553"/>
      <c r="Y36" s="3393"/>
      <c r="Z36" s="1561" t="str">
        <f t="shared" si="15"/>
        <v>公共部分装修</v>
      </c>
      <c r="AA36" s="1562">
        <f t="shared" si="3"/>
        <v>1</v>
      </c>
      <c r="AB36" s="1562">
        <f t="shared" si="4"/>
        <v>1</v>
      </c>
      <c r="AC36" s="1562">
        <f t="shared" si="5"/>
        <v>1</v>
      </c>
    </row>
    <row r="37" spans="1:29" ht="15">
      <c r="A37" s="593"/>
      <c r="B37" s="526" t="s">
        <v>727</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393"/>
      <c r="Q37" s="1558" t="str">
        <f t="shared" si="11"/>
        <v>成新度</v>
      </c>
      <c r="R37" s="1559" t="s">
        <v>8</v>
      </c>
      <c r="S37" s="1560" t="e">
        <f t="shared" si="12"/>
        <v>#N/A</v>
      </c>
      <c r="T37" s="1559" t="s">
        <v>8</v>
      </c>
      <c r="U37" s="1560" t="e">
        <f t="shared" si="13"/>
        <v>#N/A</v>
      </c>
      <c r="V37" s="1559" t="s">
        <v>8</v>
      </c>
      <c r="W37" s="1560" t="e">
        <f t="shared" si="14"/>
        <v>#N/A</v>
      </c>
      <c r="X37" s="1553"/>
      <c r="Y37" s="3393"/>
      <c r="Z37" s="1561" t="str">
        <f t="shared" si="15"/>
        <v>成新度</v>
      </c>
      <c r="AA37" s="1562" t="e">
        <f t="shared" si="3"/>
        <v>#N/A</v>
      </c>
      <c r="AB37" s="1562" t="e">
        <f t="shared" si="4"/>
        <v>#N/A</v>
      </c>
      <c r="AC37" s="1562" t="e">
        <f t="shared" si="5"/>
        <v>#N/A</v>
      </c>
    </row>
    <row r="38" spans="1:29" s="1215" customFormat="1" ht="15">
      <c r="A38" s="599"/>
      <c r="B38" s="526" t="s">
        <v>744</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393"/>
      <c r="Q38" s="1146" t="str">
        <f t="shared" si="11"/>
        <v>写字楼等级</v>
      </c>
      <c r="R38" s="1554" t="s">
        <v>8</v>
      </c>
      <c r="S38" s="1555">
        <f t="shared" si="12"/>
        <v>100</v>
      </c>
      <c r="T38" s="1554" t="s">
        <v>8</v>
      </c>
      <c r="U38" s="1555">
        <f t="shared" si="13"/>
        <v>100</v>
      </c>
      <c r="V38" s="1554" t="s">
        <v>8</v>
      </c>
      <c r="W38" s="1555">
        <f t="shared" si="14"/>
        <v>100</v>
      </c>
      <c r="X38" s="1556"/>
      <c r="Y38" s="3393"/>
      <c r="Z38" s="1145" t="str">
        <f t="shared" si="15"/>
        <v>写字楼等级</v>
      </c>
      <c r="AA38" s="1557">
        <f t="shared" si="3"/>
        <v>1</v>
      </c>
      <c r="AB38" s="1557">
        <f t="shared" si="4"/>
        <v>1</v>
      </c>
      <c r="AC38" s="1557">
        <f t="shared" si="5"/>
        <v>1</v>
      </c>
    </row>
    <row r="39" spans="1:29" ht="15">
      <c r="A39" s="593"/>
      <c r="B39" s="526" t="s">
        <v>745</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393" t="s">
        <v>513</v>
      </c>
      <c r="Q39" s="1558" t="str">
        <f t="shared" si="11"/>
        <v>物业管理</v>
      </c>
      <c r="R39" s="1559" t="s">
        <v>8</v>
      </c>
      <c r="S39" s="1560">
        <f t="shared" si="12"/>
        <v>100</v>
      </c>
      <c r="T39" s="1559" t="s">
        <v>8</v>
      </c>
      <c r="U39" s="1560">
        <f t="shared" si="13"/>
        <v>100</v>
      </c>
      <c r="V39" s="1559" t="s">
        <v>8</v>
      </c>
      <c r="W39" s="1560">
        <f t="shared" si="14"/>
        <v>100</v>
      </c>
      <c r="X39" s="1553"/>
      <c r="Y39" s="3393" t="s">
        <v>513</v>
      </c>
      <c r="Z39" s="1561" t="str">
        <f t="shared" si="15"/>
        <v>物业管理</v>
      </c>
      <c r="AA39" s="1562">
        <f t="shared" si="3"/>
        <v>1</v>
      </c>
      <c r="AB39" s="1562">
        <f t="shared" si="4"/>
        <v>1</v>
      </c>
      <c r="AC39" s="1562">
        <f t="shared" si="5"/>
        <v>1</v>
      </c>
    </row>
    <row r="40" spans="1:29" ht="15">
      <c r="A40" s="593"/>
      <c r="B40" s="1880"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393"/>
      <c r="Q40" s="1558" t="str">
        <f t="shared" si="11"/>
        <v>市政基础设施</v>
      </c>
      <c r="R40" s="1559" t="s">
        <v>8</v>
      </c>
      <c r="S40" s="1560">
        <f t="shared" si="12"/>
        <v>100</v>
      </c>
      <c r="T40" s="1559" t="s">
        <v>8</v>
      </c>
      <c r="U40" s="1560">
        <f t="shared" si="13"/>
        <v>100</v>
      </c>
      <c r="V40" s="1559" t="s">
        <v>8</v>
      </c>
      <c r="W40" s="1560">
        <f t="shared" si="14"/>
        <v>100</v>
      </c>
      <c r="X40" s="1553"/>
      <c r="Y40" s="3393"/>
      <c r="Z40" s="1561" t="str">
        <f t="shared" si="15"/>
        <v>市政基础设施</v>
      </c>
      <c r="AA40" s="1562">
        <f t="shared" si="3"/>
        <v>1</v>
      </c>
      <c r="AB40" s="1562">
        <f t="shared" si="4"/>
        <v>1</v>
      </c>
      <c r="AC40" s="1562">
        <f t="shared" si="5"/>
        <v>1</v>
      </c>
    </row>
    <row r="41" spans="1:29" ht="15">
      <c r="A41" s="593"/>
      <c r="B41" s="526" t="s">
        <v>730</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393"/>
      <c r="Q41" s="1558" t="str">
        <f t="shared" si="11"/>
        <v>层高</v>
      </c>
      <c r="R41" s="1559" t="s">
        <v>8</v>
      </c>
      <c r="S41" s="1560">
        <f t="shared" si="12"/>
        <v>100</v>
      </c>
      <c r="T41" s="1559" t="s">
        <v>8</v>
      </c>
      <c r="U41" s="1560">
        <f t="shared" si="13"/>
        <v>100</v>
      </c>
      <c r="V41" s="1559" t="s">
        <v>8</v>
      </c>
      <c r="W41" s="1560">
        <f t="shared" si="14"/>
        <v>100</v>
      </c>
      <c r="X41" s="1553"/>
      <c r="Y41" s="3393"/>
      <c r="Z41" s="1561" t="str">
        <f t="shared" si="15"/>
        <v>层高</v>
      </c>
      <c r="AA41" s="1562">
        <f t="shared" si="3"/>
        <v>1</v>
      </c>
      <c r="AB41" s="1562">
        <f t="shared" si="4"/>
        <v>1</v>
      </c>
      <c r="AC41" s="1562">
        <f t="shared" si="5"/>
        <v>1</v>
      </c>
    </row>
    <row r="42" spans="1:29" s="1334" customFormat="1" ht="15">
      <c r="A42" s="602"/>
      <c r="B42" s="903" t="s">
        <v>746</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393"/>
      <c r="Q42" s="1590" t="str">
        <f t="shared" si="11"/>
        <v>单套建筑面积</v>
      </c>
      <c r="R42" s="1563" t="s">
        <v>8</v>
      </c>
      <c r="S42" s="1564">
        <f t="shared" si="12"/>
        <v>100</v>
      </c>
      <c r="T42" s="1563" t="s">
        <v>8</v>
      </c>
      <c r="U42" s="1564">
        <f t="shared" si="13"/>
        <v>100</v>
      </c>
      <c r="V42" s="1563" t="s">
        <v>8</v>
      </c>
      <c r="W42" s="1564">
        <f t="shared" si="14"/>
        <v>100</v>
      </c>
      <c r="X42" s="1565"/>
      <c r="Y42" s="3393"/>
      <c r="Z42" s="1566" t="str">
        <f t="shared" si="15"/>
        <v>单套建筑面积</v>
      </c>
      <c r="AA42" s="1562">
        <f t="shared" si="3"/>
        <v>1</v>
      </c>
      <c r="AB42" s="1562">
        <f t="shared" si="4"/>
        <v>1</v>
      </c>
      <c r="AC42" s="1562">
        <f t="shared" si="5"/>
        <v>1</v>
      </c>
    </row>
    <row r="43" spans="1:29" ht="15">
      <c r="A43" s="593"/>
      <c r="B43" s="526" t="s">
        <v>733</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393"/>
      <c r="Q43" s="1558" t="str">
        <f t="shared" si="11"/>
        <v>内部装修</v>
      </c>
      <c r="R43" s="1559" t="s">
        <v>8</v>
      </c>
      <c r="S43" s="1560">
        <f t="shared" si="12"/>
        <v>100</v>
      </c>
      <c r="T43" s="1559" t="s">
        <v>8</v>
      </c>
      <c r="U43" s="1560">
        <f t="shared" si="13"/>
        <v>100</v>
      </c>
      <c r="V43" s="1559" t="s">
        <v>8</v>
      </c>
      <c r="W43" s="1560">
        <f t="shared" si="14"/>
        <v>100</v>
      </c>
      <c r="X43" s="1553"/>
      <c r="Y43" s="3393"/>
      <c r="Z43" s="1561" t="str">
        <f t="shared" si="15"/>
        <v>内部装修</v>
      </c>
      <c r="AA43" s="1562">
        <f t="shared" si="3"/>
        <v>1</v>
      </c>
      <c r="AB43" s="1562">
        <f t="shared" si="4"/>
        <v>1</v>
      </c>
      <c r="AC43" s="1562">
        <f t="shared" si="5"/>
        <v>1</v>
      </c>
    </row>
    <row r="44" spans="1:29" ht="27">
      <c r="A44" s="593"/>
      <c r="B44" s="526" t="s">
        <v>698</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393"/>
      <c r="Q44" s="1558" t="str">
        <f t="shared" si="11"/>
        <v>内部装修维护情况</v>
      </c>
      <c r="R44" s="1559" t="s">
        <v>8</v>
      </c>
      <c r="S44" s="1560">
        <f t="shared" si="12"/>
        <v>100</v>
      </c>
      <c r="T44" s="1559" t="s">
        <v>8</v>
      </c>
      <c r="U44" s="1560">
        <f t="shared" si="13"/>
        <v>100</v>
      </c>
      <c r="V44" s="1559" t="s">
        <v>8</v>
      </c>
      <c r="W44" s="1560">
        <f t="shared" si="14"/>
        <v>100</v>
      </c>
      <c r="X44" s="1553"/>
      <c r="Y44" s="3393"/>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393"/>
      <c r="Q45" s="1146">
        <f t="shared" si="11"/>
        <v>111</v>
      </c>
      <c r="R45" s="1554" t="s">
        <v>8</v>
      </c>
      <c r="S45" s="1555">
        <f t="shared" si="12"/>
        <v>100</v>
      </c>
      <c r="T45" s="1554" t="s">
        <v>8</v>
      </c>
      <c r="U45" s="1555">
        <f t="shared" si="13"/>
        <v>100</v>
      </c>
      <c r="V45" s="1554" t="s">
        <v>8</v>
      </c>
      <c r="W45" s="1555">
        <f t="shared" si="14"/>
        <v>100</v>
      </c>
      <c r="X45" s="1556"/>
      <c r="Y45" s="3393"/>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393"/>
      <c r="Q46" s="1558">
        <f t="shared" si="11"/>
        <v>111</v>
      </c>
      <c r="R46" s="1559" t="s">
        <v>8</v>
      </c>
      <c r="S46" s="1560">
        <f t="shared" si="12"/>
        <v>100</v>
      </c>
      <c r="T46" s="1559" t="s">
        <v>8</v>
      </c>
      <c r="U46" s="1560">
        <f t="shared" si="13"/>
        <v>100</v>
      </c>
      <c r="V46" s="1559" t="s">
        <v>8</v>
      </c>
      <c r="W46" s="1560">
        <f t="shared" si="14"/>
        <v>100</v>
      </c>
      <c r="X46" s="1553"/>
      <c r="Y46" s="3393"/>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95"/>
      <c r="Q47" s="1558">
        <f t="shared" si="11"/>
        <v>111</v>
      </c>
      <c r="R47" s="1559" t="s">
        <v>8</v>
      </c>
      <c r="S47" s="1560">
        <f t="shared" si="12"/>
        <v>100</v>
      </c>
      <c r="T47" s="1559" t="s">
        <v>8</v>
      </c>
      <c r="U47" s="1560">
        <f t="shared" si="13"/>
        <v>100</v>
      </c>
      <c r="V47" s="1559" t="s">
        <v>8</v>
      </c>
      <c r="W47" s="1560">
        <f t="shared" si="14"/>
        <v>100</v>
      </c>
      <c r="X47" s="1553"/>
      <c r="Y47" s="3495"/>
      <c r="Z47" s="1561">
        <f t="shared" si="15"/>
        <v>111</v>
      </c>
      <c r="AA47" s="1562">
        <f t="shared" si="3"/>
        <v>1</v>
      </c>
      <c r="AB47" s="1562">
        <f t="shared" si="4"/>
        <v>1</v>
      </c>
      <c r="AC47" s="1562">
        <f t="shared" si="5"/>
        <v>1</v>
      </c>
    </row>
    <row r="48" spans="1:29" ht="15">
      <c r="A48" s="606" t="s">
        <v>699</v>
      </c>
      <c r="B48" s="886"/>
      <c r="C48" s="2591" t="s">
        <v>1</v>
      </c>
      <c r="D48" s="2592"/>
      <c r="E48" s="2593"/>
      <c r="F48" s="2594"/>
      <c r="G48" s="2595"/>
      <c r="H48" s="2596"/>
      <c r="I48" s="2593"/>
      <c r="J48" s="2596"/>
      <c r="K48" s="1596"/>
      <c r="L48" s="2129"/>
      <c r="M48" s="2119"/>
      <c r="N48" s="2119"/>
      <c r="O48" s="2119"/>
      <c r="P48" s="3410" t="str">
        <f>A48</f>
        <v>成交单价（元/平方米）</v>
      </c>
      <c r="Q48" s="3388"/>
      <c r="R48" s="3494">
        <f>E48</f>
        <v>0</v>
      </c>
      <c r="S48" s="3494"/>
      <c r="T48" s="3494">
        <f>G48</f>
        <v>0</v>
      </c>
      <c r="U48" s="3494"/>
      <c r="V48" s="3494">
        <f>I48</f>
        <v>0</v>
      </c>
      <c r="W48" s="3494"/>
      <c r="X48" s="1545"/>
      <c r="Y48" s="1567"/>
      <c r="Z48" s="1545"/>
      <c r="AA48" s="1545"/>
      <c r="AB48" s="1545"/>
      <c r="AC48" s="1545"/>
    </row>
    <row r="49" spans="1:29" ht="15.75" thickBot="1">
      <c r="A49" s="614" t="s">
        <v>2719</v>
      </c>
      <c r="B49" s="887"/>
      <c r="C49" s="2597" t="e">
        <f>R50</f>
        <v>#DIV/0!</v>
      </c>
      <c r="D49" s="2598"/>
      <c r="E49" s="2599" t="e">
        <f>R49</f>
        <v>#DIV/0!</v>
      </c>
      <c r="F49" s="2599"/>
      <c r="G49" s="2597" t="e">
        <f>T49</f>
        <v>#DIV/0!</v>
      </c>
      <c r="H49" s="2598"/>
      <c r="I49" s="2599" t="e">
        <f>V49</f>
        <v>#DIV/0!</v>
      </c>
      <c r="J49" s="2598"/>
      <c r="K49" s="1597"/>
      <c r="L49" s="2129"/>
      <c r="M49" s="2119"/>
      <c r="N49" s="2119"/>
      <c r="O49" s="2119"/>
      <c r="P49" s="3410" t="str">
        <f>A49</f>
        <v>比较价格（元/平方米）</v>
      </c>
      <c r="Q49" s="3388"/>
      <c r="R49" s="3494" t="e">
        <f>IF(F1="售价",ROUND(PRODUCT(R48,AA7:AA47),0),ROUND(PRODUCT(R48,AA7:AA47),1))</f>
        <v>#DIV/0!</v>
      </c>
      <c r="S49" s="3494"/>
      <c r="T49" s="3494" t="e">
        <f>IF(F1="售价",ROUND(PRODUCT(T48,AB7:AB47),0),ROUND(PRODUCT(T48,AB7:AB47),1))</f>
        <v>#DIV/0!</v>
      </c>
      <c r="U49" s="3494"/>
      <c r="V49" s="3494" t="e">
        <f>IF(F1="售价",ROUND(PRODUCT(V48,AC7:AC47),0),ROUND(PRODUCT(V48,AC7:AC47),1))</f>
        <v>#DIV/0!</v>
      </c>
      <c r="W49" s="3494"/>
      <c r="X49" s="1545"/>
      <c r="Y49" s="1545"/>
      <c r="Z49" s="1545"/>
      <c r="AA49" s="1545"/>
      <c r="AB49" s="1545"/>
      <c r="AC49" s="1545"/>
    </row>
    <row r="50" spans="1:29" ht="15.75" thickBot="1">
      <c r="A50" s="620" t="s">
        <v>2887</v>
      </c>
      <c r="B50" s="621"/>
      <c r="C50" s="2600" t="e">
        <f>R50</f>
        <v>#DIV/0!</v>
      </c>
      <c r="D50" s="2600"/>
      <c r="E50" s="2600"/>
      <c r="F50" s="2600"/>
      <c r="G50" s="2600"/>
      <c r="H50" s="2600"/>
      <c r="I50" s="2600"/>
      <c r="J50" s="2600"/>
      <c r="K50" s="1598"/>
      <c r="L50" s="2129"/>
      <c r="M50" s="2119"/>
      <c r="N50" s="2119"/>
      <c r="O50" s="2119"/>
      <c r="P50" s="3499" t="str">
        <f>A50</f>
        <v>估价对象XX用房的比较价格（楼面单价，元/平方米）</v>
      </c>
      <c r="Q50" s="3410"/>
      <c r="R50" s="3493" t="e">
        <f>IF(F1="售价",ROUND(AVERAGE(R49:V49),0),ROUND(AVERAGE(R49:V49),1))</f>
        <v>#DIV/0!</v>
      </c>
      <c r="S50" s="3493"/>
      <c r="T50" s="3493"/>
      <c r="U50" s="3493"/>
      <c r="V50" s="3493"/>
      <c r="W50" s="3493"/>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537</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492</v>
      </c>
      <c r="B59" s="645"/>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538</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494</v>
      </c>
      <c r="B62" s="647"/>
      <c r="C62" s="659" t="s">
        <v>539</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540</v>
      </c>
      <c r="B64" s="664" t="s">
        <v>497</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500</v>
      </c>
      <c r="C66" s="673" t="s">
        <v>700</v>
      </c>
      <c r="D66" s="673" t="s">
        <v>701</v>
      </c>
      <c r="E66" s="673" t="s">
        <v>702</v>
      </c>
      <c r="F66" s="673" t="s">
        <v>703</v>
      </c>
      <c r="G66" s="673" t="s">
        <v>704</v>
      </c>
      <c r="H66" s="673" t="s">
        <v>705</v>
      </c>
      <c r="I66" s="673" t="s">
        <v>706</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501</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502</v>
      </c>
      <c r="B77" s="664" t="s">
        <v>548</v>
      </c>
      <c r="C77" s="702" t="s">
        <v>542</v>
      </c>
      <c r="D77" s="702" t="s">
        <v>543</v>
      </c>
      <c r="E77" s="702" t="s">
        <v>544</v>
      </c>
      <c r="F77" s="702" t="s">
        <v>545</v>
      </c>
      <c r="G77" s="702" t="s">
        <v>546</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549</v>
      </c>
      <c r="C79" s="707" t="s">
        <v>542</v>
      </c>
      <c r="D79" s="707" t="s">
        <v>543</v>
      </c>
      <c r="E79" s="707" t="s">
        <v>544</v>
      </c>
      <c r="F79" s="707" t="s">
        <v>545</v>
      </c>
      <c r="G79" s="707" t="s">
        <v>546</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2516</v>
      </c>
      <c r="C81" s="707" t="s">
        <v>542</v>
      </c>
      <c r="D81" s="707" t="s">
        <v>543</v>
      </c>
      <c r="E81" s="707" t="s">
        <v>544</v>
      </c>
      <c r="F81" s="707" t="s">
        <v>545</v>
      </c>
      <c r="G81" s="707" t="s">
        <v>546</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2517</v>
      </c>
      <c r="C83" s="2562" t="s">
        <v>2518</v>
      </c>
      <c r="D83" s="2562" t="s">
        <v>2519</v>
      </c>
      <c r="E83" s="2562" t="s">
        <v>2520</v>
      </c>
      <c r="F83" s="2562" t="s">
        <v>2521</v>
      </c>
      <c r="G83" s="2562" t="s">
        <v>2522</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747</v>
      </c>
      <c r="C85" s="707" t="s">
        <v>542</v>
      </c>
      <c r="D85" s="707" t="s">
        <v>543</v>
      </c>
      <c r="E85" s="707" t="s">
        <v>544</v>
      </c>
      <c r="F85" s="707" t="s">
        <v>545</v>
      </c>
      <c r="G85" s="707" t="s">
        <v>546</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748</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514</v>
      </c>
      <c r="B101" s="664" t="s">
        <v>710</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711</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712</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714</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715</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749</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716</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2515</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750</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738</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718</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719</v>
      </c>
      <c r="C125" s="707" t="s">
        <v>542</v>
      </c>
      <c r="D125" s="707" t="s">
        <v>543</v>
      </c>
      <c r="E125" s="707" t="s">
        <v>544</v>
      </c>
      <c r="F125" s="707" t="s">
        <v>545</v>
      </c>
      <c r="G125" s="707" t="s">
        <v>546</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9" priority="16" stopIfTrue="1" operator="containsText" text="超过">
      <formula>NOT(ISERROR(SEARCH("超过",F53)))</formula>
    </cfRule>
  </conditionalFormatting>
  <conditionalFormatting sqref="H55">
    <cfRule type="containsText" dxfId="88" priority="15" stopIfTrue="1" operator="containsText" text="超过">
      <formula>NOT(ISERROR(SEARCH("超过",H55)))</formula>
    </cfRule>
  </conditionalFormatting>
  <conditionalFormatting sqref="F55">
    <cfRule type="containsText" dxfId="87" priority="14" stopIfTrue="1" operator="containsText" text="超过">
      <formula>NOT(ISERROR(SEARCH("超过",F55)))</formula>
    </cfRule>
  </conditionalFormatting>
  <conditionalFormatting sqref="F54 H54">
    <cfRule type="containsText" dxfId="86" priority="13" stopIfTrue="1" operator="containsText" text="超过">
      <formula>NOT(ISERROR(SEARCH("超过",F54)))</formula>
    </cfRule>
  </conditionalFormatting>
  <conditionalFormatting sqref="E53">
    <cfRule type="expression" dxfId="85" priority="12" stopIfTrue="1">
      <formula>$F$53="超过30%"</formula>
    </cfRule>
  </conditionalFormatting>
  <conditionalFormatting sqref="E54">
    <cfRule type="expression" dxfId="84" priority="11" stopIfTrue="1">
      <formula>$F$54="超过20%"</formula>
    </cfRule>
  </conditionalFormatting>
  <conditionalFormatting sqref="E55">
    <cfRule type="expression" dxfId="83" priority="10" stopIfTrue="1">
      <formula>$F$55="超过30%"</formula>
    </cfRule>
  </conditionalFormatting>
  <conditionalFormatting sqref="G55">
    <cfRule type="expression" dxfId="82" priority="9" stopIfTrue="1">
      <formula>$H$55="超过30%"</formula>
    </cfRule>
  </conditionalFormatting>
  <conditionalFormatting sqref="G53">
    <cfRule type="expression" dxfId="81" priority="8" stopIfTrue="1">
      <formula>$H$53="超过30%"</formula>
    </cfRule>
  </conditionalFormatting>
  <conditionalFormatting sqref="G54">
    <cfRule type="expression" dxfId="80" priority="7" stopIfTrue="1">
      <formula>$H$54="超过20%"</formula>
    </cfRule>
  </conditionalFormatting>
  <conditionalFormatting sqref="J53">
    <cfRule type="containsText" dxfId="79" priority="6" stopIfTrue="1" operator="containsText" text="超过">
      <formula>NOT(ISERROR(SEARCH("超过",J53)))</formula>
    </cfRule>
  </conditionalFormatting>
  <conditionalFormatting sqref="J55">
    <cfRule type="containsText" dxfId="78" priority="5" stopIfTrue="1" operator="containsText" text="超过">
      <formula>NOT(ISERROR(SEARCH("超过",J55)))</formula>
    </cfRule>
  </conditionalFormatting>
  <conditionalFormatting sqref="J54">
    <cfRule type="containsText" dxfId="77" priority="4" stopIfTrue="1" operator="containsText" text="超过">
      <formula>NOT(ISERROR(SEARCH("超过",J54)))</formula>
    </cfRule>
  </conditionalFormatting>
  <conditionalFormatting sqref="I53">
    <cfRule type="expression" dxfId="76" priority="3" stopIfTrue="1">
      <formula>$J$53="超过30%"</formula>
    </cfRule>
  </conditionalFormatting>
  <conditionalFormatting sqref="I54">
    <cfRule type="expression" dxfId="75" priority="2" stopIfTrue="1">
      <formula>$J$53+$J$54="超过20%"</formula>
    </cfRule>
  </conditionalFormatting>
  <conditionalFormatting sqref="I55">
    <cfRule type="expression" dxfId="7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751</v>
      </c>
      <c r="C1" s="503" t="s">
        <v>683</v>
      </c>
      <c r="D1" s="848"/>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430</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482</v>
      </c>
      <c r="B3" s="509" t="e">
        <f>C43</f>
        <v>#DIV/0!</v>
      </c>
      <c r="C3" s="851" t="s">
        <v>685</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484</v>
      </c>
      <c r="B4" s="512"/>
      <c r="C4" s="3394" t="s">
        <v>485</v>
      </c>
      <c r="D4" s="3395"/>
      <c r="E4" s="3418" t="s">
        <v>486</v>
      </c>
      <c r="F4" s="3419"/>
      <c r="G4" s="3394" t="s">
        <v>487</v>
      </c>
      <c r="H4" s="3395"/>
      <c r="I4" s="3394" t="s">
        <v>488</v>
      </c>
      <c r="J4" s="3395"/>
      <c r="K4" s="513" t="s">
        <v>489</v>
      </c>
      <c r="L4" s="2118"/>
      <c r="M4" s="2119"/>
      <c r="N4" s="2119"/>
      <c r="O4" s="2119"/>
      <c r="P4" s="3396" t="s">
        <v>490</v>
      </c>
      <c r="Q4" s="3397"/>
      <c r="R4" s="3382" t="s">
        <v>486</v>
      </c>
      <c r="S4" s="3383"/>
      <c r="T4" s="3382" t="s">
        <v>487</v>
      </c>
      <c r="U4" s="3383"/>
      <c r="V4" s="3402" t="s">
        <v>488</v>
      </c>
      <c r="W4" s="3402"/>
      <c r="X4" s="1553"/>
      <c r="Y4" s="3382" t="s">
        <v>490</v>
      </c>
      <c r="Z4" s="3383"/>
      <c r="AA4" s="3377" t="s">
        <v>486</v>
      </c>
      <c r="AB4" s="3378" t="s">
        <v>487</v>
      </c>
      <c r="AC4" s="3377" t="s">
        <v>488</v>
      </c>
    </row>
    <row r="5" spans="1:29" ht="15">
      <c r="A5" s="514"/>
      <c r="B5" s="515"/>
      <c r="C5" s="3405" t="s">
        <v>2881</v>
      </c>
      <c r="D5" s="3406"/>
      <c r="E5" s="3420" t="s">
        <v>2882</v>
      </c>
      <c r="F5" s="3421"/>
      <c r="G5" s="3405" t="s">
        <v>2883</v>
      </c>
      <c r="H5" s="3406"/>
      <c r="I5" s="3405" t="s">
        <v>2884</v>
      </c>
      <c r="J5" s="3406"/>
      <c r="K5" s="513"/>
      <c r="L5" s="2118"/>
      <c r="M5" s="2119"/>
      <c r="N5" s="2119"/>
      <c r="O5" s="2119"/>
      <c r="P5" s="3398"/>
      <c r="Q5" s="3399"/>
      <c r="R5" s="3384"/>
      <c r="S5" s="3385"/>
      <c r="T5" s="3384"/>
      <c r="U5" s="3385"/>
      <c r="V5" s="3402"/>
      <c r="W5" s="3402"/>
      <c r="X5" s="1553"/>
      <c r="Y5" s="3384"/>
      <c r="Z5" s="3385"/>
      <c r="AA5" s="3378"/>
      <c r="AB5" s="3378"/>
      <c r="AC5" s="3378"/>
    </row>
    <row r="6" spans="1:29" ht="15.75" thickBot="1">
      <c r="A6" s="516"/>
      <c r="B6" s="517"/>
      <c r="C6" s="3403" t="s">
        <v>2885</v>
      </c>
      <c r="D6" s="3404"/>
      <c r="E6" s="3422" t="s">
        <v>2885</v>
      </c>
      <c r="F6" s="3423"/>
      <c r="G6" s="3403" t="s">
        <v>2885</v>
      </c>
      <c r="H6" s="3404"/>
      <c r="I6" s="3403" t="s">
        <v>2885</v>
      </c>
      <c r="J6" s="3404"/>
      <c r="K6" s="513" t="s">
        <v>491</v>
      </c>
      <c r="L6" s="2118"/>
      <c r="M6" s="2119"/>
      <c r="N6" s="2119"/>
      <c r="O6" s="2119"/>
      <c r="P6" s="3400"/>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c r="F7" s="521">
        <f>SUMIF(52:52,YEAR(E7)&amp;"-"&amp;MONTH(E7),53:53)</f>
        <v>0</v>
      </c>
      <c r="G7" s="520"/>
      <c r="H7" s="519">
        <f>SUMIF(52:52,YEAR(G7)&amp;"-"&amp;MONTH(G7),53:53)</f>
        <v>0</v>
      </c>
      <c r="I7" s="520"/>
      <c r="J7" s="519">
        <f>SUMIF(52:52,YEAR(I7)&amp;"-"&amp;MONTH(I7),53:53)</f>
        <v>0</v>
      </c>
      <c r="K7" s="523"/>
      <c r="L7" s="2120"/>
      <c r="M7" s="2121"/>
      <c r="N7" s="2121"/>
      <c r="O7" s="2121"/>
      <c r="P7" s="3380" t="s">
        <v>493</v>
      </c>
      <c r="Q7" s="3389"/>
      <c r="R7" s="1554" t="s">
        <v>8</v>
      </c>
      <c r="S7" s="1555">
        <f t="shared" ref="S7:S15" si="0">F7</f>
        <v>0</v>
      </c>
      <c r="T7" s="1554" t="s">
        <v>8</v>
      </c>
      <c r="U7" s="1555">
        <f t="shared" ref="U7:U15" si="1">H7</f>
        <v>0</v>
      </c>
      <c r="V7" s="1554" t="s">
        <v>8</v>
      </c>
      <c r="W7" s="1555">
        <f t="shared" ref="W7:W15"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380" t="s">
        <v>496</v>
      </c>
      <c r="Q8" s="3381"/>
      <c r="R8" s="1554" t="s">
        <v>8</v>
      </c>
      <c r="S8" s="1555">
        <f t="shared" si="0"/>
        <v>0</v>
      </c>
      <c r="T8" s="1554" t="s">
        <v>8</v>
      </c>
      <c r="U8" s="1555">
        <f t="shared" si="1"/>
        <v>0</v>
      </c>
      <c r="V8" s="1554" t="s">
        <v>8</v>
      </c>
      <c r="W8" s="1555">
        <f t="shared" si="2"/>
        <v>0</v>
      </c>
      <c r="X8" s="1556"/>
      <c r="Y8" s="3380" t="s">
        <v>496</v>
      </c>
      <c r="Z8" s="3381"/>
      <c r="AA8" s="1557" t="e">
        <f t="shared" ref="AA8:AA40" si="3">D8/F8</f>
        <v>#DIV/0!</v>
      </c>
      <c r="AB8" s="1557" t="e">
        <f t="shared" ref="AB8:AB40" si="4">D8/H8</f>
        <v>#DIV/0!</v>
      </c>
      <c r="AC8" s="1557" t="e">
        <f t="shared" ref="AC8:AC40" si="5">D8/J8</f>
        <v>#DIV/0!</v>
      </c>
    </row>
    <row r="9" spans="1:29" s="1215" customFormat="1" ht="15">
      <c r="A9" s="2869"/>
      <c r="B9" s="2876" t="s">
        <v>2715</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88" t="s">
        <v>498</v>
      </c>
      <c r="Q9" s="1146" t="str">
        <f t="shared" ref="Q9:Q15" si="6">B9</f>
        <v>用途</v>
      </c>
      <c r="R9" s="1554" t="s">
        <v>8</v>
      </c>
      <c r="S9" s="1555">
        <f t="shared" si="0"/>
        <v>100</v>
      </c>
      <c r="T9" s="1554" t="s">
        <v>8</v>
      </c>
      <c r="U9" s="1555">
        <f t="shared" si="1"/>
        <v>100</v>
      </c>
      <c r="V9" s="1554" t="s">
        <v>8</v>
      </c>
      <c r="W9" s="1555">
        <f t="shared" si="2"/>
        <v>100</v>
      </c>
      <c r="X9" s="1556"/>
      <c r="Y9" s="3345"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88"/>
      <c r="Q11" s="1146" t="str">
        <f t="shared" si="6"/>
        <v>容积率</v>
      </c>
      <c r="R11" s="1554" t="s">
        <v>8</v>
      </c>
      <c r="S11" s="1555" t="e">
        <f t="shared" si="0"/>
        <v>#N/A</v>
      </c>
      <c r="T11" s="1554" t="s">
        <v>8</v>
      </c>
      <c r="U11" s="1555" t="e">
        <f t="shared" si="1"/>
        <v>#N/A</v>
      </c>
      <c r="V11" s="1554" t="s">
        <v>8</v>
      </c>
      <c r="W11" s="1555" t="e">
        <f t="shared" si="2"/>
        <v>#N/A</v>
      </c>
      <c r="X11" s="1556"/>
      <c r="Y11" s="334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88"/>
      <c r="Q14" s="1146">
        <f t="shared" si="6"/>
        <v>111</v>
      </c>
      <c r="R14" s="1554" t="s">
        <v>8</v>
      </c>
      <c r="S14" s="1555">
        <f t="shared" si="0"/>
        <v>100</v>
      </c>
      <c r="T14" s="1554" t="s">
        <v>8</v>
      </c>
      <c r="U14" s="1555">
        <f t="shared" si="1"/>
        <v>100</v>
      </c>
      <c r="V14" s="1554" t="s">
        <v>8</v>
      </c>
      <c r="W14" s="1555">
        <f t="shared" si="2"/>
        <v>100</v>
      </c>
      <c r="X14" s="1556"/>
      <c r="Y14" s="3345"/>
      <c r="Z14" s="1145">
        <f t="shared" si="7"/>
        <v>111</v>
      </c>
      <c r="AA14" s="1557">
        <f t="shared" si="3"/>
        <v>1</v>
      </c>
      <c r="AB14" s="1557">
        <f t="shared" si="4"/>
        <v>1</v>
      </c>
      <c r="AC14" s="1557">
        <f t="shared" si="5"/>
        <v>1</v>
      </c>
    </row>
    <row r="15" spans="1:29" ht="15">
      <c r="A15" s="2865" t="s">
        <v>2713</v>
      </c>
      <c r="B15" s="165" t="s">
        <v>752</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390" t="s">
        <v>503</v>
      </c>
      <c r="Q15" s="1558" t="str">
        <f t="shared" si="6"/>
        <v>产业集聚程度</v>
      </c>
      <c r="R15" s="1559" t="s">
        <v>8</v>
      </c>
      <c r="S15" s="1560">
        <f t="shared" si="0"/>
        <v>100</v>
      </c>
      <c r="T15" s="1559" t="s">
        <v>8</v>
      </c>
      <c r="U15" s="1560">
        <f t="shared" si="1"/>
        <v>100</v>
      </c>
      <c r="V15" s="1559" t="s">
        <v>8</v>
      </c>
      <c r="W15" s="1560">
        <f t="shared" si="2"/>
        <v>100</v>
      </c>
      <c r="X15" s="1553"/>
      <c r="Y15" s="3390" t="s">
        <v>503</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91"/>
      <c r="Q16" s="1558"/>
      <c r="R16" s="1559"/>
      <c r="S16" s="1560"/>
      <c r="T16" s="1559"/>
      <c r="U16" s="1560"/>
      <c r="V16" s="1559"/>
      <c r="W16" s="1560"/>
      <c r="X16" s="1553"/>
      <c r="Y16" s="3391"/>
      <c r="Z16" s="1561"/>
      <c r="AA16" s="1562">
        <v>1</v>
      </c>
      <c r="AB16" s="1562">
        <v>1</v>
      </c>
      <c r="AC16" s="1562">
        <v>1</v>
      </c>
    </row>
    <row r="17" spans="1:29" ht="15">
      <c r="A17" s="531"/>
      <c r="B17" s="870" t="s">
        <v>259</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391"/>
      <c r="Q17" s="1558" t="str">
        <f>B17</f>
        <v>交通便捷度</v>
      </c>
      <c r="R17" s="1559" t="s">
        <v>8</v>
      </c>
      <c r="S17" s="1560">
        <f>F17</f>
        <v>100</v>
      </c>
      <c r="T17" s="1559" t="s">
        <v>8</v>
      </c>
      <c r="U17" s="1560">
        <f>H17</f>
        <v>100</v>
      </c>
      <c r="V17" s="1559" t="s">
        <v>8</v>
      </c>
      <c r="W17" s="1560">
        <f>J17</f>
        <v>100</v>
      </c>
      <c r="X17" s="1553"/>
      <c r="Y17" s="339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91"/>
      <c r="Q18" s="1558"/>
      <c r="R18" s="1559"/>
      <c r="S18" s="1560"/>
      <c r="T18" s="1559"/>
      <c r="U18" s="1560"/>
      <c r="V18" s="1559"/>
      <c r="W18" s="1560"/>
      <c r="X18" s="1553"/>
      <c r="Y18" s="3391"/>
      <c r="Z18" s="1561"/>
      <c r="AA18" s="1562">
        <v>1</v>
      </c>
      <c r="AB18" s="1562">
        <v>1</v>
      </c>
      <c r="AC18" s="1562">
        <v>1</v>
      </c>
    </row>
    <row r="19" spans="1:29" ht="15">
      <c r="A19" s="531"/>
      <c r="B19" s="2567"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391"/>
      <c r="Q19" s="1558" t="str">
        <f>B19</f>
        <v>公共配套设施</v>
      </c>
      <c r="R19" s="1559" t="s">
        <v>8</v>
      </c>
      <c r="S19" s="1560">
        <f>F19</f>
        <v>100</v>
      </c>
      <c r="T19" s="1559" t="s">
        <v>8</v>
      </c>
      <c r="U19" s="1560">
        <f>H19</f>
        <v>100</v>
      </c>
      <c r="V19" s="1559" t="s">
        <v>8</v>
      </c>
      <c r="W19" s="1560">
        <f>J19</f>
        <v>100</v>
      </c>
      <c r="X19" s="1553"/>
      <c r="Y19" s="3391"/>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391"/>
      <c r="Q20" s="1558"/>
      <c r="R20" s="1559"/>
      <c r="S20" s="1560"/>
      <c r="T20" s="1559"/>
      <c r="U20" s="1560"/>
      <c r="V20" s="1559"/>
      <c r="W20" s="1560"/>
      <c r="X20" s="1553"/>
      <c r="Y20" s="3391"/>
      <c r="Z20" s="1561"/>
      <c r="AA20" s="1562">
        <v>1</v>
      </c>
      <c r="AB20" s="1562">
        <v>1</v>
      </c>
      <c r="AC20" s="1562">
        <v>1</v>
      </c>
    </row>
    <row r="21" spans="1:29" ht="15">
      <c r="A21" s="531"/>
      <c r="B21" s="2555"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391"/>
      <c r="Q21" s="2543" t="str">
        <f>B21</f>
        <v>基础设施水平</v>
      </c>
      <c r="R21" s="1559" t="s">
        <v>8</v>
      </c>
      <c r="S21" s="1560">
        <f>F21</f>
        <v>100</v>
      </c>
      <c r="T21" s="1559" t="s">
        <v>8</v>
      </c>
      <c r="U21" s="1560">
        <f>H21</f>
        <v>100</v>
      </c>
      <c r="V21" s="1559" t="s">
        <v>8</v>
      </c>
      <c r="W21" s="1560">
        <f>J21</f>
        <v>100</v>
      </c>
      <c r="X21" s="2545"/>
      <c r="Y21" s="3391"/>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391"/>
      <c r="Q22" s="2543"/>
      <c r="R22" s="1559"/>
      <c r="S22" s="1560"/>
      <c r="T22" s="1559"/>
      <c r="U22" s="1560"/>
      <c r="V22" s="1559"/>
      <c r="W22" s="1560"/>
      <c r="X22" s="2545"/>
      <c r="Y22" s="3391"/>
      <c r="Z22" s="2544"/>
      <c r="AA22" s="1562">
        <v>1</v>
      </c>
      <c r="AB22" s="1562">
        <v>1</v>
      </c>
      <c r="AC22" s="1562">
        <v>1</v>
      </c>
    </row>
    <row r="23" spans="1:29" ht="15">
      <c r="A23" s="531"/>
      <c r="B23" s="870" t="s">
        <v>741</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391"/>
      <c r="Q23" s="1558" t="str">
        <f>B23</f>
        <v>环境质量</v>
      </c>
      <c r="R23" s="1559" t="s">
        <v>8</v>
      </c>
      <c r="S23" s="1560">
        <f>F23</f>
        <v>100</v>
      </c>
      <c r="T23" s="1559" t="s">
        <v>8</v>
      </c>
      <c r="U23" s="1560">
        <f>H23</f>
        <v>100</v>
      </c>
      <c r="V23" s="1559" t="s">
        <v>8</v>
      </c>
      <c r="W23" s="1560">
        <f>J23</f>
        <v>100</v>
      </c>
      <c r="X23" s="1553"/>
      <c r="Y23" s="3391"/>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391"/>
      <c r="Q24" s="1558"/>
      <c r="R24" s="1559"/>
      <c r="S24" s="1560"/>
      <c r="T24" s="1559"/>
      <c r="U24" s="1560"/>
      <c r="V24" s="1559"/>
      <c r="W24" s="1560"/>
      <c r="X24" s="1553"/>
      <c r="Y24" s="3391"/>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391"/>
      <c r="Q25" s="1558">
        <f>B25</f>
        <v>111</v>
      </c>
      <c r="R25" s="1559" t="s">
        <v>8</v>
      </c>
      <c r="S25" s="1560">
        <f>F25</f>
        <v>100</v>
      </c>
      <c r="T25" s="1559" t="s">
        <v>8</v>
      </c>
      <c r="U25" s="1560">
        <f>H25</f>
        <v>100</v>
      </c>
      <c r="V25" s="1559" t="s">
        <v>8</v>
      </c>
      <c r="W25" s="1560">
        <f>J25</f>
        <v>100</v>
      </c>
      <c r="X25" s="1553"/>
      <c r="Y25" s="3391"/>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391"/>
      <c r="Q26" s="1558">
        <f t="shared" ref="Q26:Q40" si="11">B26</f>
        <v>111</v>
      </c>
      <c r="R26" s="1559" t="s">
        <v>8</v>
      </c>
      <c r="S26" s="1560">
        <f>F26</f>
        <v>100</v>
      </c>
      <c r="T26" s="1559" t="s">
        <v>8</v>
      </c>
      <c r="U26" s="1560">
        <f>H26</f>
        <v>100</v>
      </c>
      <c r="V26" s="1559" t="s">
        <v>8</v>
      </c>
      <c r="W26" s="1560">
        <f>J26</f>
        <v>100</v>
      </c>
      <c r="X26" s="1553"/>
      <c r="Y26" s="3391"/>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391"/>
      <c r="Q27" s="1146">
        <f t="shared" si="11"/>
        <v>111</v>
      </c>
      <c r="R27" s="1554" t="s">
        <v>8</v>
      </c>
      <c r="S27" s="1555">
        <f>F27</f>
        <v>100</v>
      </c>
      <c r="T27" s="1554" t="s">
        <v>8</v>
      </c>
      <c r="U27" s="1555">
        <f>H27</f>
        <v>100</v>
      </c>
      <c r="V27" s="1554" t="s">
        <v>8</v>
      </c>
      <c r="W27" s="1555">
        <f>J27</f>
        <v>100</v>
      </c>
      <c r="X27" s="1556"/>
      <c r="Y27" s="3391"/>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391"/>
      <c r="Q28" s="1558">
        <f t="shared" si="11"/>
        <v>111</v>
      </c>
      <c r="R28" s="1559" t="s">
        <v>8</v>
      </c>
      <c r="S28" s="1560">
        <f t="shared" ref="S28:S40" si="12">F28</f>
        <v>100</v>
      </c>
      <c r="T28" s="1559" t="s">
        <v>8</v>
      </c>
      <c r="U28" s="1560">
        <f t="shared" ref="U28:U40" si="13">H28</f>
        <v>100</v>
      </c>
      <c r="V28" s="1559" t="s">
        <v>8</v>
      </c>
      <c r="W28" s="1560">
        <f t="shared" ref="W28:W40" si="14">J28</f>
        <v>100</v>
      </c>
      <c r="X28" s="1553"/>
      <c r="Y28" s="3391"/>
      <c r="Z28" s="1561">
        <f t="shared" ref="Z28:Z40" si="15">Q28</f>
        <v>111</v>
      </c>
      <c r="AA28" s="1562">
        <f t="shared" si="3"/>
        <v>1</v>
      </c>
      <c r="AB28" s="1562">
        <f t="shared" si="4"/>
        <v>1</v>
      </c>
      <c r="AC28" s="1562">
        <f t="shared" si="5"/>
        <v>1</v>
      </c>
    </row>
    <row r="29" spans="1:29" ht="15">
      <c r="A29" s="2862" t="s">
        <v>2714</v>
      </c>
      <c r="B29" s="171" t="s">
        <v>743</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392" t="s">
        <v>513</v>
      </c>
      <c r="Q29" s="1558" t="str">
        <f t="shared" si="11"/>
        <v>建筑类型</v>
      </c>
      <c r="R29" s="1559" t="s">
        <v>8</v>
      </c>
      <c r="S29" s="1560">
        <f t="shared" si="12"/>
        <v>100</v>
      </c>
      <c r="T29" s="1559" t="s">
        <v>8</v>
      </c>
      <c r="U29" s="1560">
        <f t="shared" si="13"/>
        <v>100</v>
      </c>
      <c r="V29" s="1559" t="s">
        <v>8</v>
      </c>
      <c r="W29" s="1560">
        <f t="shared" si="14"/>
        <v>100</v>
      </c>
      <c r="X29" s="1553"/>
      <c r="Y29" s="3393" t="s">
        <v>513</v>
      </c>
      <c r="Z29" s="1561" t="str">
        <f t="shared" si="15"/>
        <v>建筑类型</v>
      </c>
      <c r="AA29" s="1562">
        <f t="shared" si="3"/>
        <v>1</v>
      </c>
      <c r="AB29" s="1562">
        <f t="shared" si="4"/>
        <v>1</v>
      </c>
      <c r="AC29" s="1562">
        <f t="shared" si="5"/>
        <v>1</v>
      </c>
    </row>
    <row r="30" spans="1:29" s="1334" customFormat="1" ht="15">
      <c r="A30" s="602"/>
      <c r="B30" s="526" t="s">
        <v>689</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393"/>
      <c r="Q30" s="1590" t="str">
        <f t="shared" si="11"/>
        <v>项目建筑规模</v>
      </c>
      <c r="R30" s="1563" t="s">
        <v>8</v>
      </c>
      <c r="S30" s="1564" t="e">
        <f t="shared" si="12"/>
        <v>#N/A</v>
      </c>
      <c r="T30" s="1563" t="s">
        <v>8</v>
      </c>
      <c r="U30" s="1564" t="e">
        <f t="shared" si="13"/>
        <v>#N/A</v>
      </c>
      <c r="V30" s="1563" t="s">
        <v>8</v>
      </c>
      <c r="W30" s="1564" t="e">
        <f t="shared" si="14"/>
        <v>#N/A</v>
      </c>
      <c r="X30" s="1565"/>
      <c r="Y30" s="3393"/>
      <c r="Z30" s="1566" t="str">
        <f t="shared" si="15"/>
        <v>项目建筑规模</v>
      </c>
      <c r="AA30" s="1562" t="e">
        <f t="shared" si="3"/>
        <v>#N/A</v>
      </c>
      <c r="AB30" s="1562" t="e">
        <f t="shared" si="4"/>
        <v>#N/A</v>
      </c>
      <c r="AC30" s="1562" t="e">
        <f t="shared" si="5"/>
        <v>#N/A</v>
      </c>
    </row>
    <row r="31" spans="1:29" ht="15">
      <c r="A31" s="593"/>
      <c r="B31" s="526" t="s">
        <v>690</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393"/>
      <c r="Q31" s="1558" t="str">
        <f t="shared" si="11"/>
        <v>建筑结构</v>
      </c>
      <c r="R31" s="1559" t="s">
        <v>8</v>
      </c>
      <c r="S31" s="1560">
        <f t="shared" si="12"/>
        <v>100</v>
      </c>
      <c r="T31" s="1559" t="s">
        <v>8</v>
      </c>
      <c r="U31" s="1560">
        <f t="shared" si="13"/>
        <v>100</v>
      </c>
      <c r="V31" s="1559" t="s">
        <v>8</v>
      </c>
      <c r="W31" s="1560">
        <f t="shared" si="14"/>
        <v>100</v>
      </c>
      <c r="X31" s="1553"/>
      <c r="Y31" s="3393"/>
      <c r="Z31" s="1561" t="str">
        <f t="shared" si="15"/>
        <v>建筑结构</v>
      </c>
      <c r="AA31" s="1562">
        <f t="shared" si="3"/>
        <v>1</v>
      </c>
      <c r="AB31" s="1562">
        <f t="shared" si="4"/>
        <v>1</v>
      </c>
      <c r="AC31" s="1562">
        <f t="shared" si="5"/>
        <v>1</v>
      </c>
    </row>
    <row r="32" spans="1:29" ht="15">
      <c r="A32" s="593"/>
      <c r="B32" s="526" t="s">
        <v>726</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393"/>
      <c r="Q32" s="1558" t="str">
        <f t="shared" si="11"/>
        <v>公共部分装修</v>
      </c>
      <c r="R32" s="1559" t="s">
        <v>8</v>
      </c>
      <c r="S32" s="1560">
        <f t="shared" si="12"/>
        <v>100</v>
      </c>
      <c r="T32" s="1559" t="s">
        <v>8</v>
      </c>
      <c r="U32" s="1560">
        <f t="shared" si="13"/>
        <v>100</v>
      </c>
      <c r="V32" s="1559" t="s">
        <v>8</v>
      </c>
      <c r="W32" s="1560">
        <f t="shared" si="14"/>
        <v>100</v>
      </c>
      <c r="X32" s="1553"/>
      <c r="Y32" s="3393"/>
      <c r="Z32" s="1561" t="str">
        <f t="shared" si="15"/>
        <v>公共部分装修</v>
      </c>
      <c r="AA32" s="1562">
        <f t="shared" si="3"/>
        <v>1</v>
      </c>
      <c r="AB32" s="1562">
        <f t="shared" si="4"/>
        <v>1</v>
      </c>
      <c r="AC32" s="1562">
        <f t="shared" si="5"/>
        <v>1</v>
      </c>
    </row>
    <row r="33" spans="1:29" ht="15">
      <c r="A33" s="593"/>
      <c r="B33" s="526" t="s">
        <v>727</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393"/>
      <c r="Q33" s="1558" t="str">
        <f t="shared" si="11"/>
        <v>成新度</v>
      </c>
      <c r="R33" s="1559" t="s">
        <v>8</v>
      </c>
      <c r="S33" s="1560" t="e">
        <f t="shared" si="12"/>
        <v>#N/A</v>
      </c>
      <c r="T33" s="1559" t="s">
        <v>8</v>
      </c>
      <c r="U33" s="1560" t="e">
        <f t="shared" si="13"/>
        <v>#N/A</v>
      </c>
      <c r="V33" s="1559" t="s">
        <v>8</v>
      </c>
      <c r="W33" s="1560" t="e">
        <f t="shared" si="14"/>
        <v>#N/A</v>
      </c>
      <c r="X33" s="1553"/>
      <c r="Y33" s="3393"/>
      <c r="Z33" s="1561" t="str">
        <f t="shared" si="15"/>
        <v>成新度</v>
      </c>
      <c r="AA33" s="1562" t="e">
        <f t="shared" si="3"/>
        <v>#N/A</v>
      </c>
      <c r="AB33" s="1562" t="e">
        <f t="shared" si="4"/>
        <v>#N/A</v>
      </c>
      <c r="AC33" s="1562" t="e">
        <f t="shared" si="5"/>
        <v>#N/A</v>
      </c>
    </row>
    <row r="34" spans="1:29" s="1215" customFormat="1" ht="15">
      <c r="A34" s="599"/>
      <c r="B34" s="526" t="s">
        <v>745</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393"/>
      <c r="Q34" s="1146" t="str">
        <f t="shared" si="11"/>
        <v>物业管理</v>
      </c>
      <c r="R34" s="1554" t="s">
        <v>8</v>
      </c>
      <c r="S34" s="1555">
        <f t="shared" si="12"/>
        <v>100</v>
      </c>
      <c r="T34" s="1554" t="s">
        <v>8</v>
      </c>
      <c r="U34" s="1555">
        <f t="shared" si="13"/>
        <v>100</v>
      </c>
      <c r="V34" s="1554" t="s">
        <v>8</v>
      </c>
      <c r="W34" s="1555">
        <f t="shared" si="14"/>
        <v>100</v>
      </c>
      <c r="X34" s="1556"/>
      <c r="Y34" s="3393"/>
      <c r="Z34" s="1145" t="str">
        <f t="shared" si="15"/>
        <v>物业管理</v>
      </c>
      <c r="AA34" s="1557">
        <f t="shared" si="3"/>
        <v>1</v>
      </c>
      <c r="AB34" s="1557">
        <f t="shared" si="4"/>
        <v>1</v>
      </c>
      <c r="AC34" s="1557">
        <f t="shared" si="5"/>
        <v>1</v>
      </c>
    </row>
    <row r="35" spans="1:29" ht="15">
      <c r="A35" s="593"/>
      <c r="B35" s="1880"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393" t="s">
        <v>513</v>
      </c>
      <c r="Q35" s="1558" t="str">
        <f t="shared" si="11"/>
        <v>市政基础设施</v>
      </c>
      <c r="R35" s="1559" t="s">
        <v>8</v>
      </c>
      <c r="S35" s="1560">
        <f t="shared" si="12"/>
        <v>100</v>
      </c>
      <c r="T35" s="1559" t="s">
        <v>8</v>
      </c>
      <c r="U35" s="1560">
        <f t="shared" si="13"/>
        <v>100</v>
      </c>
      <c r="V35" s="1559" t="s">
        <v>8</v>
      </c>
      <c r="W35" s="1560">
        <f t="shared" si="14"/>
        <v>100</v>
      </c>
      <c r="X35" s="1553"/>
      <c r="Y35" s="3393" t="s">
        <v>513</v>
      </c>
      <c r="Z35" s="1561" t="str">
        <f t="shared" si="15"/>
        <v>市政基础设施</v>
      </c>
      <c r="AA35" s="1562">
        <f t="shared" si="3"/>
        <v>1</v>
      </c>
      <c r="AB35" s="1562">
        <f t="shared" si="4"/>
        <v>1</v>
      </c>
      <c r="AC35" s="1562">
        <f t="shared" si="5"/>
        <v>1</v>
      </c>
    </row>
    <row r="36" spans="1:29" ht="15">
      <c r="A36" s="593"/>
      <c r="B36" s="526" t="s">
        <v>733</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393"/>
      <c r="Q36" s="1558" t="str">
        <f t="shared" si="11"/>
        <v>内部装修</v>
      </c>
      <c r="R36" s="1559" t="s">
        <v>8</v>
      </c>
      <c r="S36" s="1560">
        <f t="shared" si="12"/>
        <v>100</v>
      </c>
      <c r="T36" s="1559" t="s">
        <v>8</v>
      </c>
      <c r="U36" s="1560">
        <f t="shared" si="13"/>
        <v>100</v>
      </c>
      <c r="V36" s="1559" t="s">
        <v>8</v>
      </c>
      <c r="W36" s="1560">
        <f t="shared" si="14"/>
        <v>100</v>
      </c>
      <c r="X36" s="1553"/>
      <c r="Y36" s="3393"/>
      <c r="Z36" s="1561" t="str">
        <f t="shared" si="15"/>
        <v>内部装修</v>
      </c>
      <c r="AA36" s="1562">
        <f t="shared" si="3"/>
        <v>1</v>
      </c>
      <c r="AB36" s="1562">
        <f t="shared" si="4"/>
        <v>1</v>
      </c>
      <c r="AC36" s="1562">
        <f t="shared" si="5"/>
        <v>1</v>
      </c>
    </row>
    <row r="37" spans="1:29" ht="15">
      <c r="A37" s="593"/>
      <c r="B37" s="526" t="s">
        <v>753</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393"/>
      <c r="Q37" s="1558" t="str">
        <f t="shared" si="11"/>
        <v>内部装修状况</v>
      </c>
      <c r="R37" s="1559" t="s">
        <v>8</v>
      </c>
      <c r="S37" s="1560">
        <f t="shared" si="12"/>
        <v>100</v>
      </c>
      <c r="T37" s="1559" t="s">
        <v>8</v>
      </c>
      <c r="U37" s="1560">
        <f t="shared" si="13"/>
        <v>100</v>
      </c>
      <c r="V37" s="1559" t="s">
        <v>8</v>
      </c>
      <c r="W37" s="1560">
        <f t="shared" si="14"/>
        <v>100</v>
      </c>
      <c r="X37" s="1553"/>
      <c r="Y37" s="3393"/>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393"/>
      <c r="Q38" s="1590">
        <f t="shared" si="11"/>
        <v>111</v>
      </c>
      <c r="R38" s="1563" t="s">
        <v>8</v>
      </c>
      <c r="S38" s="1564">
        <f t="shared" si="12"/>
        <v>100</v>
      </c>
      <c r="T38" s="1563" t="s">
        <v>8</v>
      </c>
      <c r="U38" s="1564">
        <f t="shared" si="13"/>
        <v>100</v>
      </c>
      <c r="V38" s="1563" t="s">
        <v>8</v>
      </c>
      <c r="W38" s="1564">
        <f t="shared" si="14"/>
        <v>100</v>
      </c>
      <c r="X38" s="1565"/>
      <c r="Y38" s="3393"/>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393"/>
      <c r="Q39" s="1558">
        <f t="shared" si="11"/>
        <v>111</v>
      </c>
      <c r="R39" s="1559" t="s">
        <v>8</v>
      </c>
      <c r="S39" s="1560">
        <f t="shared" si="12"/>
        <v>100</v>
      </c>
      <c r="T39" s="1559" t="s">
        <v>8</v>
      </c>
      <c r="U39" s="1560">
        <f t="shared" si="13"/>
        <v>100</v>
      </c>
      <c r="V39" s="1559" t="s">
        <v>8</v>
      </c>
      <c r="W39" s="1560">
        <f t="shared" si="14"/>
        <v>100</v>
      </c>
      <c r="X39" s="1553"/>
      <c r="Y39" s="3393"/>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95"/>
      <c r="Q40" s="1558">
        <f t="shared" si="11"/>
        <v>111</v>
      </c>
      <c r="R40" s="1559" t="s">
        <v>8</v>
      </c>
      <c r="S40" s="1560">
        <f t="shared" si="12"/>
        <v>100</v>
      </c>
      <c r="T40" s="1559" t="s">
        <v>8</v>
      </c>
      <c r="U40" s="1560">
        <f t="shared" si="13"/>
        <v>100</v>
      </c>
      <c r="V40" s="1559" t="s">
        <v>8</v>
      </c>
      <c r="W40" s="1560">
        <f t="shared" si="14"/>
        <v>100</v>
      </c>
      <c r="X40" s="1553"/>
      <c r="Y40" s="3495"/>
      <c r="Z40" s="1561">
        <f t="shared" si="15"/>
        <v>111</v>
      </c>
      <c r="AA40" s="1562">
        <f t="shared" si="3"/>
        <v>1</v>
      </c>
      <c r="AB40" s="1562">
        <f t="shared" si="4"/>
        <v>1</v>
      </c>
      <c r="AC40" s="1562">
        <f t="shared" si="5"/>
        <v>1</v>
      </c>
    </row>
    <row r="41" spans="1:29" ht="15">
      <c r="A41" s="606" t="s">
        <v>699</v>
      </c>
      <c r="B41" s="886"/>
      <c r="C41" s="2591" t="s">
        <v>1</v>
      </c>
      <c r="D41" s="2592"/>
      <c r="E41" s="2593"/>
      <c r="F41" s="2594"/>
      <c r="G41" s="2595"/>
      <c r="H41" s="2596"/>
      <c r="I41" s="2593"/>
      <c r="J41" s="2596"/>
      <c r="K41" s="1596"/>
      <c r="L41" s="2129"/>
      <c r="M41" s="2130"/>
      <c r="N41" s="2119"/>
      <c r="O41" s="2130"/>
      <c r="P41" s="3388" t="str">
        <f>A41</f>
        <v>成交单价（元/平方米）</v>
      </c>
      <c r="Q41" s="3388"/>
      <c r="R41" s="3494">
        <f>E41</f>
        <v>0</v>
      </c>
      <c r="S41" s="3494"/>
      <c r="T41" s="3494">
        <f>G41</f>
        <v>0</v>
      </c>
      <c r="U41" s="3494"/>
      <c r="V41" s="3494">
        <f>I41</f>
        <v>0</v>
      </c>
      <c r="W41" s="3494"/>
      <c r="X41" s="1545"/>
      <c r="Y41" s="1567"/>
      <c r="Z41" s="1545"/>
      <c r="AA41" s="1545"/>
      <c r="AB41" s="1545"/>
      <c r="AC41" s="1545"/>
    </row>
    <row r="42" spans="1:29" ht="15.75" thickBot="1">
      <c r="A42" s="614" t="s">
        <v>2719</v>
      </c>
      <c r="B42" s="887"/>
      <c r="C42" s="2597" t="e">
        <f>R43</f>
        <v>#DIV/0!</v>
      </c>
      <c r="D42" s="2598"/>
      <c r="E42" s="2599" t="e">
        <f>R42</f>
        <v>#DIV/0!</v>
      </c>
      <c r="F42" s="2599"/>
      <c r="G42" s="2597" t="e">
        <f>T42</f>
        <v>#DIV/0!</v>
      </c>
      <c r="H42" s="2598"/>
      <c r="I42" s="2599" t="e">
        <f>V42</f>
        <v>#DIV/0!</v>
      </c>
      <c r="J42" s="2598"/>
      <c r="K42" s="1597"/>
      <c r="L42" s="2129"/>
      <c r="M42" s="2130"/>
      <c r="N42" s="2119"/>
      <c r="O42" s="2130"/>
      <c r="P42" s="3388" t="str">
        <f>A42</f>
        <v>比较价格（元/平方米）</v>
      </c>
      <c r="Q42" s="3388"/>
      <c r="R42" s="3494" t="e">
        <f>IF(F1="售价",ROUND(PRODUCT(R41,AA7:AA40),0),ROUND(PRODUCT(R41,AA7:AA40),1))</f>
        <v>#DIV/0!</v>
      </c>
      <c r="S42" s="3494"/>
      <c r="T42" s="3494" t="e">
        <f>IF(F1="售价",ROUND(PRODUCT(T41,AB7:AB40),0),ROUND(PRODUCT(T41,AB7:AB40),1))</f>
        <v>#DIV/0!</v>
      </c>
      <c r="U42" s="3494"/>
      <c r="V42" s="3494" t="e">
        <f>IF(F1="售价",ROUND(PRODUCT(V41,AC7:AC40),0),ROUND(PRODUCT(V41,AC7:AC40),1))</f>
        <v>#DIV/0!</v>
      </c>
      <c r="W42" s="3494"/>
      <c r="X42" s="1545"/>
      <c r="Y42" s="1545"/>
      <c r="Z42" s="1545"/>
      <c r="AA42" s="1545"/>
      <c r="AB42" s="1545"/>
      <c r="AC42" s="1545"/>
    </row>
    <row r="43" spans="1:29" ht="15.75" thickBot="1">
      <c r="A43" s="620" t="s">
        <v>2887</v>
      </c>
      <c r="B43" s="621"/>
      <c r="C43" s="2600" t="e">
        <f>R43</f>
        <v>#DIV/0!</v>
      </c>
      <c r="D43" s="2600"/>
      <c r="E43" s="2600"/>
      <c r="F43" s="2600"/>
      <c r="G43" s="2600"/>
      <c r="H43" s="2600"/>
      <c r="I43" s="2600"/>
      <c r="J43" s="2600"/>
      <c r="K43" s="1598"/>
      <c r="L43" s="2129"/>
      <c r="M43" s="2130"/>
      <c r="N43" s="2130"/>
      <c r="O43" s="2130"/>
      <c r="P43" s="3409" t="str">
        <f>A43</f>
        <v>估价对象XX用房的比较价格（楼面单价，元/平方米）</v>
      </c>
      <c r="Q43" s="3410"/>
      <c r="R43" s="3493" t="e">
        <f>IF(F1="售价",ROUND(AVERAGE(R42:V42),0),ROUND(AVERAGE(R42:V42),1))</f>
        <v>#DIV/0!</v>
      </c>
      <c r="S43" s="3493"/>
      <c r="T43" s="3493"/>
      <c r="U43" s="3493"/>
      <c r="V43" s="3493"/>
      <c r="W43" s="3493"/>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520</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521</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522</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537</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492</v>
      </c>
      <c r="B52" s="645"/>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538</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494</v>
      </c>
      <c r="B55" s="647"/>
      <c r="C55" s="659" t="s">
        <v>539</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540</v>
      </c>
      <c r="B57" s="664" t="s">
        <v>497</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500</v>
      </c>
      <c r="C59" s="673" t="s">
        <v>700</v>
      </c>
      <c r="D59" s="673" t="s">
        <v>701</v>
      </c>
      <c r="E59" s="673" t="s">
        <v>702</v>
      </c>
      <c r="F59" s="673" t="s">
        <v>703</v>
      </c>
      <c r="G59" s="673" t="s">
        <v>704</v>
      </c>
      <c r="H59" s="673" t="s">
        <v>705</v>
      </c>
      <c r="I59" s="673" t="s">
        <v>706</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501</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502</v>
      </c>
      <c r="B70" s="664" t="s">
        <v>548</v>
      </c>
      <c r="C70" s="702" t="s">
        <v>542</v>
      </c>
      <c r="D70" s="702" t="s">
        <v>543</v>
      </c>
      <c r="E70" s="702" t="s">
        <v>544</v>
      </c>
      <c r="F70" s="702" t="s">
        <v>545</v>
      </c>
      <c r="G70" s="702" t="s">
        <v>546</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549</v>
      </c>
      <c r="C72" s="707" t="s">
        <v>542</v>
      </c>
      <c r="D72" s="707" t="s">
        <v>543</v>
      </c>
      <c r="E72" s="707" t="s">
        <v>544</v>
      </c>
      <c r="F72" s="707" t="s">
        <v>545</v>
      </c>
      <c r="G72" s="707" t="s">
        <v>546</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2516</v>
      </c>
      <c r="C74" s="707" t="s">
        <v>542</v>
      </c>
      <c r="D74" s="707" t="s">
        <v>543</v>
      </c>
      <c r="E74" s="707" t="s">
        <v>544</v>
      </c>
      <c r="F74" s="707" t="s">
        <v>545</v>
      </c>
      <c r="G74" s="707" t="s">
        <v>546</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2517</v>
      </c>
      <c r="C76" s="2562" t="s">
        <v>2518</v>
      </c>
      <c r="D76" s="2562" t="s">
        <v>2519</v>
      </c>
      <c r="E76" s="2562" t="s">
        <v>2520</v>
      </c>
      <c r="F76" s="2562" t="s">
        <v>2521</v>
      </c>
      <c r="G76" s="2562" t="s">
        <v>2522</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747</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514</v>
      </c>
      <c r="B88" s="664" t="s">
        <v>710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711</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714</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715</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716</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2515</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718</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754</v>
      </c>
      <c r="C106" s="707" t="s">
        <v>542</v>
      </c>
      <c r="D106" s="707" t="s">
        <v>543</v>
      </c>
      <c r="E106" s="707" t="s">
        <v>544</v>
      </c>
      <c r="F106" s="707" t="s">
        <v>545</v>
      </c>
      <c r="G106" s="707" t="s">
        <v>546</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3" priority="16" stopIfTrue="1" operator="containsText" text="超过">
      <formula>NOT(ISERROR(SEARCH("超过",F46)))</formula>
    </cfRule>
  </conditionalFormatting>
  <conditionalFormatting sqref="H48">
    <cfRule type="containsText" dxfId="72" priority="15" stopIfTrue="1" operator="containsText" text="超过">
      <formula>NOT(ISERROR(SEARCH("超过",H48)))</formula>
    </cfRule>
  </conditionalFormatting>
  <conditionalFormatting sqref="F48">
    <cfRule type="containsText" dxfId="71" priority="14" stopIfTrue="1" operator="containsText" text="超过">
      <formula>NOT(ISERROR(SEARCH("超过",F48)))</formula>
    </cfRule>
  </conditionalFormatting>
  <conditionalFormatting sqref="F47 H47">
    <cfRule type="containsText" dxfId="70" priority="13" stopIfTrue="1" operator="containsText" text="超过">
      <formula>NOT(ISERROR(SEARCH("超过",F47)))</formula>
    </cfRule>
  </conditionalFormatting>
  <conditionalFormatting sqref="E46">
    <cfRule type="expression" dxfId="69" priority="12" stopIfTrue="1">
      <formula>$F$46="超过30%"</formula>
    </cfRule>
  </conditionalFormatting>
  <conditionalFormatting sqref="E47">
    <cfRule type="expression" dxfId="68" priority="11" stopIfTrue="1">
      <formula>$F$47="超过20%"</formula>
    </cfRule>
  </conditionalFormatting>
  <conditionalFormatting sqref="E48">
    <cfRule type="expression" dxfId="67" priority="10" stopIfTrue="1">
      <formula>$F$48="超过30%"</formula>
    </cfRule>
  </conditionalFormatting>
  <conditionalFormatting sqref="G48">
    <cfRule type="expression" dxfId="66" priority="9" stopIfTrue="1">
      <formula>$H$48="超过30%"</formula>
    </cfRule>
  </conditionalFormatting>
  <conditionalFormatting sqref="G46">
    <cfRule type="expression" dxfId="65" priority="8" stopIfTrue="1">
      <formula>$H$46="超过30%"</formula>
    </cfRule>
  </conditionalFormatting>
  <conditionalFormatting sqref="G47">
    <cfRule type="expression" dxfId="64" priority="7" stopIfTrue="1">
      <formula>$H$47="超过20%"</formula>
    </cfRule>
  </conditionalFormatting>
  <conditionalFormatting sqref="J46">
    <cfRule type="containsText" dxfId="63" priority="6" stopIfTrue="1" operator="containsText" text="超过">
      <formula>NOT(ISERROR(SEARCH("超过",J46)))</formula>
    </cfRule>
  </conditionalFormatting>
  <conditionalFormatting sqref="J48">
    <cfRule type="containsText" dxfId="62" priority="5" stopIfTrue="1" operator="containsText" text="超过">
      <formula>NOT(ISERROR(SEARCH("超过",J48)))</formula>
    </cfRule>
  </conditionalFormatting>
  <conditionalFormatting sqref="J47">
    <cfRule type="containsText" dxfId="61" priority="4" stopIfTrue="1" operator="containsText" text="超过">
      <formula>NOT(ISERROR(SEARCH("超过",J47)))</formula>
    </cfRule>
  </conditionalFormatting>
  <conditionalFormatting sqref="I46">
    <cfRule type="expression" dxfId="60" priority="3" stopIfTrue="1">
      <formula>$J$46="超过30%"</formula>
    </cfRule>
  </conditionalFormatting>
  <conditionalFormatting sqref="I47">
    <cfRule type="expression" dxfId="59" priority="2" stopIfTrue="1">
      <formula>$J$47="超过20%"</formula>
    </cfRule>
  </conditionalFormatting>
  <conditionalFormatting sqref="I48">
    <cfRule type="expression" dxfId="5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IF(B37="元/平方米",C39,ROUND(B2*10000/D3,0))</f>
        <v>#DIV/0!</v>
      </c>
      <c r="C3" s="851" t="s">
        <v>759</v>
      </c>
      <c r="D3" s="850">
        <f>SUMIF('数据-汇总表'!$C19:$C33,D1,'数据-汇总表'!$E19:$E33)</f>
        <v>0</v>
      </c>
      <c r="E3" s="1833" t="s">
        <v>2035</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94" t="s">
        <v>761</v>
      </c>
      <c r="D4" s="3395"/>
      <c r="E4" s="3394" t="s">
        <v>762</v>
      </c>
      <c r="F4" s="3395"/>
      <c r="G4" s="3394" t="s">
        <v>763</v>
      </c>
      <c r="H4" s="3395"/>
      <c r="I4" s="3394" t="s">
        <v>764</v>
      </c>
      <c r="J4" s="3395"/>
      <c r="K4" s="513" t="s">
        <v>765</v>
      </c>
      <c r="L4" s="2118"/>
      <c r="M4" s="2119"/>
      <c r="N4" s="2119"/>
      <c r="O4" s="2119"/>
      <c r="P4" s="3396" t="s">
        <v>766</v>
      </c>
      <c r="Q4" s="3397"/>
      <c r="R4" s="3382" t="s">
        <v>762</v>
      </c>
      <c r="S4" s="3383"/>
      <c r="T4" s="3382" t="s">
        <v>763</v>
      </c>
      <c r="U4" s="3383"/>
      <c r="V4" s="3402" t="s">
        <v>764</v>
      </c>
      <c r="W4" s="3402"/>
      <c r="X4" s="1553"/>
      <c r="Y4" s="3382" t="s">
        <v>766</v>
      </c>
      <c r="Z4" s="3383"/>
      <c r="AA4" s="3377" t="s">
        <v>762</v>
      </c>
      <c r="AB4" s="3378" t="s">
        <v>763</v>
      </c>
      <c r="AC4" s="3377" t="s">
        <v>764</v>
      </c>
    </row>
    <row r="5" spans="1:29" ht="15">
      <c r="A5" s="514"/>
      <c r="B5" s="515"/>
      <c r="C5" s="3405" t="s">
        <v>2881</v>
      </c>
      <c r="D5" s="3406"/>
      <c r="E5" s="3405" t="s">
        <v>2882</v>
      </c>
      <c r="F5" s="3406"/>
      <c r="G5" s="3405" t="s">
        <v>2883</v>
      </c>
      <c r="H5" s="3406"/>
      <c r="I5" s="3405" t="s">
        <v>2884</v>
      </c>
      <c r="J5" s="3406"/>
      <c r="K5" s="513"/>
      <c r="L5" s="2118"/>
      <c r="M5" s="2119"/>
      <c r="N5" s="2119"/>
      <c r="O5" s="2119"/>
      <c r="P5" s="3398"/>
      <c r="Q5" s="3399"/>
      <c r="R5" s="3384"/>
      <c r="S5" s="3385"/>
      <c r="T5" s="3384"/>
      <c r="U5" s="3385"/>
      <c r="V5" s="3402"/>
      <c r="W5" s="3402"/>
      <c r="X5" s="1553"/>
      <c r="Y5" s="3384"/>
      <c r="Z5" s="3385"/>
      <c r="AA5" s="3378"/>
      <c r="AB5" s="3378"/>
      <c r="AC5" s="3378"/>
    </row>
    <row r="6" spans="1:29" ht="15.75" thickBot="1">
      <c r="A6" s="516"/>
      <c r="B6" s="517"/>
      <c r="C6" s="3403" t="s">
        <v>2885</v>
      </c>
      <c r="D6" s="3404"/>
      <c r="E6" s="3407" t="s">
        <v>2885</v>
      </c>
      <c r="F6" s="3408"/>
      <c r="G6" s="3403" t="s">
        <v>2885</v>
      </c>
      <c r="H6" s="3404"/>
      <c r="I6" s="3403" t="s">
        <v>2885</v>
      </c>
      <c r="J6" s="3404"/>
      <c r="K6" s="513" t="s">
        <v>491</v>
      </c>
      <c r="L6" s="2118"/>
      <c r="M6" s="2119"/>
      <c r="N6" s="2119"/>
      <c r="O6" s="2119"/>
      <c r="P6" s="3400"/>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c r="F7" s="521">
        <f>SUMIF(48:48,YEAR(E7)&amp;"-"&amp;MONTH(E7),49:49)</f>
        <v>0</v>
      </c>
      <c r="G7" s="522"/>
      <c r="H7" s="519">
        <f>SUMIF(48:48,YEAR(G7)&amp;"-"&amp;MONTH(G7),49:49)</f>
        <v>0</v>
      </c>
      <c r="I7" s="522"/>
      <c r="J7" s="519">
        <f>SUMIF(48:48,YEAR(I7)&amp;"-"&amp;MONTH(I7),49:49)</f>
        <v>0</v>
      </c>
      <c r="K7" s="523"/>
      <c r="L7" s="2120"/>
      <c r="M7" s="2121"/>
      <c r="N7" s="2121"/>
      <c r="O7" s="2121"/>
      <c r="P7" s="3380" t="s">
        <v>493</v>
      </c>
      <c r="Q7" s="3389"/>
      <c r="R7" s="1554" t="s">
        <v>8</v>
      </c>
      <c r="S7" s="1555">
        <f t="shared" ref="S7:S14" si="0">F7</f>
        <v>0</v>
      </c>
      <c r="T7" s="1554" t="s">
        <v>8</v>
      </c>
      <c r="U7" s="1555">
        <f t="shared" ref="U7:U14" si="1">H7</f>
        <v>0</v>
      </c>
      <c r="V7" s="1554" t="s">
        <v>8</v>
      </c>
      <c r="W7" s="1555">
        <f t="shared" ref="W7:W14"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380" t="s">
        <v>496</v>
      </c>
      <c r="Q8" s="3381"/>
      <c r="R8" s="1554" t="s">
        <v>8</v>
      </c>
      <c r="S8" s="1555">
        <f t="shared" si="0"/>
        <v>0</v>
      </c>
      <c r="T8" s="1554" t="s">
        <v>8</v>
      </c>
      <c r="U8" s="1555">
        <f t="shared" si="1"/>
        <v>0</v>
      </c>
      <c r="V8" s="1554" t="s">
        <v>8</v>
      </c>
      <c r="W8" s="1555">
        <f t="shared" si="2"/>
        <v>0</v>
      </c>
      <c r="X8" s="1556"/>
      <c r="Y8" s="3380" t="s">
        <v>496</v>
      </c>
      <c r="Z8" s="3381"/>
      <c r="AA8" s="1557" t="e">
        <f t="shared" ref="AA8:AA36" si="3">D8/F8</f>
        <v>#DIV/0!</v>
      </c>
      <c r="AB8" s="1557" t="e">
        <f t="shared" ref="AB8:AB36" si="4">D8/H8</f>
        <v>#DIV/0!</v>
      </c>
      <c r="AC8" s="1557" t="e">
        <f t="shared" ref="AC8:AC36" si="5">D8/J8</f>
        <v>#DIV/0!</v>
      </c>
    </row>
    <row r="9" spans="1:29" s="1215" customFormat="1" ht="15">
      <c r="A9" s="2869"/>
      <c r="B9" s="2876" t="s">
        <v>2715</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88" t="s">
        <v>498</v>
      </c>
      <c r="Q9" s="1146" t="str">
        <f t="shared" ref="Q9:Q14" si="6">B9</f>
        <v>用途</v>
      </c>
      <c r="R9" s="1554" t="s">
        <v>8</v>
      </c>
      <c r="S9" s="1555">
        <f t="shared" si="0"/>
        <v>100</v>
      </c>
      <c r="T9" s="1554" t="s">
        <v>8</v>
      </c>
      <c r="U9" s="1555">
        <f t="shared" si="1"/>
        <v>100</v>
      </c>
      <c r="V9" s="1554" t="s">
        <v>8</v>
      </c>
      <c r="W9" s="1555">
        <f t="shared" si="2"/>
        <v>100</v>
      </c>
      <c r="X9" s="1556"/>
      <c r="Y9" s="3345"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88"/>
      <c r="Q11" s="1146">
        <f t="shared" si="6"/>
        <v>111</v>
      </c>
      <c r="R11" s="1554" t="s">
        <v>8</v>
      </c>
      <c r="S11" s="1555">
        <f t="shared" si="0"/>
        <v>100</v>
      </c>
      <c r="T11" s="1554" t="s">
        <v>8</v>
      </c>
      <c r="U11" s="1555">
        <f t="shared" si="1"/>
        <v>100</v>
      </c>
      <c r="V11" s="1554" t="s">
        <v>8</v>
      </c>
      <c r="W11" s="1555">
        <f t="shared" si="2"/>
        <v>100</v>
      </c>
      <c r="X11" s="1556"/>
      <c r="Y11" s="3345"/>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85.5">
      <c r="A14" s="2865" t="s">
        <v>2713</v>
      </c>
      <c r="B14" s="546" t="s">
        <v>506</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390" t="s">
        <v>503</v>
      </c>
      <c r="Q14" s="1558" t="str">
        <f t="shared" si="6"/>
        <v>交通便捷度</v>
      </c>
      <c r="R14" s="1559" t="s">
        <v>8</v>
      </c>
      <c r="S14" s="1560">
        <f t="shared" si="0"/>
        <v>100</v>
      </c>
      <c r="T14" s="1559" t="s">
        <v>8</v>
      </c>
      <c r="U14" s="1560">
        <f t="shared" si="1"/>
        <v>100</v>
      </c>
      <c r="V14" s="1559" t="s">
        <v>8</v>
      </c>
      <c r="W14" s="1560">
        <f t="shared" si="2"/>
        <v>100</v>
      </c>
      <c r="X14" s="1553"/>
      <c r="Y14" s="3390" t="s">
        <v>503</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391"/>
      <c r="Q15" s="1558"/>
      <c r="R15" s="1559"/>
      <c r="S15" s="1560"/>
      <c r="T15" s="1559"/>
      <c r="U15" s="1560"/>
      <c r="V15" s="1559"/>
      <c r="W15" s="1560"/>
      <c r="X15" s="1553"/>
      <c r="Y15" s="3391"/>
      <c r="Z15" s="1561"/>
      <c r="AA15" s="1562">
        <v>1</v>
      </c>
      <c r="AB15" s="1562">
        <v>1</v>
      </c>
      <c r="AC15" s="1562">
        <v>1</v>
      </c>
    </row>
    <row r="16" spans="1:29" ht="42.75">
      <c r="A16" s="514"/>
      <c r="B16" s="2567" t="s">
        <v>2505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391"/>
      <c r="Q16" s="1558" t="str">
        <f>B16</f>
        <v>公共配套设施</v>
      </c>
      <c r="R16" s="1559" t="s">
        <v>8</v>
      </c>
      <c r="S16" s="1560">
        <f>F16</f>
        <v>100</v>
      </c>
      <c r="T16" s="1559" t="s">
        <v>8</v>
      </c>
      <c r="U16" s="1560">
        <f>H16</f>
        <v>100</v>
      </c>
      <c r="V16" s="1559" t="s">
        <v>8</v>
      </c>
      <c r="W16" s="1560">
        <f>J16</f>
        <v>100</v>
      </c>
      <c r="X16" s="1553"/>
      <c r="Y16" s="3391"/>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391"/>
      <c r="Q17" s="1558"/>
      <c r="R17" s="1559"/>
      <c r="S17" s="1560"/>
      <c r="T17" s="1559"/>
      <c r="U17" s="1560"/>
      <c r="V17" s="1559"/>
      <c r="W17" s="1560"/>
      <c r="X17" s="1553"/>
      <c r="Y17" s="3391"/>
      <c r="Z17" s="1561"/>
      <c r="AA17" s="1562">
        <v>1</v>
      </c>
      <c r="AB17" s="1562">
        <v>1</v>
      </c>
      <c r="AC17" s="1562">
        <v>1</v>
      </c>
    </row>
    <row r="18" spans="1:29" ht="28.5">
      <c r="A18" s="514"/>
      <c r="B18" s="2555" t="s">
        <v>2517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391"/>
      <c r="Q18" s="2543" t="str">
        <f>B18</f>
        <v>基础设施水平</v>
      </c>
      <c r="R18" s="1559" t="s">
        <v>8</v>
      </c>
      <c r="S18" s="1560">
        <f>F18</f>
        <v>100</v>
      </c>
      <c r="T18" s="1559" t="s">
        <v>8</v>
      </c>
      <c r="U18" s="1560">
        <f>H18</f>
        <v>100</v>
      </c>
      <c r="V18" s="1559" t="s">
        <v>8</v>
      </c>
      <c r="W18" s="1560">
        <f>J18</f>
        <v>100</v>
      </c>
      <c r="X18" s="2545"/>
      <c r="Y18" s="3391"/>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391"/>
      <c r="Q19" s="2543"/>
      <c r="R19" s="1559"/>
      <c r="S19" s="1560"/>
      <c r="T19" s="1559"/>
      <c r="U19" s="1560"/>
      <c r="V19" s="1559"/>
      <c r="W19" s="1560"/>
      <c r="X19" s="2545"/>
      <c r="Y19" s="3391"/>
      <c r="Z19" s="2544"/>
      <c r="AA19" s="1562">
        <v>1</v>
      </c>
      <c r="AB19" s="1562">
        <v>1</v>
      </c>
      <c r="AC19" s="1562">
        <v>1</v>
      </c>
    </row>
    <row r="20" spans="1:29" ht="57">
      <c r="A20" s="514"/>
      <c r="B20" s="559" t="s">
        <v>767</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391"/>
      <c r="Q20" s="1558" t="str">
        <f>B20</f>
        <v>自然及人文环境</v>
      </c>
      <c r="R20" s="1559" t="s">
        <v>8</v>
      </c>
      <c r="S20" s="1560">
        <f>F20</f>
        <v>100</v>
      </c>
      <c r="T20" s="1559" t="s">
        <v>8</v>
      </c>
      <c r="U20" s="1560">
        <f>H20</f>
        <v>100</v>
      </c>
      <c r="V20" s="1559" t="s">
        <v>8</v>
      </c>
      <c r="W20" s="1560">
        <f>J20</f>
        <v>100</v>
      </c>
      <c r="X20" s="1553"/>
      <c r="Y20" s="3391"/>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391"/>
      <c r="Q21" s="1558"/>
      <c r="R21" s="1559"/>
      <c r="S21" s="1560"/>
      <c r="T21" s="1559"/>
      <c r="U21" s="1560"/>
      <c r="V21" s="1559"/>
      <c r="W21" s="1560"/>
      <c r="X21" s="1553"/>
      <c r="Y21" s="3391"/>
      <c r="Z21" s="1561"/>
      <c r="AA21" s="1562">
        <v>1</v>
      </c>
      <c r="AB21" s="1562">
        <v>1</v>
      </c>
      <c r="AC21" s="1562">
        <v>1</v>
      </c>
    </row>
    <row r="22" spans="1:29" ht="15">
      <c r="A22" s="514"/>
      <c r="B22" s="559" t="s">
        <v>768</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391"/>
      <c r="Q22" s="1558" t="str">
        <f>B22</f>
        <v>楼层</v>
      </c>
      <c r="R22" s="1559" t="s">
        <v>8</v>
      </c>
      <c r="S22" s="1560">
        <f>F22</f>
        <v>100</v>
      </c>
      <c r="T22" s="1559" t="s">
        <v>8</v>
      </c>
      <c r="U22" s="1560">
        <f>H22</f>
        <v>100</v>
      </c>
      <c r="V22" s="1559" t="s">
        <v>8</v>
      </c>
      <c r="W22" s="1560">
        <f>J22</f>
        <v>100</v>
      </c>
      <c r="X22" s="1553"/>
      <c r="Y22" s="3391"/>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391"/>
      <c r="Q23" s="1558">
        <f>B23</f>
        <v>111</v>
      </c>
      <c r="R23" s="1559" t="s">
        <v>8</v>
      </c>
      <c r="S23" s="1560">
        <f>F23</f>
        <v>100</v>
      </c>
      <c r="T23" s="1559" t="s">
        <v>8</v>
      </c>
      <c r="U23" s="1560">
        <f>H23</f>
        <v>100</v>
      </c>
      <c r="V23" s="1559" t="s">
        <v>8</v>
      </c>
      <c r="W23" s="1560">
        <f>J23</f>
        <v>100</v>
      </c>
      <c r="X23" s="1553"/>
      <c r="Y23" s="3391"/>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391"/>
      <c r="Q24" s="1558">
        <f t="shared" ref="Q24:Q36" si="11">B24</f>
        <v>111</v>
      </c>
      <c r="R24" s="1559" t="s">
        <v>8</v>
      </c>
      <c r="S24" s="1560">
        <f>F24</f>
        <v>100</v>
      </c>
      <c r="T24" s="1559" t="s">
        <v>8</v>
      </c>
      <c r="U24" s="1560">
        <f>H24</f>
        <v>100</v>
      </c>
      <c r="V24" s="1559" t="s">
        <v>8</v>
      </c>
      <c r="W24" s="1560">
        <f>J24</f>
        <v>100</v>
      </c>
      <c r="X24" s="1553"/>
      <c r="Y24" s="3391"/>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391"/>
      <c r="Q25" s="1146">
        <f t="shared" si="11"/>
        <v>111</v>
      </c>
      <c r="R25" s="1554" t="s">
        <v>8</v>
      </c>
      <c r="S25" s="1555">
        <f>F25</f>
        <v>100</v>
      </c>
      <c r="T25" s="1554" t="s">
        <v>8</v>
      </c>
      <c r="U25" s="1555">
        <f>H25</f>
        <v>100</v>
      </c>
      <c r="V25" s="1554" t="s">
        <v>8</v>
      </c>
      <c r="W25" s="1555">
        <f>J25</f>
        <v>100</v>
      </c>
      <c r="X25" s="1556"/>
      <c r="Y25" s="3391"/>
      <c r="Z25" s="1145">
        <f>Q25</f>
        <v>111</v>
      </c>
      <c r="AA25" s="1562">
        <f>D25/F25</f>
        <v>1</v>
      </c>
      <c r="AB25" s="1562">
        <f>D25/H25</f>
        <v>1</v>
      </c>
      <c r="AC25" s="1562">
        <f>D25/J25</f>
        <v>1</v>
      </c>
    </row>
    <row r="26" spans="1:29" ht="15">
      <c r="A26" s="2862" t="s">
        <v>2714</v>
      </c>
      <c r="B26" s="169" t="s">
        <v>769</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392" t="s">
        <v>513</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93" t="s">
        <v>513</v>
      </c>
      <c r="Z26" s="1561" t="str">
        <f t="shared" ref="Z26:Z36" si="15">Q26</f>
        <v>配套类型</v>
      </c>
      <c r="AA26" s="1562">
        <f t="shared" si="3"/>
        <v>1</v>
      </c>
      <c r="AB26" s="1562">
        <f t="shared" si="4"/>
        <v>1</v>
      </c>
      <c r="AC26" s="1562">
        <f t="shared" si="5"/>
        <v>1</v>
      </c>
    </row>
    <row r="27" spans="1:29" s="1334" customFormat="1" ht="15">
      <c r="A27" s="928"/>
      <c r="B27" s="581" t="s">
        <v>770</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393"/>
      <c r="Q27" s="1590" t="str">
        <f t="shared" si="11"/>
        <v>项目停车位配比</v>
      </c>
      <c r="R27" s="1563" t="s">
        <v>8</v>
      </c>
      <c r="S27" s="1564">
        <f t="shared" si="12"/>
        <v>100</v>
      </c>
      <c r="T27" s="1563" t="s">
        <v>8</v>
      </c>
      <c r="U27" s="1564">
        <f t="shared" si="13"/>
        <v>100</v>
      </c>
      <c r="V27" s="1563" t="s">
        <v>8</v>
      </c>
      <c r="W27" s="1564">
        <f t="shared" si="14"/>
        <v>100</v>
      </c>
      <c r="X27" s="1565"/>
      <c r="Y27" s="3393"/>
      <c r="Z27" s="1566" t="str">
        <f t="shared" si="15"/>
        <v>项目停车位配比</v>
      </c>
      <c r="AA27" s="1562">
        <f t="shared" si="3"/>
        <v>1</v>
      </c>
      <c r="AB27" s="1562">
        <f t="shared" si="4"/>
        <v>1</v>
      </c>
      <c r="AC27" s="1562">
        <f t="shared" si="5"/>
        <v>1</v>
      </c>
    </row>
    <row r="28" spans="1:29" ht="15">
      <c r="A28" s="930"/>
      <c r="B28" s="581" t="s">
        <v>771</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393"/>
      <c r="Q28" s="1558" t="str">
        <f t="shared" si="11"/>
        <v>公共部分装修</v>
      </c>
      <c r="R28" s="1559" t="s">
        <v>8</v>
      </c>
      <c r="S28" s="1560">
        <f t="shared" si="12"/>
        <v>100</v>
      </c>
      <c r="T28" s="1559" t="s">
        <v>8</v>
      </c>
      <c r="U28" s="1560">
        <f t="shared" si="13"/>
        <v>100</v>
      </c>
      <c r="V28" s="1559" t="s">
        <v>8</v>
      </c>
      <c r="W28" s="1560">
        <f t="shared" si="14"/>
        <v>100</v>
      </c>
      <c r="X28" s="1553"/>
      <c r="Y28" s="3393"/>
      <c r="Z28" s="1561" t="str">
        <f t="shared" si="15"/>
        <v>公共部分装修</v>
      </c>
      <c r="AA28" s="1562">
        <f t="shared" si="3"/>
        <v>1</v>
      </c>
      <c r="AB28" s="1562">
        <f t="shared" si="4"/>
        <v>1</v>
      </c>
      <c r="AC28" s="1562">
        <f t="shared" si="5"/>
        <v>1</v>
      </c>
    </row>
    <row r="29" spans="1:29" ht="15">
      <c r="A29" s="930"/>
      <c r="B29" s="581" t="s">
        <v>772</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393"/>
      <c r="Q29" s="1558" t="str">
        <f t="shared" si="11"/>
        <v>成新率</v>
      </c>
      <c r="R29" s="1559" t="s">
        <v>8</v>
      </c>
      <c r="S29" s="1560" t="e">
        <f t="shared" si="12"/>
        <v>#N/A</v>
      </c>
      <c r="T29" s="1559" t="s">
        <v>8</v>
      </c>
      <c r="U29" s="1560" t="e">
        <f t="shared" si="13"/>
        <v>#N/A</v>
      </c>
      <c r="V29" s="1559" t="s">
        <v>8</v>
      </c>
      <c r="W29" s="1560" t="e">
        <f t="shared" si="14"/>
        <v>#N/A</v>
      </c>
      <c r="X29" s="1553"/>
      <c r="Y29" s="3393"/>
      <c r="Z29" s="1561" t="str">
        <f t="shared" si="15"/>
        <v>成新率</v>
      </c>
      <c r="AA29" s="1562" t="e">
        <f t="shared" si="3"/>
        <v>#N/A</v>
      </c>
      <c r="AB29" s="1562" t="e">
        <f t="shared" si="4"/>
        <v>#N/A</v>
      </c>
      <c r="AC29" s="1562" t="e">
        <f t="shared" si="5"/>
        <v>#N/A</v>
      </c>
    </row>
    <row r="30" spans="1:29" ht="15">
      <c r="A30" s="930"/>
      <c r="B30" s="581" t="s">
        <v>773</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393"/>
      <c r="Q30" s="1558" t="str">
        <f t="shared" si="11"/>
        <v>物业等级</v>
      </c>
      <c r="R30" s="1559" t="s">
        <v>8</v>
      </c>
      <c r="S30" s="1560">
        <f t="shared" si="12"/>
        <v>100</v>
      </c>
      <c r="T30" s="1559" t="s">
        <v>8</v>
      </c>
      <c r="U30" s="1560">
        <f t="shared" si="13"/>
        <v>100</v>
      </c>
      <c r="V30" s="1559" t="s">
        <v>8</v>
      </c>
      <c r="W30" s="1560">
        <f t="shared" si="14"/>
        <v>100</v>
      </c>
      <c r="X30" s="1553"/>
      <c r="Y30" s="3393"/>
      <c r="Z30" s="1561" t="str">
        <f t="shared" si="15"/>
        <v>物业等级</v>
      </c>
      <c r="AA30" s="1562">
        <f t="shared" si="3"/>
        <v>1</v>
      </c>
      <c r="AB30" s="1562">
        <f t="shared" si="4"/>
        <v>1</v>
      </c>
      <c r="AC30" s="1562">
        <f t="shared" si="5"/>
        <v>1</v>
      </c>
    </row>
    <row r="31" spans="1:29" s="1215" customFormat="1" ht="15">
      <c r="A31" s="932"/>
      <c r="B31" s="581" t="s">
        <v>774</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393"/>
      <c r="Q31" s="1146" t="str">
        <f t="shared" si="11"/>
        <v>停车位面积</v>
      </c>
      <c r="R31" s="1554" t="s">
        <v>8</v>
      </c>
      <c r="S31" s="1555" t="e">
        <f t="shared" si="12"/>
        <v>#N/A</v>
      </c>
      <c r="T31" s="1554" t="s">
        <v>8</v>
      </c>
      <c r="U31" s="1555" t="e">
        <f t="shared" si="13"/>
        <v>#N/A</v>
      </c>
      <c r="V31" s="1554" t="s">
        <v>8</v>
      </c>
      <c r="W31" s="1555" t="e">
        <f t="shared" si="14"/>
        <v>#N/A</v>
      </c>
      <c r="X31" s="1556"/>
      <c r="Y31" s="3393"/>
      <c r="Z31" s="1145" t="str">
        <f t="shared" si="15"/>
        <v>停车位面积</v>
      </c>
      <c r="AA31" s="1557" t="e">
        <f t="shared" si="3"/>
        <v>#N/A</v>
      </c>
      <c r="AB31" s="1557" t="e">
        <f t="shared" si="4"/>
        <v>#N/A</v>
      </c>
      <c r="AC31" s="1557" t="e">
        <f t="shared" si="5"/>
        <v>#N/A</v>
      </c>
    </row>
    <row r="32" spans="1:29" ht="15">
      <c r="A32" s="930"/>
      <c r="B32" s="581" t="s">
        <v>775</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393" t="s">
        <v>513</v>
      </c>
      <c r="Q32" s="1558" t="str">
        <f t="shared" si="11"/>
        <v>车位类型</v>
      </c>
      <c r="R32" s="1559" t="s">
        <v>8</v>
      </c>
      <c r="S32" s="1560">
        <f t="shared" si="12"/>
        <v>100</v>
      </c>
      <c r="T32" s="1559" t="s">
        <v>8</v>
      </c>
      <c r="U32" s="1560">
        <f t="shared" si="13"/>
        <v>100</v>
      </c>
      <c r="V32" s="1559" t="s">
        <v>8</v>
      </c>
      <c r="W32" s="1560">
        <f t="shared" si="14"/>
        <v>100</v>
      </c>
      <c r="X32" s="1553"/>
      <c r="Y32" s="3393" t="s">
        <v>513</v>
      </c>
      <c r="Z32" s="1561" t="str">
        <f t="shared" si="15"/>
        <v>车位类型</v>
      </c>
      <c r="AA32" s="1562">
        <f t="shared" si="3"/>
        <v>1</v>
      </c>
      <c r="AB32" s="1562">
        <f t="shared" si="4"/>
        <v>1</v>
      </c>
      <c r="AC32" s="1562">
        <f t="shared" si="5"/>
        <v>1</v>
      </c>
    </row>
    <row r="33" spans="1:29" ht="15">
      <c r="A33" s="930"/>
      <c r="B33" s="581" t="s">
        <v>776</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393"/>
      <c r="Q33" s="1558" t="str">
        <f t="shared" si="11"/>
        <v>是否直接入户</v>
      </c>
      <c r="R33" s="1559" t="s">
        <v>8</v>
      </c>
      <c r="S33" s="1560">
        <f t="shared" si="12"/>
        <v>100</v>
      </c>
      <c r="T33" s="1559" t="s">
        <v>8</v>
      </c>
      <c r="U33" s="1560">
        <f t="shared" si="13"/>
        <v>100</v>
      </c>
      <c r="V33" s="1559" t="s">
        <v>8</v>
      </c>
      <c r="W33" s="1560">
        <f t="shared" si="14"/>
        <v>100</v>
      </c>
      <c r="X33" s="1553"/>
      <c r="Y33" s="3393"/>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393"/>
      <c r="Q34" s="1558">
        <f t="shared" si="11"/>
        <v>111</v>
      </c>
      <c r="R34" s="1559" t="s">
        <v>8</v>
      </c>
      <c r="S34" s="1560">
        <f t="shared" si="12"/>
        <v>100</v>
      </c>
      <c r="T34" s="1559" t="s">
        <v>8</v>
      </c>
      <c r="U34" s="1560">
        <f t="shared" si="13"/>
        <v>100</v>
      </c>
      <c r="V34" s="1559" t="s">
        <v>8</v>
      </c>
      <c r="W34" s="1560">
        <f t="shared" si="14"/>
        <v>100</v>
      </c>
      <c r="X34" s="1553"/>
      <c r="Y34" s="3393"/>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393"/>
      <c r="Q35" s="1590">
        <f t="shared" si="11"/>
        <v>111</v>
      </c>
      <c r="R35" s="1563" t="s">
        <v>8</v>
      </c>
      <c r="S35" s="1564">
        <f t="shared" si="12"/>
        <v>100</v>
      </c>
      <c r="T35" s="1563" t="s">
        <v>8</v>
      </c>
      <c r="U35" s="1564">
        <f t="shared" si="13"/>
        <v>100</v>
      </c>
      <c r="V35" s="1563" t="s">
        <v>8</v>
      </c>
      <c r="W35" s="1564">
        <f t="shared" si="14"/>
        <v>100</v>
      </c>
      <c r="X35" s="1565"/>
      <c r="Y35" s="3393"/>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393"/>
      <c r="Q36" s="1558">
        <f t="shared" si="11"/>
        <v>111</v>
      </c>
      <c r="R36" s="1559" t="s">
        <v>8</v>
      </c>
      <c r="S36" s="1560">
        <f t="shared" si="12"/>
        <v>100</v>
      </c>
      <c r="T36" s="1559" t="s">
        <v>8</v>
      </c>
      <c r="U36" s="1560">
        <f t="shared" si="13"/>
        <v>100</v>
      </c>
      <c r="V36" s="1559" t="s">
        <v>8</v>
      </c>
      <c r="W36" s="1560">
        <f t="shared" si="14"/>
        <v>100</v>
      </c>
      <c r="X36" s="1553"/>
      <c r="Y36" s="3393"/>
      <c r="Z36" s="1561">
        <f t="shared" si="15"/>
        <v>111</v>
      </c>
      <c r="AA36" s="1562">
        <f t="shared" si="3"/>
        <v>1</v>
      </c>
      <c r="AB36" s="1562">
        <f t="shared" si="4"/>
        <v>1</v>
      </c>
      <c r="AC36" s="1562">
        <f t="shared" si="5"/>
        <v>1</v>
      </c>
    </row>
    <row r="37" spans="1:29" ht="15">
      <c r="A37" s="1831" t="s">
        <v>2036</v>
      </c>
      <c r="B37" s="1832" t="s">
        <v>2037</v>
      </c>
      <c r="C37" s="2591" t="s">
        <v>1</v>
      </c>
      <c r="D37" s="2592"/>
      <c r="E37" s="2593"/>
      <c r="F37" s="2594"/>
      <c r="G37" s="2595"/>
      <c r="H37" s="2596"/>
      <c r="I37" s="2593"/>
      <c r="J37" s="2596"/>
      <c r="K37" s="1596"/>
      <c r="L37" s="2129"/>
      <c r="M37" s="2130"/>
      <c r="N37" s="2119"/>
      <c r="O37" s="2130"/>
      <c r="P37" s="3388" t="str">
        <f>A37</f>
        <v>成交单价</v>
      </c>
      <c r="Q37" s="3388"/>
      <c r="R37" s="3494">
        <f>E37</f>
        <v>0</v>
      </c>
      <c r="S37" s="3494"/>
      <c r="T37" s="3494">
        <f>G37</f>
        <v>0</v>
      </c>
      <c r="U37" s="3494"/>
      <c r="V37" s="3494">
        <f>I37</f>
        <v>0</v>
      </c>
      <c r="W37" s="3494"/>
      <c r="X37" s="1545"/>
      <c r="Y37" s="1567"/>
      <c r="Z37" s="1545"/>
      <c r="AA37" s="1545"/>
      <c r="AB37" s="1545"/>
      <c r="AC37" s="1545"/>
    </row>
    <row r="38" spans="1:29" ht="15.75" thickBot="1">
      <c r="A38" s="614" t="s">
        <v>2719</v>
      </c>
      <c r="B38" s="887"/>
      <c r="C38" s="2597" t="e">
        <f>R39</f>
        <v>#DIV/0!</v>
      </c>
      <c r="D38" s="2598"/>
      <c r="E38" s="2599" t="e">
        <f>R38</f>
        <v>#DIV/0!</v>
      </c>
      <c r="F38" s="2599"/>
      <c r="G38" s="2597" t="e">
        <f>T38</f>
        <v>#DIV/0!</v>
      </c>
      <c r="H38" s="2598"/>
      <c r="I38" s="2599" t="e">
        <f>V38</f>
        <v>#DIV/0!</v>
      </c>
      <c r="J38" s="2598"/>
      <c r="K38" s="1597"/>
      <c r="L38" s="2129"/>
      <c r="M38" s="2130"/>
      <c r="N38" s="2130"/>
      <c r="O38" s="2130"/>
      <c r="P38" s="3388" t="str">
        <f>A38</f>
        <v>比较价格（元/平方米）</v>
      </c>
      <c r="Q38" s="3388"/>
      <c r="R38" s="3494" t="e">
        <f>IF(F1="售价",ROUND(PRODUCT(R37,AA7:AA36),0),ROUND(PRODUCT(R37,AA7:AA36),1))</f>
        <v>#DIV/0!</v>
      </c>
      <c r="S38" s="3494"/>
      <c r="T38" s="3494" t="e">
        <f>IF(F1="售价",ROUND(PRODUCT(T37,AB7:AB36),0),ROUND(PRODUCT(T37,AB7:AB36),1))</f>
        <v>#DIV/0!</v>
      </c>
      <c r="U38" s="3494"/>
      <c r="V38" s="3494" t="e">
        <f>IF(F1="售价",ROUND(PRODUCT(V37,AC7:AC36),0),ROUND(PRODUCT(V37,AC7:AC36),1))</f>
        <v>#DIV/0!</v>
      </c>
      <c r="W38" s="3494"/>
      <c r="X38" s="1545"/>
      <c r="Y38" s="1545"/>
      <c r="Z38" s="1545"/>
      <c r="AA38" s="1545"/>
      <c r="AB38" s="1545"/>
      <c r="AC38" s="1545"/>
    </row>
    <row r="39" spans="1:29" ht="15.75" thickBot="1">
      <c r="A39" s="620" t="s">
        <v>2887</v>
      </c>
      <c r="B39" s="621"/>
      <c r="C39" s="2600" t="e">
        <f>R39</f>
        <v>#DIV/0!</v>
      </c>
      <c r="D39" s="2600"/>
      <c r="E39" s="2600"/>
      <c r="F39" s="2600"/>
      <c r="G39" s="2600"/>
      <c r="H39" s="2600"/>
      <c r="I39" s="2600"/>
      <c r="J39" s="2600"/>
      <c r="K39" s="1598"/>
      <c r="L39" s="2129"/>
      <c r="M39" s="2130"/>
      <c r="N39" s="2130"/>
      <c r="O39" s="2130"/>
      <c r="P39" s="3409" t="str">
        <f>A39</f>
        <v>估价对象XX用房的比较价格（楼面单价，元/平方米）</v>
      </c>
      <c r="Q39" s="3410"/>
      <c r="R39" s="3493" t="e">
        <f>IF(F1="售价",ROUND(AVERAGE(R38:V38),0),ROUND(AVERAGE(R38:V38),1))</f>
        <v>#DIV/0!</v>
      </c>
      <c r="S39" s="3493"/>
      <c r="T39" s="3493"/>
      <c r="U39" s="3493"/>
      <c r="V39" s="3493"/>
      <c r="W39" s="3493"/>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520</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521</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522</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537</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492</v>
      </c>
      <c r="B48" s="645"/>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538</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494</v>
      </c>
      <c r="B51" s="647"/>
      <c r="C51" s="659" t="s">
        <v>539</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540</v>
      </c>
      <c r="B53" s="664" t="s">
        <v>497</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500</v>
      </c>
      <c r="C55" s="673" t="s">
        <v>700</v>
      </c>
      <c r="D55" s="673" t="s">
        <v>701</v>
      </c>
      <c r="E55" s="673" t="s">
        <v>702</v>
      </c>
      <c r="F55" s="673" t="s">
        <v>703</v>
      </c>
      <c r="G55" s="673" t="s">
        <v>704</v>
      </c>
      <c r="H55" s="673" t="s">
        <v>705</v>
      </c>
      <c r="I55" s="673" t="s">
        <v>706</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502</v>
      </c>
      <c r="B63" s="664" t="s">
        <v>549</v>
      </c>
      <c r="C63" s="702" t="s">
        <v>542</v>
      </c>
      <c r="D63" s="702" t="s">
        <v>543</v>
      </c>
      <c r="E63" s="702" t="s">
        <v>544</v>
      </c>
      <c r="F63" s="702" t="s">
        <v>545</v>
      </c>
      <c r="G63" s="702" t="s">
        <v>546</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2516</v>
      </c>
      <c r="C65" s="707" t="s">
        <v>542</v>
      </c>
      <c r="D65" s="707" t="s">
        <v>543</v>
      </c>
      <c r="E65" s="707" t="s">
        <v>544</v>
      </c>
      <c r="F65" s="707" t="s">
        <v>545</v>
      </c>
      <c r="G65" s="707" t="s">
        <v>546</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2517</v>
      </c>
      <c r="C67" s="2562" t="s">
        <v>2518</v>
      </c>
      <c r="D67" s="2562" t="s">
        <v>2519</v>
      </c>
      <c r="E67" s="2562" t="s">
        <v>2520</v>
      </c>
      <c r="F67" s="2562" t="s">
        <v>2521</v>
      </c>
      <c r="G67" s="2562" t="s">
        <v>2522</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707</v>
      </c>
      <c r="C69" s="707" t="s">
        <v>542</v>
      </c>
      <c r="D69" s="707" t="s">
        <v>543</v>
      </c>
      <c r="E69" s="707" t="s">
        <v>544</v>
      </c>
      <c r="F69" s="707" t="s">
        <v>545</v>
      </c>
      <c r="G69" s="707" t="s">
        <v>546</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708</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514</v>
      </c>
      <c r="B79" s="664" t="s">
        <v>777</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778</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714</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779</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781</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783</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7" priority="14" stopIfTrue="1" operator="containsText" text="超过">
      <formula>NOT(ISERROR(SEARCH("超过",F42)))</formula>
    </cfRule>
  </conditionalFormatting>
  <conditionalFormatting sqref="J44">
    <cfRule type="containsText" dxfId="56" priority="13" stopIfTrue="1" operator="containsText" text="超过">
      <formula>NOT(ISERROR(SEARCH("超过",J44)))</formula>
    </cfRule>
  </conditionalFormatting>
  <conditionalFormatting sqref="H44">
    <cfRule type="containsText" dxfId="55" priority="12" stopIfTrue="1" operator="containsText" text="超过">
      <formula>NOT(ISERROR(SEARCH("超过",H44)))</formula>
    </cfRule>
  </conditionalFormatting>
  <conditionalFormatting sqref="F44">
    <cfRule type="containsText" dxfId="54" priority="11" stopIfTrue="1" operator="containsText" text="超过">
      <formula>NOT(ISERROR(SEARCH("超过",F44)))</formula>
    </cfRule>
  </conditionalFormatting>
  <conditionalFormatting sqref="F43 H43 J43">
    <cfRule type="containsText" dxfId="53" priority="10" stopIfTrue="1" operator="containsText" text="超过">
      <formula>NOT(ISERROR(SEARCH("超过",F43)))</formula>
    </cfRule>
  </conditionalFormatting>
  <conditionalFormatting sqref="E42">
    <cfRule type="expression" dxfId="52" priority="9" stopIfTrue="1">
      <formula>$F$42="超过30%"</formula>
    </cfRule>
  </conditionalFormatting>
  <conditionalFormatting sqref="G44">
    <cfRule type="expression" dxfId="51" priority="8" stopIfTrue="1">
      <formula>$H$54+$H$44="超过30%"</formula>
    </cfRule>
  </conditionalFormatting>
  <conditionalFormatting sqref="E43">
    <cfRule type="expression" dxfId="50" priority="7" stopIfTrue="1">
      <formula>$F$43="超过20%"</formula>
    </cfRule>
  </conditionalFormatting>
  <conditionalFormatting sqref="E44">
    <cfRule type="expression" dxfId="49" priority="6" stopIfTrue="1">
      <formula>$F$44="超过30%"</formula>
    </cfRule>
  </conditionalFormatting>
  <conditionalFormatting sqref="G42">
    <cfRule type="expression" dxfId="48" priority="5" stopIfTrue="1">
      <formula>$H$52+$H$42="超过30%"</formula>
    </cfRule>
  </conditionalFormatting>
  <conditionalFormatting sqref="G43">
    <cfRule type="expression" dxfId="47" priority="4" stopIfTrue="1">
      <formula>$H$43="超过20%"</formula>
    </cfRule>
  </conditionalFormatting>
  <conditionalFormatting sqref="I42">
    <cfRule type="expression" dxfId="46" priority="3" stopIfTrue="1">
      <formula>$J$52+$J$42="超过30%"</formula>
    </cfRule>
  </conditionalFormatting>
  <conditionalFormatting sqref="I43">
    <cfRule type="expression" dxfId="45" priority="2" stopIfTrue="1">
      <formula>$J$53+$J$43="超过20%"</formula>
    </cfRule>
  </conditionalFormatting>
  <conditionalFormatting sqref="I44">
    <cfRule type="expression" dxfId="4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C37</f>
        <v>#DIV/0!</v>
      </c>
      <c r="C3" s="851" t="s">
        <v>759</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94" t="s">
        <v>761</v>
      </c>
      <c r="D4" s="3395"/>
      <c r="E4" s="3418" t="s">
        <v>762</v>
      </c>
      <c r="F4" s="3419"/>
      <c r="G4" s="3394" t="s">
        <v>763</v>
      </c>
      <c r="H4" s="3395"/>
      <c r="I4" s="3394" t="s">
        <v>764</v>
      </c>
      <c r="J4" s="3395"/>
      <c r="K4" s="513" t="s">
        <v>765</v>
      </c>
      <c r="L4" s="2118"/>
      <c r="M4" s="2119"/>
      <c r="N4" s="2119"/>
      <c r="O4" s="2119"/>
      <c r="P4" s="3396" t="s">
        <v>766</v>
      </c>
      <c r="Q4" s="3397"/>
      <c r="R4" s="3382" t="s">
        <v>762</v>
      </c>
      <c r="S4" s="3383"/>
      <c r="T4" s="3382" t="s">
        <v>763</v>
      </c>
      <c r="U4" s="3383"/>
      <c r="V4" s="3402" t="s">
        <v>764</v>
      </c>
      <c r="W4" s="3402"/>
      <c r="X4" s="1553"/>
      <c r="Y4" s="3382" t="s">
        <v>766</v>
      </c>
      <c r="Z4" s="3383"/>
      <c r="AA4" s="3377" t="s">
        <v>762</v>
      </c>
      <c r="AB4" s="3378" t="s">
        <v>763</v>
      </c>
      <c r="AC4" s="3377" t="s">
        <v>764</v>
      </c>
    </row>
    <row r="5" spans="1:29" ht="15">
      <c r="A5" s="514"/>
      <c r="B5" s="515"/>
      <c r="C5" s="3405" t="s">
        <v>2881</v>
      </c>
      <c r="D5" s="3406"/>
      <c r="E5" s="3420" t="s">
        <v>2882</v>
      </c>
      <c r="F5" s="3421"/>
      <c r="G5" s="3405" t="s">
        <v>2883</v>
      </c>
      <c r="H5" s="3406"/>
      <c r="I5" s="3405" t="s">
        <v>2884</v>
      </c>
      <c r="J5" s="3406"/>
      <c r="K5" s="513"/>
      <c r="L5" s="2118"/>
      <c r="M5" s="2119"/>
      <c r="N5" s="2119"/>
      <c r="O5" s="2119"/>
      <c r="P5" s="3398"/>
      <c r="Q5" s="3399"/>
      <c r="R5" s="3384"/>
      <c r="S5" s="3385"/>
      <c r="T5" s="3384"/>
      <c r="U5" s="3385"/>
      <c r="V5" s="3402"/>
      <c r="W5" s="3402"/>
      <c r="X5" s="1553"/>
      <c r="Y5" s="3384"/>
      <c r="Z5" s="3385"/>
      <c r="AA5" s="3378"/>
      <c r="AB5" s="3378"/>
      <c r="AC5" s="3378"/>
    </row>
    <row r="6" spans="1:29" ht="15.75" thickBot="1">
      <c r="A6" s="516"/>
      <c r="B6" s="517"/>
      <c r="C6" s="3403" t="s">
        <v>2885</v>
      </c>
      <c r="D6" s="3404"/>
      <c r="E6" s="3422" t="s">
        <v>2885</v>
      </c>
      <c r="F6" s="3423"/>
      <c r="G6" s="3403" t="s">
        <v>2885</v>
      </c>
      <c r="H6" s="3404"/>
      <c r="I6" s="3403" t="s">
        <v>2885</v>
      </c>
      <c r="J6" s="3404"/>
      <c r="K6" s="513" t="s">
        <v>491</v>
      </c>
      <c r="L6" s="2118"/>
      <c r="M6" s="2119"/>
      <c r="N6" s="2119"/>
      <c r="O6" s="2119"/>
      <c r="P6" s="3400"/>
      <c r="Q6" s="3401"/>
      <c r="R6" s="3384"/>
      <c r="S6" s="3385"/>
      <c r="T6" s="3386"/>
      <c r="U6" s="3387"/>
      <c r="V6" s="3402"/>
      <c r="W6" s="3402"/>
      <c r="X6" s="1553"/>
      <c r="Y6" s="3386"/>
      <c r="Z6" s="3387"/>
      <c r="AA6" s="3379"/>
      <c r="AB6" s="3379"/>
      <c r="AC6" s="3379"/>
    </row>
    <row r="7" spans="1:29" s="1215" customFormat="1" ht="15.75" thickBot="1">
      <c r="A7" s="2867"/>
      <c r="B7" s="2874" t="s">
        <v>492</v>
      </c>
      <c r="C7" s="518">
        <f>'数据-取费表'!B2</f>
        <v>43601</v>
      </c>
      <c r="D7" s="519">
        <v>100</v>
      </c>
      <c r="E7" s="520"/>
      <c r="F7" s="521">
        <f>SUMIF(46:46,YEAR(E7)&amp;"-"&amp;MONTH(E7),47:47)</f>
        <v>0</v>
      </c>
      <c r="G7" s="522"/>
      <c r="H7" s="519">
        <f>SUMIF(46:46,YEAR(G7)&amp;"-"&amp;MONTH(G7),47:47)</f>
        <v>0</v>
      </c>
      <c r="I7" s="522"/>
      <c r="J7" s="519">
        <f>SUMIF(46:46,YEAR(I7)&amp;"-"&amp;MONTH(I7),47:47)</f>
        <v>0</v>
      </c>
      <c r="K7" s="523"/>
      <c r="L7" s="2120"/>
      <c r="M7" s="2121"/>
      <c r="N7" s="2121"/>
      <c r="O7" s="2121"/>
      <c r="P7" s="3380" t="s">
        <v>493</v>
      </c>
      <c r="Q7" s="3389"/>
      <c r="R7" s="1554" t="s">
        <v>8</v>
      </c>
      <c r="S7" s="1555">
        <f t="shared" ref="S7:S14" si="0">F7</f>
        <v>0</v>
      </c>
      <c r="T7" s="1554" t="s">
        <v>8</v>
      </c>
      <c r="U7" s="1555">
        <f t="shared" ref="U7:U14" si="1">H7</f>
        <v>0</v>
      </c>
      <c r="V7" s="1554" t="s">
        <v>8</v>
      </c>
      <c r="W7" s="1555">
        <f t="shared" ref="W7:W14" si="2">J7</f>
        <v>0</v>
      </c>
      <c r="X7" s="1556"/>
      <c r="Y7" s="3380" t="s">
        <v>493</v>
      </c>
      <c r="Z7" s="3381"/>
      <c r="AA7" s="1557" t="e">
        <f>D7/F7</f>
        <v>#DIV/0!</v>
      </c>
      <c r="AB7" s="1557" t="e">
        <f>D7/H7</f>
        <v>#DIV/0!</v>
      </c>
      <c r="AC7" s="1557" t="e">
        <f>D7/J7</f>
        <v>#DIV/0!</v>
      </c>
    </row>
    <row r="8" spans="1:29" s="1215" customFormat="1" ht="15.75" thickBot="1">
      <c r="A8" s="2868"/>
      <c r="B8" s="2875" t="s">
        <v>494</v>
      </c>
      <c r="C8" s="524" t="s">
        <v>539</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380" t="s">
        <v>496</v>
      </c>
      <c r="Q8" s="3381"/>
      <c r="R8" s="1554" t="s">
        <v>8</v>
      </c>
      <c r="S8" s="1555">
        <f t="shared" si="0"/>
        <v>0</v>
      </c>
      <c r="T8" s="1554" t="s">
        <v>8</v>
      </c>
      <c r="U8" s="1555">
        <f t="shared" si="1"/>
        <v>0</v>
      </c>
      <c r="V8" s="1554" t="s">
        <v>8</v>
      </c>
      <c r="W8" s="1555">
        <f t="shared" si="2"/>
        <v>0</v>
      </c>
      <c r="X8" s="1556"/>
      <c r="Y8" s="3380" t="s">
        <v>496</v>
      </c>
      <c r="Z8" s="3381"/>
      <c r="AA8" s="1557" t="e">
        <f t="shared" ref="AA8:AA34" si="3">D8/F8</f>
        <v>#DIV/0!</v>
      </c>
      <c r="AB8" s="1557" t="e">
        <f t="shared" ref="AB8:AB34" si="4">D8/H8</f>
        <v>#DIV/0!</v>
      </c>
      <c r="AC8" s="1557" t="e">
        <f t="shared" ref="AC8:AC34" si="5">D8/J8</f>
        <v>#DIV/0!</v>
      </c>
    </row>
    <row r="9" spans="1:29" s="1215" customFormat="1" ht="15">
      <c r="A9" s="2869"/>
      <c r="B9" s="2876" t="s">
        <v>2715</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88" t="s">
        <v>498</v>
      </c>
      <c r="Q9" s="1146" t="str">
        <f t="shared" ref="Q9:Q14" si="6">B9</f>
        <v>用途</v>
      </c>
      <c r="R9" s="1554" t="s">
        <v>8</v>
      </c>
      <c r="S9" s="1555">
        <f t="shared" si="0"/>
        <v>100</v>
      </c>
      <c r="T9" s="1554" t="s">
        <v>8</v>
      </c>
      <c r="U9" s="1555">
        <f t="shared" si="1"/>
        <v>100</v>
      </c>
      <c r="V9" s="1554" t="s">
        <v>8</v>
      </c>
      <c r="W9" s="1555">
        <f t="shared" si="2"/>
        <v>100</v>
      </c>
      <c r="X9" s="1556"/>
      <c r="Y9" s="3345"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88"/>
      <c r="Q10" s="1146" t="str">
        <f t="shared" si="6"/>
        <v>土地使用年限（年）</v>
      </c>
      <c r="R10" s="1554" t="s">
        <v>8</v>
      </c>
      <c r="S10" s="1555">
        <f t="shared" si="0"/>
        <v>100</v>
      </c>
      <c r="T10" s="1554" t="s">
        <v>8</v>
      </c>
      <c r="U10" s="1555">
        <f t="shared" si="1"/>
        <v>100</v>
      </c>
      <c r="V10" s="1554" t="s">
        <v>8</v>
      </c>
      <c r="W10" s="1555">
        <f t="shared" si="2"/>
        <v>100</v>
      </c>
      <c r="X10" s="1556"/>
      <c r="Y10" s="3345"/>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88"/>
      <c r="Q11" s="1146">
        <f t="shared" si="6"/>
        <v>111</v>
      </c>
      <c r="R11" s="1554" t="s">
        <v>8</v>
      </c>
      <c r="S11" s="1555">
        <f t="shared" si="0"/>
        <v>100</v>
      </c>
      <c r="T11" s="1554" t="s">
        <v>8</v>
      </c>
      <c r="U11" s="1555">
        <f t="shared" si="1"/>
        <v>100</v>
      </c>
      <c r="V11" s="1554" t="s">
        <v>8</v>
      </c>
      <c r="W11" s="1555">
        <f t="shared" si="2"/>
        <v>100</v>
      </c>
      <c r="X11" s="1556"/>
      <c r="Y11" s="3345"/>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88"/>
      <c r="Q12" s="1146">
        <f t="shared" si="6"/>
        <v>111</v>
      </c>
      <c r="R12" s="1554" t="s">
        <v>8</v>
      </c>
      <c r="S12" s="1555">
        <f t="shared" si="0"/>
        <v>100</v>
      </c>
      <c r="T12" s="1554" t="s">
        <v>8</v>
      </c>
      <c r="U12" s="1555">
        <f t="shared" si="1"/>
        <v>100</v>
      </c>
      <c r="V12" s="1554" t="s">
        <v>8</v>
      </c>
      <c r="W12" s="1555">
        <f t="shared" si="2"/>
        <v>100</v>
      </c>
      <c r="X12" s="1556"/>
      <c r="Y12" s="3345"/>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88"/>
      <c r="Q13" s="1146">
        <f t="shared" si="6"/>
        <v>111</v>
      </c>
      <c r="R13" s="1554" t="s">
        <v>8</v>
      </c>
      <c r="S13" s="1555">
        <f t="shared" si="0"/>
        <v>100</v>
      </c>
      <c r="T13" s="1554" t="s">
        <v>8</v>
      </c>
      <c r="U13" s="1555">
        <f t="shared" si="1"/>
        <v>100</v>
      </c>
      <c r="V13" s="1554" t="s">
        <v>8</v>
      </c>
      <c r="W13" s="1555">
        <f t="shared" si="2"/>
        <v>100</v>
      </c>
      <c r="X13" s="1556"/>
      <c r="Y13" s="3345"/>
      <c r="Z13" s="1145">
        <f t="shared" si="7"/>
        <v>111</v>
      </c>
      <c r="AA13" s="1557">
        <f t="shared" si="3"/>
        <v>1</v>
      </c>
      <c r="AB13" s="1557">
        <f t="shared" si="4"/>
        <v>1</v>
      </c>
      <c r="AC13" s="1557">
        <f t="shared" si="5"/>
        <v>1</v>
      </c>
    </row>
    <row r="14" spans="1:29" ht="85.5">
      <c r="A14" s="2865" t="s">
        <v>2713</v>
      </c>
      <c r="B14" s="165" t="s">
        <v>506</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390" t="s">
        <v>503</v>
      </c>
      <c r="Q14" s="1558" t="str">
        <f t="shared" si="6"/>
        <v>交通便捷度</v>
      </c>
      <c r="R14" s="1559" t="s">
        <v>8</v>
      </c>
      <c r="S14" s="1560">
        <f t="shared" si="0"/>
        <v>100</v>
      </c>
      <c r="T14" s="1559" t="s">
        <v>8</v>
      </c>
      <c r="U14" s="1560">
        <f t="shared" si="1"/>
        <v>100</v>
      </c>
      <c r="V14" s="1559" t="s">
        <v>8</v>
      </c>
      <c r="W14" s="1560">
        <f t="shared" si="2"/>
        <v>100</v>
      </c>
      <c r="X14" s="1553"/>
      <c r="Y14" s="3390" t="s">
        <v>503</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391"/>
      <c r="Q15" s="1558"/>
      <c r="R15" s="1559"/>
      <c r="S15" s="1560"/>
      <c r="T15" s="1559"/>
      <c r="U15" s="1560"/>
      <c r="V15" s="1559"/>
      <c r="W15" s="1560"/>
      <c r="X15" s="1553"/>
      <c r="Y15" s="3391"/>
      <c r="Z15" s="1561"/>
      <c r="AA15" s="1562">
        <v>1</v>
      </c>
      <c r="AB15" s="1562">
        <v>1</v>
      </c>
      <c r="AC15" s="1562">
        <v>1</v>
      </c>
    </row>
    <row r="16" spans="1:29" ht="42.75">
      <c r="A16" s="531"/>
      <c r="B16" s="2567" t="s">
        <v>2505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391"/>
      <c r="Q16" s="1558" t="str">
        <f>B16</f>
        <v>公共配套设施</v>
      </c>
      <c r="R16" s="1559" t="s">
        <v>8</v>
      </c>
      <c r="S16" s="1560">
        <f>F16</f>
        <v>100</v>
      </c>
      <c r="T16" s="1559" t="s">
        <v>8</v>
      </c>
      <c r="U16" s="1560">
        <f>H16</f>
        <v>100</v>
      </c>
      <c r="V16" s="1559" t="s">
        <v>8</v>
      </c>
      <c r="W16" s="1560">
        <f>J16</f>
        <v>100</v>
      </c>
      <c r="X16" s="1553"/>
      <c r="Y16" s="3391"/>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391"/>
      <c r="Q17" s="1558"/>
      <c r="R17" s="1559"/>
      <c r="S17" s="1560"/>
      <c r="T17" s="1559"/>
      <c r="U17" s="1560"/>
      <c r="V17" s="1559"/>
      <c r="W17" s="1560"/>
      <c r="X17" s="1553"/>
      <c r="Y17" s="3391"/>
      <c r="Z17" s="1561"/>
      <c r="AA17" s="1562">
        <v>1</v>
      </c>
      <c r="AB17" s="1562">
        <v>1</v>
      </c>
      <c r="AC17" s="1562">
        <v>1</v>
      </c>
    </row>
    <row r="18" spans="1:29" ht="28.5">
      <c r="A18" s="531"/>
      <c r="B18" s="2555" t="s">
        <v>2517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391"/>
      <c r="Q18" s="2543" t="str">
        <f>B18</f>
        <v>基础设施水平</v>
      </c>
      <c r="R18" s="1559" t="s">
        <v>8</v>
      </c>
      <c r="S18" s="1560">
        <f>F18</f>
        <v>100</v>
      </c>
      <c r="T18" s="1559" t="s">
        <v>8</v>
      </c>
      <c r="U18" s="1560">
        <f>H18</f>
        <v>100</v>
      </c>
      <c r="V18" s="1559" t="s">
        <v>8</v>
      </c>
      <c r="W18" s="1560">
        <f>J18</f>
        <v>100</v>
      </c>
      <c r="X18" s="2545"/>
      <c r="Y18" s="3391"/>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391"/>
      <c r="Q19" s="2543"/>
      <c r="R19" s="1559"/>
      <c r="S19" s="1560"/>
      <c r="T19" s="1559"/>
      <c r="U19" s="1560"/>
      <c r="V19" s="1559"/>
      <c r="W19" s="1560"/>
      <c r="X19" s="2545"/>
      <c r="Y19" s="3391"/>
      <c r="Z19" s="2544"/>
      <c r="AA19" s="1562">
        <v>1</v>
      </c>
      <c r="AB19" s="1562">
        <v>1</v>
      </c>
      <c r="AC19" s="1562">
        <v>1</v>
      </c>
    </row>
    <row r="20" spans="1:29" ht="57">
      <c r="A20" s="531"/>
      <c r="B20" s="870" t="s">
        <v>767</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391"/>
      <c r="Q20" s="1558" t="str">
        <f>B20</f>
        <v>自然及人文环境</v>
      </c>
      <c r="R20" s="1559" t="s">
        <v>8</v>
      </c>
      <c r="S20" s="1560">
        <f>F20</f>
        <v>100</v>
      </c>
      <c r="T20" s="1559" t="s">
        <v>8</v>
      </c>
      <c r="U20" s="1560">
        <f>H20</f>
        <v>100</v>
      </c>
      <c r="V20" s="1559" t="s">
        <v>8</v>
      </c>
      <c r="W20" s="1560">
        <f>J20</f>
        <v>100</v>
      </c>
      <c r="X20" s="1553"/>
      <c r="Y20" s="3391"/>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391"/>
      <c r="Q21" s="1558"/>
      <c r="R21" s="1559"/>
      <c r="S21" s="1560"/>
      <c r="T21" s="1559"/>
      <c r="U21" s="1560"/>
      <c r="V21" s="1559"/>
      <c r="W21" s="1560"/>
      <c r="X21" s="1553"/>
      <c r="Y21" s="3391"/>
      <c r="Z21" s="1561"/>
      <c r="AA21" s="1562">
        <v>1</v>
      </c>
      <c r="AB21" s="1562">
        <v>1</v>
      </c>
      <c r="AC21" s="1562">
        <v>1</v>
      </c>
    </row>
    <row r="22" spans="1:29" ht="15">
      <c r="A22" s="531"/>
      <c r="B22" s="870" t="s">
        <v>768</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391"/>
      <c r="Q22" s="1558" t="str">
        <f>B22</f>
        <v>楼层</v>
      </c>
      <c r="R22" s="1559" t="s">
        <v>8</v>
      </c>
      <c r="S22" s="1560">
        <f>F22</f>
        <v>100</v>
      </c>
      <c r="T22" s="1559" t="s">
        <v>8</v>
      </c>
      <c r="U22" s="1560">
        <f>H22</f>
        <v>100</v>
      </c>
      <c r="V22" s="1559" t="s">
        <v>8</v>
      </c>
      <c r="W22" s="1560">
        <f>J22</f>
        <v>100</v>
      </c>
      <c r="X22" s="1553"/>
      <c r="Y22" s="3391"/>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391"/>
      <c r="Q23" s="1558">
        <f>B23</f>
        <v>111</v>
      </c>
      <c r="R23" s="1559" t="s">
        <v>8</v>
      </c>
      <c r="S23" s="1560">
        <f>F23</f>
        <v>100</v>
      </c>
      <c r="T23" s="1559" t="s">
        <v>8</v>
      </c>
      <c r="U23" s="1560">
        <f>H23</f>
        <v>100</v>
      </c>
      <c r="V23" s="1559" t="s">
        <v>8</v>
      </c>
      <c r="W23" s="1560">
        <f>J23</f>
        <v>100</v>
      </c>
      <c r="X23" s="1553"/>
      <c r="Y23" s="3391"/>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391"/>
      <c r="Q24" s="1558">
        <f t="shared" ref="Q24:Q34" si="11">B24</f>
        <v>111</v>
      </c>
      <c r="R24" s="1559" t="s">
        <v>8</v>
      </c>
      <c r="S24" s="1560">
        <f>F24</f>
        <v>100</v>
      </c>
      <c r="T24" s="1559" t="s">
        <v>8</v>
      </c>
      <c r="U24" s="1560">
        <f>H24</f>
        <v>100</v>
      </c>
      <c r="V24" s="1559" t="s">
        <v>8</v>
      </c>
      <c r="W24" s="1560">
        <f>J24</f>
        <v>100</v>
      </c>
      <c r="X24" s="1553"/>
      <c r="Y24" s="3391"/>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391"/>
      <c r="Q25" s="1146">
        <f t="shared" si="11"/>
        <v>111</v>
      </c>
      <c r="R25" s="1554" t="s">
        <v>8</v>
      </c>
      <c r="S25" s="1555">
        <f>F25</f>
        <v>100</v>
      </c>
      <c r="T25" s="1554" t="s">
        <v>8</v>
      </c>
      <c r="U25" s="1555">
        <f>H25</f>
        <v>100</v>
      </c>
      <c r="V25" s="1554" t="s">
        <v>8</v>
      </c>
      <c r="W25" s="1555">
        <f>J25</f>
        <v>100</v>
      </c>
      <c r="X25" s="1556"/>
      <c r="Y25" s="3391"/>
      <c r="Z25" s="1145">
        <f>Q25</f>
        <v>111</v>
      </c>
      <c r="AA25" s="1562">
        <f>D25/F25</f>
        <v>1</v>
      </c>
      <c r="AB25" s="1562">
        <f>D25/H25</f>
        <v>1</v>
      </c>
      <c r="AC25" s="1562">
        <f>D25/J25</f>
        <v>1</v>
      </c>
    </row>
    <row r="26" spans="1:29" ht="15">
      <c r="A26" s="2862" t="s">
        <v>2714</v>
      </c>
      <c r="B26" s="171" t="s">
        <v>771</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392" t="s">
        <v>784</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93" t="s">
        <v>784</v>
      </c>
      <c r="Z26" s="1561" t="str">
        <f t="shared" ref="Z26:Z34" si="15">Q26</f>
        <v>公共部分装修</v>
      </c>
      <c r="AA26" s="1562">
        <f t="shared" si="3"/>
        <v>1</v>
      </c>
      <c r="AB26" s="1562">
        <f t="shared" si="4"/>
        <v>1</v>
      </c>
      <c r="AC26" s="1562">
        <f t="shared" si="5"/>
        <v>1</v>
      </c>
    </row>
    <row r="27" spans="1:29" s="1334" customFormat="1" ht="15">
      <c r="A27" s="602"/>
      <c r="B27" s="526" t="s">
        <v>772</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393"/>
      <c r="Q27" s="1590" t="str">
        <f t="shared" si="11"/>
        <v>成新率</v>
      </c>
      <c r="R27" s="1563" t="s">
        <v>8</v>
      </c>
      <c r="S27" s="1564" t="e">
        <f t="shared" si="12"/>
        <v>#N/A</v>
      </c>
      <c r="T27" s="1563" t="s">
        <v>8</v>
      </c>
      <c r="U27" s="1564" t="e">
        <f t="shared" si="13"/>
        <v>#N/A</v>
      </c>
      <c r="V27" s="1563" t="s">
        <v>8</v>
      </c>
      <c r="W27" s="1564" t="e">
        <f t="shared" si="14"/>
        <v>#N/A</v>
      </c>
      <c r="X27" s="1565"/>
      <c r="Y27" s="3393"/>
      <c r="Z27" s="1566" t="str">
        <f t="shared" si="15"/>
        <v>成新率</v>
      </c>
      <c r="AA27" s="1562" t="e">
        <f t="shared" si="3"/>
        <v>#N/A</v>
      </c>
      <c r="AB27" s="1562" t="e">
        <f t="shared" si="4"/>
        <v>#N/A</v>
      </c>
      <c r="AC27" s="1562" t="e">
        <f t="shared" si="5"/>
        <v>#N/A</v>
      </c>
    </row>
    <row r="28" spans="1:29" ht="15">
      <c r="A28" s="593"/>
      <c r="B28" s="526" t="s">
        <v>773</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393"/>
      <c r="Q28" s="1558" t="str">
        <f t="shared" si="11"/>
        <v>物业等级</v>
      </c>
      <c r="R28" s="1559" t="s">
        <v>8</v>
      </c>
      <c r="S28" s="1560">
        <f t="shared" si="12"/>
        <v>100</v>
      </c>
      <c r="T28" s="1559" t="s">
        <v>8</v>
      </c>
      <c r="U28" s="1560">
        <f t="shared" si="13"/>
        <v>100</v>
      </c>
      <c r="V28" s="1559" t="s">
        <v>8</v>
      </c>
      <c r="W28" s="1560">
        <f t="shared" si="14"/>
        <v>100</v>
      </c>
      <c r="X28" s="1553"/>
      <c r="Y28" s="3393"/>
      <c r="Z28" s="1561" t="str">
        <f t="shared" si="15"/>
        <v>物业等级</v>
      </c>
      <c r="AA28" s="1562">
        <f t="shared" si="3"/>
        <v>1</v>
      </c>
      <c r="AB28" s="1562">
        <f t="shared" si="4"/>
        <v>1</v>
      </c>
      <c r="AC28" s="1562">
        <f t="shared" si="5"/>
        <v>1</v>
      </c>
    </row>
    <row r="29" spans="1:29" ht="15">
      <c r="A29" s="593"/>
      <c r="B29" s="526" t="s">
        <v>785</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393"/>
      <c r="Q29" s="1558" t="str">
        <f t="shared" si="11"/>
        <v>有无电梯</v>
      </c>
      <c r="R29" s="1559" t="s">
        <v>8</v>
      </c>
      <c r="S29" s="1560">
        <f t="shared" si="12"/>
        <v>100</v>
      </c>
      <c r="T29" s="1559" t="s">
        <v>8</v>
      </c>
      <c r="U29" s="1560">
        <f t="shared" si="13"/>
        <v>100</v>
      </c>
      <c r="V29" s="1559" t="s">
        <v>8</v>
      </c>
      <c r="W29" s="1560">
        <f t="shared" si="14"/>
        <v>100</v>
      </c>
      <c r="X29" s="1553"/>
      <c r="Y29" s="3393"/>
      <c r="Z29" s="1561" t="str">
        <f t="shared" si="15"/>
        <v>有无电梯</v>
      </c>
      <c r="AA29" s="1562">
        <f t="shared" si="3"/>
        <v>1</v>
      </c>
      <c r="AB29" s="1562">
        <f t="shared" si="4"/>
        <v>1</v>
      </c>
      <c r="AC29" s="1562">
        <f t="shared" si="5"/>
        <v>1</v>
      </c>
    </row>
    <row r="30" spans="1:29" ht="15">
      <c r="A30" s="593"/>
      <c r="B30" s="526" t="s">
        <v>786</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393"/>
      <c r="Q30" s="1558" t="str">
        <f t="shared" si="11"/>
        <v>建筑面积</v>
      </c>
      <c r="R30" s="1559" t="s">
        <v>8</v>
      </c>
      <c r="S30" s="1560" t="e">
        <f t="shared" si="12"/>
        <v>#N/A</v>
      </c>
      <c r="T30" s="1559" t="s">
        <v>8</v>
      </c>
      <c r="U30" s="1560" t="e">
        <f t="shared" si="13"/>
        <v>#N/A</v>
      </c>
      <c r="V30" s="1559" t="s">
        <v>8</v>
      </c>
      <c r="W30" s="1560" t="e">
        <f t="shared" si="14"/>
        <v>#N/A</v>
      </c>
      <c r="X30" s="1553"/>
      <c r="Y30" s="3393"/>
      <c r="Z30" s="1561" t="str">
        <f t="shared" si="15"/>
        <v>建筑面积</v>
      </c>
      <c r="AA30" s="1562" t="e">
        <f t="shared" si="3"/>
        <v>#N/A</v>
      </c>
      <c r="AB30" s="1562" t="e">
        <f t="shared" si="4"/>
        <v>#N/A</v>
      </c>
      <c r="AC30" s="1562" t="e">
        <f t="shared" si="5"/>
        <v>#N/A</v>
      </c>
    </row>
    <row r="31" spans="1:29" s="1215" customFormat="1" ht="15">
      <c r="A31" s="599"/>
      <c r="B31" s="526" t="s">
        <v>787</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393"/>
      <c r="Q31" s="1146" t="str">
        <f t="shared" si="11"/>
        <v>是否封闭</v>
      </c>
      <c r="R31" s="1554" t="s">
        <v>8</v>
      </c>
      <c r="S31" s="1555">
        <f t="shared" si="12"/>
        <v>100</v>
      </c>
      <c r="T31" s="1554" t="s">
        <v>8</v>
      </c>
      <c r="U31" s="1555">
        <f t="shared" si="13"/>
        <v>100</v>
      </c>
      <c r="V31" s="1554" t="s">
        <v>8</v>
      </c>
      <c r="W31" s="1555">
        <f t="shared" si="14"/>
        <v>100</v>
      </c>
      <c r="X31" s="1556"/>
      <c r="Y31" s="3393"/>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393" t="s">
        <v>513</v>
      </c>
      <c r="Q32" s="1558">
        <f t="shared" si="11"/>
        <v>111</v>
      </c>
      <c r="R32" s="1559" t="s">
        <v>8</v>
      </c>
      <c r="S32" s="1560">
        <f t="shared" si="12"/>
        <v>100</v>
      </c>
      <c r="T32" s="1559" t="s">
        <v>8</v>
      </c>
      <c r="U32" s="1560">
        <f t="shared" si="13"/>
        <v>100</v>
      </c>
      <c r="V32" s="1559" t="s">
        <v>8</v>
      </c>
      <c r="W32" s="1560">
        <f t="shared" si="14"/>
        <v>100</v>
      </c>
      <c r="X32" s="1553"/>
      <c r="Y32" s="3393" t="s">
        <v>513</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393"/>
      <c r="Q33" s="1558">
        <f t="shared" si="11"/>
        <v>111</v>
      </c>
      <c r="R33" s="1559" t="s">
        <v>8</v>
      </c>
      <c r="S33" s="1560">
        <f t="shared" si="12"/>
        <v>100</v>
      </c>
      <c r="T33" s="1559" t="s">
        <v>8</v>
      </c>
      <c r="U33" s="1560">
        <f t="shared" si="13"/>
        <v>100</v>
      </c>
      <c r="V33" s="1559" t="s">
        <v>8</v>
      </c>
      <c r="W33" s="1560">
        <f t="shared" si="14"/>
        <v>100</v>
      </c>
      <c r="X33" s="1553"/>
      <c r="Y33" s="3393"/>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393"/>
      <c r="Q34" s="1558">
        <f t="shared" si="11"/>
        <v>111</v>
      </c>
      <c r="R34" s="1559" t="s">
        <v>8</v>
      </c>
      <c r="S34" s="1560">
        <f t="shared" si="12"/>
        <v>100</v>
      </c>
      <c r="T34" s="1559" t="s">
        <v>8</v>
      </c>
      <c r="U34" s="1560">
        <f t="shared" si="13"/>
        <v>100</v>
      </c>
      <c r="V34" s="1559" t="s">
        <v>8</v>
      </c>
      <c r="W34" s="1560">
        <f t="shared" si="14"/>
        <v>100</v>
      </c>
      <c r="X34" s="1553"/>
      <c r="Y34" s="3393"/>
      <c r="Z34" s="1561">
        <f t="shared" si="15"/>
        <v>111</v>
      </c>
      <c r="AA34" s="1562">
        <f t="shared" si="3"/>
        <v>1</v>
      </c>
      <c r="AB34" s="1562">
        <f t="shared" si="4"/>
        <v>1</v>
      </c>
      <c r="AC34" s="1562">
        <f t="shared" si="5"/>
        <v>1</v>
      </c>
    </row>
    <row r="35" spans="1:29" ht="15">
      <c r="A35" s="606" t="s">
        <v>699</v>
      </c>
      <c r="B35" s="886"/>
      <c r="C35" s="2591" t="s">
        <v>1</v>
      </c>
      <c r="D35" s="2592"/>
      <c r="E35" s="2593"/>
      <c r="F35" s="2594"/>
      <c r="G35" s="2595"/>
      <c r="H35" s="2596"/>
      <c r="I35" s="2593"/>
      <c r="J35" s="2596"/>
      <c r="K35" s="1596"/>
      <c r="L35" s="2129"/>
      <c r="M35" s="2130"/>
      <c r="N35" s="2119"/>
      <c r="O35" s="2130"/>
      <c r="P35" s="3388" t="str">
        <f>A35</f>
        <v>成交单价（元/平方米）</v>
      </c>
      <c r="Q35" s="3388"/>
      <c r="R35" s="3494">
        <f>E35</f>
        <v>0</v>
      </c>
      <c r="S35" s="3494"/>
      <c r="T35" s="3494">
        <f>G35</f>
        <v>0</v>
      </c>
      <c r="U35" s="3494"/>
      <c r="V35" s="3494">
        <f>I35</f>
        <v>0</v>
      </c>
      <c r="W35" s="3494"/>
      <c r="X35" s="1545"/>
      <c r="Y35" s="1567"/>
      <c r="Z35" s="1545"/>
      <c r="AA35" s="1545"/>
      <c r="AB35" s="1545"/>
      <c r="AC35" s="1545"/>
    </row>
    <row r="36" spans="1:29" ht="15.75" thickBot="1">
      <c r="A36" s="614" t="s">
        <v>2719</v>
      </c>
      <c r="B36" s="887"/>
      <c r="C36" s="2597" t="e">
        <f>R37</f>
        <v>#DIV/0!</v>
      </c>
      <c r="D36" s="2598"/>
      <c r="E36" s="2599" t="e">
        <f>R36</f>
        <v>#DIV/0!</v>
      </c>
      <c r="F36" s="2599"/>
      <c r="G36" s="2597" t="e">
        <f>T36</f>
        <v>#DIV/0!</v>
      </c>
      <c r="H36" s="2598"/>
      <c r="I36" s="2599" t="e">
        <f>V36</f>
        <v>#DIV/0!</v>
      </c>
      <c r="J36" s="2598"/>
      <c r="K36" s="1597"/>
      <c r="L36" s="2129"/>
      <c r="M36" s="2130"/>
      <c r="N36" s="2119"/>
      <c r="O36" s="2130"/>
      <c r="P36" s="3388" t="str">
        <f>A36</f>
        <v>比较价格（元/平方米）</v>
      </c>
      <c r="Q36" s="3388"/>
      <c r="R36" s="3494" t="e">
        <f>IF(F1="售价",ROUND(PRODUCT(R35,AA7:AA34),0),ROUND(PRODUCT(R35,AA7:AA34),1))</f>
        <v>#DIV/0!</v>
      </c>
      <c r="S36" s="3494"/>
      <c r="T36" s="3494" t="e">
        <f>IF(F1="售价",ROUND(PRODUCT(T35,AB7:AB34),0),ROUND(PRODUCT(T35,AB7:AB34),1))</f>
        <v>#DIV/0!</v>
      </c>
      <c r="U36" s="3494"/>
      <c r="V36" s="3494" t="e">
        <f>IF(F1="售价",ROUND(PRODUCT(V35,AC7:AC34),0),ROUND(PRODUCT(V35,AC7:AC34),1))</f>
        <v>#DIV/0!</v>
      </c>
      <c r="W36" s="3494"/>
      <c r="X36" s="1545"/>
      <c r="Y36" s="1545"/>
      <c r="Z36" s="1545"/>
      <c r="AA36" s="1545"/>
      <c r="AB36" s="1545"/>
      <c r="AC36" s="1545"/>
    </row>
    <row r="37" spans="1:29" ht="15.75" thickBot="1">
      <c r="A37" s="620" t="s">
        <v>2887</v>
      </c>
      <c r="B37" s="621"/>
      <c r="C37" s="2600" t="e">
        <f>R37</f>
        <v>#DIV/0!</v>
      </c>
      <c r="D37" s="2600"/>
      <c r="E37" s="2600"/>
      <c r="F37" s="2600"/>
      <c r="G37" s="2600"/>
      <c r="H37" s="2600"/>
      <c r="I37" s="2600"/>
      <c r="J37" s="2600"/>
      <c r="K37" s="1598"/>
      <c r="L37" s="2129"/>
      <c r="M37" s="2130"/>
      <c r="N37" s="2130"/>
      <c r="O37" s="2130"/>
      <c r="P37" s="3409" t="str">
        <f>A37</f>
        <v>估价对象XX用房的比较价格（楼面单价，元/平方米）</v>
      </c>
      <c r="Q37" s="3410"/>
      <c r="R37" s="3493" t="e">
        <f>IF(F1="售价",ROUND(AVERAGE(R36:V36),0),ROUND(AVERAGE(R36:V36),1))</f>
        <v>#DIV/0!</v>
      </c>
      <c r="S37" s="3493"/>
      <c r="T37" s="3493"/>
      <c r="U37" s="3493"/>
      <c r="V37" s="3493"/>
      <c r="W37" s="3493"/>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520</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521</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522</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537</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492</v>
      </c>
      <c r="B46" s="645"/>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538</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494</v>
      </c>
      <c r="B49" s="647"/>
      <c r="C49" s="659" t="s">
        <v>539</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540</v>
      </c>
      <c r="B51" s="664" t="s">
        <v>497</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500</v>
      </c>
      <c r="C53" s="673" t="s">
        <v>700</v>
      </c>
      <c r="D53" s="673" t="s">
        <v>701</v>
      </c>
      <c r="E53" s="673" t="s">
        <v>702</v>
      </c>
      <c r="F53" s="673" t="s">
        <v>703</v>
      </c>
      <c r="G53" s="673" t="s">
        <v>704</v>
      </c>
      <c r="H53" s="673" t="s">
        <v>705</v>
      </c>
      <c r="I53" s="673" t="s">
        <v>706</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502</v>
      </c>
      <c r="B61" s="664" t="s">
        <v>549</v>
      </c>
      <c r="C61" s="702" t="s">
        <v>542</v>
      </c>
      <c r="D61" s="702" t="s">
        <v>543</v>
      </c>
      <c r="E61" s="702" t="s">
        <v>544</v>
      </c>
      <c r="F61" s="702" t="s">
        <v>545</v>
      </c>
      <c r="G61" s="702" t="s">
        <v>546</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2516</v>
      </c>
      <c r="C63" s="707" t="s">
        <v>542</v>
      </c>
      <c r="D63" s="707" t="s">
        <v>543</v>
      </c>
      <c r="E63" s="707" t="s">
        <v>544</v>
      </c>
      <c r="F63" s="707" t="s">
        <v>545</v>
      </c>
      <c r="G63" s="707" t="s">
        <v>546</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2517</v>
      </c>
      <c r="C65" s="2562" t="s">
        <v>2518</v>
      </c>
      <c r="D65" s="2562" t="s">
        <v>2519</v>
      </c>
      <c r="E65" s="2562" t="s">
        <v>2520</v>
      </c>
      <c r="F65" s="2562" t="s">
        <v>2521</v>
      </c>
      <c r="G65" s="2562" t="s">
        <v>2522</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707</v>
      </c>
      <c r="C67" s="707" t="s">
        <v>542</v>
      </c>
      <c r="D67" s="707" t="s">
        <v>543</v>
      </c>
      <c r="E67" s="707" t="s">
        <v>544</v>
      </c>
      <c r="F67" s="707" t="s">
        <v>545</v>
      </c>
      <c r="G67" s="707" t="s">
        <v>546</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708</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514</v>
      </c>
      <c r="B77" s="664" t="s">
        <v>714</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779</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780</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788</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789</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790</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3" priority="14" stopIfTrue="1" operator="containsText" text="超过">
      <formula>NOT(ISERROR(SEARCH("超过",F40)))</formula>
    </cfRule>
  </conditionalFormatting>
  <conditionalFormatting sqref="J42">
    <cfRule type="containsText" dxfId="42" priority="13" stopIfTrue="1" operator="containsText" text="超过">
      <formula>NOT(ISERROR(SEARCH("超过",J42)))</formula>
    </cfRule>
  </conditionalFormatting>
  <conditionalFormatting sqref="H42">
    <cfRule type="containsText" dxfId="41" priority="12" stopIfTrue="1" operator="containsText" text="超过">
      <formula>NOT(ISERROR(SEARCH("超过",H42)))</formula>
    </cfRule>
  </conditionalFormatting>
  <conditionalFormatting sqref="F42">
    <cfRule type="containsText" dxfId="40" priority="11" stopIfTrue="1" operator="containsText" text="超过">
      <formula>NOT(ISERROR(SEARCH("超过",F42)))</formula>
    </cfRule>
  </conditionalFormatting>
  <conditionalFormatting sqref="F41 H41 J41">
    <cfRule type="containsText" dxfId="39" priority="10" stopIfTrue="1" operator="containsText" text="超过">
      <formula>NOT(ISERROR(SEARCH("超过",F41)))</formula>
    </cfRule>
  </conditionalFormatting>
  <conditionalFormatting sqref="E40">
    <cfRule type="expression" dxfId="38" priority="9" stopIfTrue="1">
      <formula>$F$40="超过30%"</formula>
    </cfRule>
  </conditionalFormatting>
  <conditionalFormatting sqref="G42">
    <cfRule type="expression" dxfId="37" priority="8" stopIfTrue="1">
      <formula>$H$54+$H$42="超过30%"</formula>
    </cfRule>
  </conditionalFormatting>
  <conditionalFormatting sqref="E41">
    <cfRule type="expression" dxfId="36" priority="7" stopIfTrue="1">
      <formula>$F$41="超过20%"</formula>
    </cfRule>
  </conditionalFormatting>
  <conditionalFormatting sqref="E42">
    <cfRule type="expression" dxfId="35" priority="6" stopIfTrue="1">
      <formula>$F$42="超过30%"</formula>
    </cfRule>
  </conditionalFormatting>
  <conditionalFormatting sqref="G40">
    <cfRule type="expression" dxfId="34" priority="5" stopIfTrue="1">
      <formula>$H$52+$H$40="超过30%"</formula>
    </cfRule>
  </conditionalFormatting>
  <conditionalFormatting sqref="G41">
    <cfRule type="expression" dxfId="33" priority="4" stopIfTrue="1">
      <formula>$H$53+$H$41="超过20%"</formula>
    </cfRule>
  </conditionalFormatting>
  <conditionalFormatting sqref="I40">
    <cfRule type="expression" dxfId="32" priority="3" stopIfTrue="1">
      <formula>$J$40="超过30%"</formula>
    </cfRule>
  </conditionalFormatting>
  <conditionalFormatting sqref="I41">
    <cfRule type="expression" dxfId="31" priority="2" stopIfTrue="1">
      <formula>$J$41="超过20%"</formula>
    </cfRule>
  </conditionalFormatting>
  <conditionalFormatting sqref="I42">
    <cfRule type="expression" dxfId="3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2" sqref="G32"/>
      <selection pane="bottomLeft" activeCell="G32" sqref="G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2262</v>
      </c>
      <c r="C1" s="3503" t="s">
        <v>2263</v>
      </c>
      <c r="D1" s="3504"/>
      <c r="E1" s="3504"/>
      <c r="F1" s="3504"/>
      <c r="G1" s="3504"/>
      <c r="H1" s="3504"/>
      <c r="I1" s="3504"/>
      <c r="J1" s="3504"/>
      <c r="K1" s="3504"/>
      <c r="L1" s="3504"/>
      <c r="M1" s="3504"/>
      <c r="N1" s="3504"/>
      <c r="O1" s="3504"/>
      <c r="P1" s="3504"/>
      <c r="Q1" s="3504"/>
      <c r="R1" s="3504"/>
      <c r="S1" s="3505"/>
      <c r="T1" s="2219" t="s">
        <v>2264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2880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2879</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2878</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2891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2877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2876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2266</v>
      </c>
      <c r="B17" s="2263" t="s">
        <v>2267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791</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792</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793</v>
      </c>
      <c r="B22" s="52">
        <f>SUM(B24:B10000)</f>
        <v>0</v>
      </c>
      <c r="C22" s="3500" t="s">
        <v>19</v>
      </c>
      <c r="D22" s="3501"/>
      <c r="E22" s="3501"/>
      <c r="F22" s="3501"/>
      <c r="G22" s="3501"/>
      <c r="H22" s="3501"/>
      <c r="I22" s="3501"/>
      <c r="J22" s="3501"/>
      <c r="K22" s="3501"/>
      <c r="L22" s="3501"/>
      <c r="M22" s="3501"/>
      <c r="N22" s="3501"/>
      <c r="O22" s="3501"/>
      <c r="P22" s="3501"/>
      <c r="Q22" s="3502"/>
      <c r="R22" s="489" t="e">
        <f>ROUND(S22*10000/B22,0)</f>
        <v>#DIV/0!</v>
      </c>
      <c r="S22" s="52">
        <f>SUM(S24:S10000)</f>
        <v>0</v>
      </c>
    </row>
    <row r="23" spans="1:45" s="1599" customFormat="1" ht="24">
      <c r="A23" s="16" t="s">
        <v>794</v>
      </c>
      <c r="B23" s="16" t="s">
        <v>795</v>
      </c>
      <c r="C23" s="16" t="s">
        <v>796</v>
      </c>
      <c r="D23" s="16" t="str">
        <f>B5</f>
        <v>修正项2</v>
      </c>
      <c r="E23" s="16" t="s">
        <v>796</v>
      </c>
      <c r="F23" s="16" t="str">
        <f>B7</f>
        <v>修正项3</v>
      </c>
      <c r="G23" s="16" t="s">
        <v>796</v>
      </c>
      <c r="H23" s="16" t="str">
        <f>B9</f>
        <v>修正项4</v>
      </c>
      <c r="I23" s="16" t="s">
        <v>796</v>
      </c>
      <c r="J23" s="16" t="str">
        <f>B11</f>
        <v>修正项5</v>
      </c>
      <c r="K23" s="16" t="s">
        <v>796</v>
      </c>
      <c r="L23" s="16" t="str">
        <f>B13</f>
        <v>修正项6</v>
      </c>
      <c r="M23" s="16" t="s">
        <v>796</v>
      </c>
      <c r="N23" s="16" t="str">
        <f>B15</f>
        <v>修正项7</v>
      </c>
      <c r="O23" s="16" t="s">
        <v>796</v>
      </c>
      <c r="P23" s="16" t="str">
        <f>B17</f>
        <v>楼层</v>
      </c>
      <c r="Q23" s="16" t="s">
        <v>796</v>
      </c>
      <c r="R23" s="490" t="s">
        <v>797</v>
      </c>
      <c r="S23" s="16" t="s">
        <v>798</v>
      </c>
      <c r="T23" s="17"/>
      <c r="U23" s="17"/>
      <c r="V23" s="17"/>
      <c r="W23" s="17"/>
      <c r="X23" s="17"/>
      <c r="Y23" s="17"/>
      <c r="Z23" s="17"/>
      <c r="AA23" s="17"/>
      <c r="AB23" s="17"/>
      <c r="AC23" s="17"/>
      <c r="AD23" s="17"/>
      <c r="AE23" s="17"/>
      <c r="AF23" s="17"/>
      <c r="AG23" s="17"/>
      <c r="AH23" s="17"/>
      <c r="AI23" s="17"/>
    </row>
    <row r="24" spans="1:45" s="1600" customFormat="1">
      <c r="A24" s="960" t="s">
        <v>799</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2747</v>
      </c>
      <c r="C1" s="2959">
        <f>项目基本情况!D3</f>
        <v>43601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2778</v>
      </c>
      <c r="C2" s="2960">
        <f>'数据-取费表'!B22</f>
        <v>2</v>
      </c>
      <c r="D2" s="2955" t="s">
        <v>2748</v>
      </c>
      <c r="E2" s="2958">
        <f ca="1">INDIRECT("I"&amp;$I$1)/100</f>
        <v>4.7500000000000001E-2</v>
      </c>
      <c r="G2" s="2895"/>
      <c r="H2" s="2895"/>
      <c r="I2" s="2895" t="s">
        <v>2749</v>
      </c>
      <c r="K2" s="2895"/>
      <c r="L2" s="2895"/>
      <c r="M2" s="2895"/>
      <c r="N2" s="2895" t="s">
        <v>2750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2780</v>
      </c>
      <c r="C3" s="2957">
        <f>'数据-取费表'!B19</f>
        <v>0</v>
      </c>
      <c r="D3" s="2955" t="s">
        <v>2748</v>
      </c>
      <c r="E3" s="2958">
        <f ca="1">INDIRECT("J"&amp;$J$1)/100</f>
        <v>0</v>
      </c>
      <c r="G3" s="2897" t="s">
        <v>2751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2779</v>
      </c>
      <c r="C4" s="2958">
        <f ca="1">N4/100</f>
        <v>1.4999999999999999E-2</v>
      </c>
      <c r="G4" s="2903" t="s">
        <v>2752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2757</v>
      </c>
      <c r="C10" s="2922"/>
      <c r="D10" s="2922"/>
      <c r="E10" s="2922"/>
      <c r="F10" s="2922"/>
      <c r="G10" s="2922"/>
      <c r="H10" s="2922"/>
      <c r="I10" s="2896"/>
      <c r="J10" s="2896"/>
      <c r="K10" s="2922"/>
      <c r="L10" s="2923" t="s">
        <v>2758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2759</v>
      </c>
      <c r="C11" s="2927" t="s">
        <v>2760</v>
      </c>
      <c r="D11" s="2928" t="s">
        <v>2761</v>
      </c>
      <c r="E11" s="2929"/>
      <c r="F11" s="2928" t="s">
        <v>2762</v>
      </c>
      <c r="G11" s="2930"/>
      <c r="H11" s="2929"/>
      <c r="I11" s="2928" t="s">
        <v>2763</v>
      </c>
      <c r="J11" s="2929"/>
      <c r="K11" s="2925"/>
      <c r="L11" s="2926" t="s">
        <v>2759</v>
      </c>
      <c r="M11" s="2927" t="s">
        <v>2760</v>
      </c>
      <c r="N11" s="2926" t="s">
        <v>2764</v>
      </c>
      <c r="O11" s="2928" t="s">
        <v>2765</v>
      </c>
      <c r="P11" s="2930"/>
      <c r="Q11" s="2930"/>
      <c r="R11" s="2930"/>
      <c r="S11" s="2930"/>
      <c r="T11" s="2929"/>
      <c r="U11" s="2928" t="s">
        <v>2766</v>
      </c>
      <c r="V11" s="2930"/>
      <c r="W11" s="2929"/>
      <c r="X11" s="2926" t="s">
        <v>2767</v>
      </c>
      <c r="Y11" s="2926" t="s">
        <v>2768</v>
      </c>
      <c r="Z11" s="2926" t="s">
        <v>2769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2770</v>
      </c>
      <c r="E12" s="2935" t="s">
        <v>2771</v>
      </c>
      <c r="F12" s="2935" t="s">
        <v>2772</v>
      </c>
      <c r="G12" s="2935" t="s">
        <v>2773</v>
      </c>
      <c r="H12" s="2935" t="s">
        <v>2755</v>
      </c>
      <c r="I12" s="2936" t="s">
        <v>2774</v>
      </c>
      <c r="J12" s="2936" t="s">
        <v>2774</v>
      </c>
      <c r="K12" s="2932"/>
      <c r="L12" s="2933"/>
      <c r="M12" s="2934"/>
      <c r="N12" s="2933"/>
      <c r="O12" s="2936" t="s">
        <v>2775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2776</v>
      </c>
      <c r="C13" s="2940">
        <v>42301</v>
      </c>
      <c r="D13" s="2941">
        <v>4.3499999999999996</v>
      </c>
      <c r="E13" s="2941">
        <v>4.3499999999999996</v>
      </c>
      <c r="F13" s="2941">
        <v>4.75</v>
      </c>
      <c r="G13" s="2941">
        <v>4.75</v>
      </c>
      <c r="H13" s="2941">
        <v>4.9000000000000004</v>
      </c>
      <c r="I13" s="2941">
        <v>2.75</v>
      </c>
      <c r="J13" s="2941">
        <v>3.25</v>
      </c>
      <c r="K13" s="2938"/>
      <c r="L13" s="2939" t="s">
        <v>2776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2777</v>
      </c>
      <c r="Y42" s="2945" t="s">
        <v>2777</v>
      </c>
      <c r="Z42" s="2945" t="s">
        <v>2777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2777</v>
      </c>
      <c r="Y43" s="2945" t="s">
        <v>2777</v>
      </c>
      <c r="Z43" s="2945" t="s">
        <v>2777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2777</v>
      </c>
      <c r="Y44" s="2945" t="s">
        <v>2777</v>
      </c>
      <c r="Z44" s="2945" t="s">
        <v>2777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2777</v>
      </c>
      <c r="Y45" s="2945" t="s">
        <v>2777</v>
      </c>
      <c r="Z45" s="2945" t="s">
        <v>2777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2777</v>
      </c>
      <c r="Y46" s="2945" t="s">
        <v>2777</v>
      </c>
      <c r="Z46" s="2945" t="s">
        <v>2777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2777</v>
      </c>
      <c r="Y47" s="2945" t="s">
        <v>2777</v>
      </c>
      <c r="Z47" s="2945" t="s">
        <v>2777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2777</v>
      </c>
      <c r="Y48" s="2945" t="s">
        <v>2777</v>
      </c>
      <c r="Z48" s="2945" t="s">
        <v>2777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2777</v>
      </c>
      <c r="Y49" s="2945" t="s">
        <v>2777</v>
      </c>
      <c r="Z49" s="2945" t="s">
        <v>2777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2777</v>
      </c>
      <c r="Y50" s="2945" t="s">
        <v>2777</v>
      </c>
      <c r="Z50" s="2945" t="s">
        <v>2777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2777</v>
      </c>
      <c r="V51" s="2945" t="s">
        <v>2777</v>
      </c>
      <c r="W51" s="2945" t="s">
        <v>2777</v>
      </c>
      <c r="X51" s="2945" t="s">
        <v>2777</v>
      </c>
      <c r="Y51" s="2945" t="s">
        <v>2777</v>
      </c>
      <c r="Z51" s="2945" t="s">
        <v>2777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2777</v>
      </c>
      <c r="J55" s="2945" t="s">
        <v>2777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31"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2959</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6778</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13556.7</v>
      </c>
      <c r="C3" s="851" t="s">
        <v>685</v>
      </c>
      <c r="D3" s="850">
        <f>SUMIF('数据-汇总表'!$C19:$C33,D1,'数据-汇总表'!$E19:$E33)</f>
        <v>5000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94" t="s">
        <v>485</v>
      </c>
      <c r="D4" s="3395"/>
      <c r="E4" s="3418" t="s">
        <v>486</v>
      </c>
      <c r="F4" s="3419"/>
      <c r="G4" s="3394" t="s">
        <v>487</v>
      </c>
      <c r="H4" s="3395"/>
      <c r="I4" s="3394" t="s">
        <v>488</v>
      </c>
      <c r="J4" s="3395"/>
      <c r="K4" s="852" t="s">
        <v>489</v>
      </c>
      <c r="L4" s="2118"/>
      <c r="M4" s="2119"/>
      <c r="N4" s="2119"/>
      <c r="O4" s="2119"/>
      <c r="P4" s="3396" t="s">
        <v>490</v>
      </c>
      <c r="Q4" s="3397"/>
      <c r="R4" s="3382" t="s">
        <v>486</v>
      </c>
      <c r="S4" s="3383"/>
      <c r="T4" s="3382" t="s">
        <v>487</v>
      </c>
      <c r="U4" s="3383"/>
      <c r="V4" s="3402" t="s">
        <v>488</v>
      </c>
      <c r="W4" s="3402"/>
      <c r="X4" s="3192"/>
      <c r="Y4" s="3382" t="s">
        <v>490</v>
      </c>
      <c r="Z4" s="3383"/>
      <c r="AA4" s="3377" t="s">
        <v>486</v>
      </c>
      <c r="AB4" s="3377" t="s">
        <v>487</v>
      </c>
      <c r="AC4" s="3377" t="s">
        <v>488</v>
      </c>
    </row>
    <row r="5" spans="1:29" ht="15">
      <c r="A5" s="514"/>
      <c r="B5" s="515"/>
      <c r="C5" s="3405" t="s">
        <v>2881</v>
      </c>
      <c r="D5" s="3406"/>
      <c r="E5" s="3491" t="s">
        <v>3090</v>
      </c>
      <c r="F5" s="3421"/>
      <c r="G5" s="3492" t="s">
        <v>3099</v>
      </c>
      <c r="H5" s="3406"/>
      <c r="I5" s="3492" t="s">
        <v>3100</v>
      </c>
      <c r="J5" s="3406"/>
      <c r="K5" s="853"/>
      <c r="L5" s="2118"/>
      <c r="M5" s="2119"/>
      <c r="N5" s="2119"/>
      <c r="O5" s="2119"/>
      <c r="P5" s="3398"/>
      <c r="Q5" s="3399"/>
      <c r="R5" s="3384"/>
      <c r="S5" s="3385"/>
      <c r="T5" s="3384"/>
      <c r="U5" s="3385"/>
      <c r="V5" s="3402"/>
      <c r="W5" s="3402"/>
      <c r="X5" s="3192"/>
      <c r="Y5" s="3384"/>
      <c r="Z5" s="3385"/>
      <c r="AA5" s="3378"/>
      <c r="AB5" s="3378"/>
      <c r="AC5" s="3378"/>
    </row>
    <row r="6" spans="1:29" ht="15.75" thickBot="1">
      <c r="A6" s="516"/>
      <c r="B6" s="517"/>
      <c r="C6" s="3403" t="s">
        <v>2885</v>
      </c>
      <c r="D6" s="3404"/>
      <c r="E6" s="3422" t="s">
        <v>2885</v>
      </c>
      <c r="F6" s="3423"/>
      <c r="G6" s="3403" t="s">
        <v>2885</v>
      </c>
      <c r="H6" s="3404"/>
      <c r="I6" s="3403" t="s">
        <v>2885</v>
      </c>
      <c r="J6" s="3404"/>
      <c r="K6" s="853" t="s">
        <v>491</v>
      </c>
      <c r="L6" s="2118"/>
      <c r="M6" s="2119"/>
      <c r="N6" s="2119"/>
      <c r="O6" s="2119"/>
      <c r="P6" s="3400"/>
      <c r="Q6" s="3401"/>
      <c r="R6" s="3384"/>
      <c r="S6" s="3385"/>
      <c r="T6" s="3386"/>
      <c r="U6" s="3387"/>
      <c r="V6" s="3402"/>
      <c r="W6" s="3402"/>
      <c r="X6" s="3192"/>
      <c r="Y6" s="3386"/>
      <c r="Z6" s="3387"/>
      <c r="AA6" s="3379"/>
      <c r="AB6" s="3379"/>
      <c r="AC6" s="3379"/>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380" t="s">
        <v>493</v>
      </c>
      <c r="Q7" s="3389"/>
      <c r="R7" s="1554" t="s">
        <v>12</v>
      </c>
      <c r="S7" s="1555">
        <f t="shared" ref="S7:S15" si="0">F7</f>
        <v>100</v>
      </c>
      <c r="T7" s="1554" t="s">
        <v>12</v>
      </c>
      <c r="U7" s="1555">
        <f t="shared" ref="U7:U15" si="1">H7</f>
        <v>100</v>
      </c>
      <c r="V7" s="1554" t="s">
        <v>12</v>
      </c>
      <c r="W7" s="1555">
        <f t="shared" ref="W7:W15" si="2">J7</f>
        <v>100</v>
      </c>
      <c r="X7" s="1556"/>
      <c r="Y7" s="3380" t="s">
        <v>493</v>
      </c>
      <c r="Z7" s="3381"/>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380" t="s">
        <v>496</v>
      </c>
      <c r="Q8" s="3381"/>
      <c r="R8" s="1554" t="s">
        <v>12</v>
      </c>
      <c r="S8" s="1555">
        <f t="shared" si="0"/>
        <v>100</v>
      </c>
      <c r="T8" s="1554" t="s">
        <v>12</v>
      </c>
      <c r="U8" s="1555">
        <f t="shared" si="1"/>
        <v>100</v>
      </c>
      <c r="V8" s="1554" t="s">
        <v>12</v>
      </c>
      <c r="W8" s="1555">
        <f t="shared" si="2"/>
        <v>100</v>
      </c>
      <c r="X8" s="1556"/>
      <c r="Y8" s="3380" t="s">
        <v>496</v>
      </c>
      <c r="Z8" s="3381"/>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88" t="s">
        <v>498</v>
      </c>
      <c r="Q9" s="3186" t="str">
        <f t="shared" ref="Q9:Q15" si="6">B9</f>
        <v>用途</v>
      </c>
      <c r="R9" s="1554" t="s">
        <v>8</v>
      </c>
      <c r="S9" s="1555">
        <f t="shared" si="0"/>
        <v>100</v>
      </c>
      <c r="T9" s="1554" t="s">
        <v>8</v>
      </c>
      <c r="U9" s="1555">
        <f t="shared" si="1"/>
        <v>100</v>
      </c>
      <c r="V9" s="1554" t="s">
        <v>8</v>
      </c>
      <c r="W9" s="1555">
        <f t="shared" si="2"/>
        <v>100</v>
      </c>
      <c r="X9" s="1556"/>
      <c r="Y9" s="3345"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88"/>
      <c r="Q10" s="3186" t="str">
        <f t="shared" si="6"/>
        <v>土地使用年限（年）</v>
      </c>
      <c r="R10" s="1554" t="s">
        <v>8</v>
      </c>
      <c r="S10" s="1555">
        <f t="shared" si="0"/>
        <v>100</v>
      </c>
      <c r="T10" s="1554" t="s">
        <v>8</v>
      </c>
      <c r="U10" s="1555">
        <f t="shared" si="1"/>
        <v>100</v>
      </c>
      <c r="V10" s="1554" t="s">
        <v>8</v>
      </c>
      <c r="W10" s="1555">
        <f t="shared" si="2"/>
        <v>100</v>
      </c>
      <c r="X10" s="1556"/>
      <c r="Y10" s="3345"/>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88"/>
      <c r="Q11" s="3186" t="str">
        <f t="shared" si="6"/>
        <v>容积率</v>
      </c>
      <c r="R11" s="1554" t="s">
        <v>11</v>
      </c>
      <c r="S11" s="1555">
        <f t="shared" si="0"/>
        <v>100</v>
      </c>
      <c r="T11" s="1554" t="s">
        <v>11</v>
      </c>
      <c r="U11" s="1555">
        <f t="shared" si="1"/>
        <v>102</v>
      </c>
      <c r="V11" s="1554" t="s">
        <v>11</v>
      </c>
      <c r="W11" s="1555">
        <f t="shared" si="2"/>
        <v>100</v>
      </c>
      <c r="X11" s="1556"/>
      <c r="Y11" s="3345"/>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88"/>
      <c r="Q12" s="3186">
        <f t="shared" si="6"/>
        <v>0</v>
      </c>
      <c r="R12" s="1554" t="s">
        <v>11</v>
      </c>
      <c r="S12" s="1555">
        <f t="shared" si="0"/>
        <v>100</v>
      </c>
      <c r="T12" s="1554" t="s">
        <v>11</v>
      </c>
      <c r="U12" s="1555">
        <f t="shared" si="1"/>
        <v>100</v>
      </c>
      <c r="V12" s="1554" t="s">
        <v>11</v>
      </c>
      <c r="W12" s="1555">
        <f t="shared" si="2"/>
        <v>100</v>
      </c>
      <c r="X12" s="1556"/>
      <c r="Y12" s="3345"/>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88"/>
      <c r="Q13" s="3186">
        <f t="shared" si="6"/>
        <v>0</v>
      </c>
      <c r="R13" s="1554" t="s">
        <v>11</v>
      </c>
      <c r="S13" s="1555">
        <f t="shared" si="0"/>
        <v>100</v>
      </c>
      <c r="T13" s="1554" t="s">
        <v>11</v>
      </c>
      <c r="U13" s="1555">
        <f t="shared" si="1"/>
        <v>100</v>
      </c>
      <c r="V13" s="1554" t="s">
        <v>11</v>
      </c>
      <c r="W13" s="1555">
        <f t="shared" si="2"/>
        <v>100</v>
      </c>
      <c r="X13" s="1556"/>
      <c r="Y13" s="3345"/>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88"/>
      <c r="Q14" s="3186">
        <f t="shared" si="6"/>
        <v>0</v>
      </c>
      <c r="R14" s="1554" t="s">
        <v>11</v>
      </c>
      <c r="S14" s="1555">
        <f t="shared" si="0"/>
        <v>100</v>
      </c>
      <c r="T14" s="1554" t="s">
        <v>11</v>
      </c>
      <c r="U14" s="1555">
        <f t="shared" si="1"/>
        <v>100</v>
      </c>
      <c r="V14" s="1554" t="s">
        <v>11</v>
      </c>
      <c r="W14" s="1555">
        <f t="shared" si="2"/>
        <v>100</v>
      </c>
      <c r="X14" s="1556"/>
      <c r="Y14" s="3345"/>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390" t="s">
        <v>503</v>
      </c>
      <c r="Q15" s="3193" t="str">
        <f t="shared" si="6"/>
        <v>居住社区成熟度</v>
      </c>
      <c r="R15" s="1559" t="s">
        <v>11</v>
      </c>
      <c r="S15" s="1560">
        <f t="shared" si="0"/>
        <v>100</v>
      </c>
      <c r="T15" s="1559" t="s">
        <v>11</v>
      </c>
      <c r="U15" s="1560">
        <f t="shared" si="1"/>
        <v>100</v>
      </c>
      <c r="V15" s="1559" t="s">
        <v>11</v>
      </c>
      <c r="W15" s="1560">
        <f t="shared" si="2"/>
        <v>100</v>
      </c>
      <c r="X15" s="3192"/>
      <c r="Y15" s="3390" t="s">
        <v>503</v>
      </c>
      <c r="Z15" s="3194" t="str">
        <f t="shared" si="7"/>
        <v>居住社区成熟度</v>
      </c>
      <c r="AA15" s="3195">
        <f t="shared" si="3"/>
        <v>1</v>
      </c>
      <c r="AB15" s="3195">
        <f t="shared" si="4"/>
        <v>1</v>
      </c>
      <c r="AC15" s="3195">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391"/>
      <c r="Q16" s="3193"/>
      <c r="R16" s="1559"/>
      <c r="S16" s="1560"/>
      <c r="T16" s="1559"/>
      <c r="U16" s="1560"/>
      <c r="V16" s="1559"/>
      <c r="W16" s="1560"/>
      <c r="X16" s="3192"/>
      <c r="Y16" s="3391"/>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391"/>
      <c r="Q17" s="3193" t="str">
        <f>B17</f>
        <v>交通便捷度</v>
      </c>
      <c r="R17" s="1559" t="s">
        <v>11</v>
      </c>
      <c r="S17" s="1560">
        <f>F17</f>
        <v>100</v>
      </c>
      <c r="T17" s="1559" t="s">
        <v>11</v>
      </c>
      <c r="U17" s="1560">
        <f>H17</f>
        <v>100</v>
      </c>
      <c r="V17" s="1559" t="s">
        <v>11</v>
      </c>
      <c r="W17" s="1560">
        <f>J17</f>
        <v>100</v>
      </c>
      <c r="X17" s="3192"/>
      <c r="Y17" s="3391"/>
      <c r="Z17" s="3194" t="str">
        <f>Q17</f>
        <v>交通便捷度</v>
      </c>
      <c r="AA17" s="3195">
        <f t="shared" si="3"/>
        <v>1</v>
      </c>
      <c r="AB17" s="3195">
        <f t="shared" si="4"/>
        <v>1</v>
      </c>
      <c r="AC17" s="3195">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391"/>
      <c r="Q18" s="3193"/>
      <c r="R18" s="1559"/>
      <c r="S18" s="1560"/>
      <c r="T18" s="1559"/>
      <c r="U18" s="1560"/>
      <c r="V18" s="1559"/>
      <c r="W18" s="1560"/>
      <c r="X18" s="3192"/>
      <c r="Y18" s="3391"/>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391"/>
      <c r="Q19" s="3193" t="str">
        <f>B19</f>
        <v>公共配套设施</v>
      </c>
      <c r="R19" s="1559" t="s">
        <v>11</v>
      </c>
      <c r="S19" s="1560">
        <f>F19</f>
        <v>100</v>
      </c>
      <c r="T19" s="1559" t="s">
        <v>11</v>
      </c>
      <c r="U19" s="1560">
        <f>H19</f>
        <v>100</v>
      </c>
      <c r="V19" s="1559" t="s">
        <v>11</v>
      </c>
      <c r="W19" s="1560">
        <f>J19</f>
        <v>100</v>
      </c>
      <c r="X19" s="3192"/>
      <c r="Y19" s="3391"/>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391"/>
      <c r="Q20" s="3193"/>
      <c r="R20" s="1559"/>
      <c r="S20" s="1560"/>
      <c r="T20" s="1559"/>
      <c r="U20" s="1560"/>
      <c r="V20" s="1559"/>
      <c r="W20" s="1560"/>
      <c r="X20" s="3192"/>
      <c r="Y20" s="3391"/>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391"/>
      <c r="Q21" s="3193" t="str">
        <f>B21</f>
        <v>基础设施水平</v>
      </c>
      <c r="R21" s="1559" t="s">
        <v>11</v>
      </c>
      <c r="S21" s="1560">
        <f>F21</f>
        <v>100</v>
      </c>
      <c r="T21" s="1559" t="s">
        <v>11</v>
      </c>
      <c r="U21" s="1560">
        <f>H21</f>
        <v>100</v>
      </c>
      <c r="V21" s="1559" t="s">
        <v>11</v>
      </c>
      <c r="W21" s="1560">
        <f>J21</f>
        <v>100</v>
      </c>
      <c r="X21" s="3192"/>
      <c r="Y21" s="3391"/>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391"/>
      <c r="Q22" s="3193"/>
      <c r="R22" s="1559"/>
      <c r="S22" s="1560"/>
      <c r="T22" s="1559"/>
      <c r="U22" s="1560"/>
      <c r="V22" s="1559"/>
      <c r="W22" s="1560"/>
      <c r="X22" s="3192"/>
      <c r="Y22" s="3391"/>
      <c r="Z22" s="3194"/>
      <c r="AA22" s="3195">
        <v>1</v>
      </c>
      <c r="AB22" s="3195">
        <v>1</v>
      </c>
      <c r="AC22" s="3195">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391"/>
      <c r="Q23" s="3193" t="str">
        <f>B23</f>
        <v>自然及人文环境</v>
      </c>
      <c r="R23" s="1559" t="s">
        <v>11</v>
      </c>
      <c r="S23" s="1560">
        <f>F23</f>
        <v>100</v>
      </c>
      <c r="T23" s="1559" t="s">
        <v>11</v>
      </c>
      <c r="U23" s="1560">
        <f>H23</f>
        <v>100</v>
      </c>
      <c r="V23" s="1559" t="s">
        <v>11</v>
      </c>
      <c r="W23" s="1560">
        <f>J23</f>
        <v>100</v>
      </c>
      <c r="X23" s="3192"/>
      <c r="Y23" s="3391"/>
      <c r="Z23" s="3194" t="str">
        <f>Q23</f>
        <v>自然及人文环境</v>
      </c>
      <c r="AA23" s="3195">
        <f t="shared" si="3"/>
        <v>1</v>
      </c>
      <c r="AB23" s="3195">
        <f t="shared" si="4"/>
        <v>1</v>
      </c>
      <c r="AC23" s="3195">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391"/>
      <c r="Q24" s="3193"/>
      <c r="R24" s="1559"/>
      <c r="S24" s="1560"/>
      <c r="T24" s="1559"/>
      <c r="U24" s="1560"/>
      <c r="V24" s="1559"/>
      <c r="W24" s="1560"/>
      <c r="X24" s="3192"/>
      <c r="Y24" s="3391"/>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391"/>
      <c r="Q25" s="3193" t="str">
        <f t="shared" ref="Q25:Q46" si="11">B25</f>
        <v>楼层-1</v>
      </c>
      <c r="R25" s="1559" t="s">
        <v>11</v>
      </c>
      <c r="S25" s="1560">
        <f>F25</f>
        <v>100</v>
      </c>
      <c r="T25" s="1559" t="s">
        <v>11</v>
      </c>
      <c r="U25" s="1560">
        <f>H25</f>
        <v>100</v>
      </c>
      <c r="V25" s="1559" t="s">
        <v>11</v>
      </c>
      <c r="W25" s="1560">
        <f>J25</f>
        <v>100</v>
      </c>
      <c r="X25" s="3192"/>
      <c r="Y25" s="3391"/>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391"/>
      <c r="Q26" s="3193" t="str">
        <f t="shared" si="11"/>
        <v>朝向</v>
      </c>
      <c r="R26" s="1559" t="s">
        <v>11</v>
      </c>
      <c r="S26" s="1560">
        <f>F26</f>
        <v>100</v>
      </c>
      <c r="T26" s="1559" t="s">
        <v>11</v>
      </c>
      <c r="U26" s="1560">
        <f>H26</f>
        <v>100</v>
      </c>
      <c r="V26" s="1559" t="s">
        <v>11</v>
      </c>
      <c r="W26" s="1560">
        <f>J26</f>
        <v>100</v>
      </c>
      <c r="X26" s="3192"/>
      <c r="Y26" s="3391"/>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91"/>
      <c r="Q27" s="3186" t="str">
        <f t="shared" si="11"/>
        <v>道路级别</v>
      </c>
      <c r="R27" s="1554" t="s">
        <v>11</v>
      </c>
      <c r="S27" s="1555">
        <f>F27</f>
        <v>100</v>
      </c>
      <c r="T27" s="1554" t="s">
        <v>11</v>
      </c>
      <c r="U27" s="1555">
        <f>H27</f>
        <v>100</v>
      </c>
      <c r="V27" s="1554" t="s">
        <v>11</v>
      </c>
      <c r="W27" s="1555">
        <f>J27</f>
        <v>100</v>
      </c>
      <c r="X27" s="1556"/>
      <c r="Y27" s="3391"/>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91"/>
      <c r="Q28" s="3193">
        <f t="shared" si="11"/>
        <v>0</v>
      </c>
      <c r="R28" s="1559" t="s">
        <v>11</v>
      </c>
      <c r="S28" s="1560">
        <f t="shared" ref="S28:S46" si="12">F28</f>
        <v>100</v>
      </c>
      <c r="T28" s="1559" t="s">
        <v>11</v>
      </c>
      <c r="U28" s="1560">
        <f t="shared" ref="U28:U46" si="13">H28</f>
        <v>100</v>
      </c>
      <c r="V28" s="1559" t="s">
        <v>11</v>
      </c>
      <c r="W28" s="1560">
        <f t="shared" ref="W28:W46" si="14">J28</f>
        <v>100</v>
      </c>
      <c r="X28" s="3192"/>
      <c r="Y28" s="3391"/>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1"/>
      <c r="Q29" s="3193">
        <f t="shared" si="11"/>
        <v>0</v>
      </c>
      <c r="R29" s="1559" t="s">
        <v>11</v>
      </c>
      <c r="S29" s="1560">
        <f t="shared" si="12"/>
        <v>100</v>
      </c>
      <c r="T29" s="1559" t="s">
        <v>11</v>
      </c>
      <c r="U29" s="1560">
        <f t="shared" si="13"/>
        <v>100</v>
      </c>
      <c r="V29" s="1559" t="s">
        <v>11</v>
      </c>
      <c r="W29" s="1560">
        <f t="shared" si="14"/>
        <v>100</v>
      </c>
      <c r="X29" s="3192"/>
      <c r="Y29" s="3391"/>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1"/>
      <c r="Q30" s="3193">
        <f t="shared" si="11"/>
        <v>0</v>
      </c>
      <c r="R30" s="1559" t="s">
        <v>11</v>
      </c>
      <c r="S30" s="1560">
        <f t="shared" si="12"/>
        <v>100</v>
      </c>
      <c r="T30" s="1559" t="s">
        <v>11</v>
      </c>
      <c r="U30" s="1560">
        <f t="shared" si="13"/>
        <v>100</v>
      </c>
      <c r="V30" s="1559" t="s">
        <v>11</v>
      </c>
      <c r="W30" s="1560">
        <f t="shared" si="14"/>
        <v>100</v>
      </c>
      <c r="X30" s="3192"/>
      <c r="Y30" s="3391"/>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1"/>
      <c r="Q31" s="3193">
        <f t="shared" si="11"/>
        <v>0</v>
      </c>
      <c r="R31" s="1559" t="s">
        <v>11</v>
      </c>
      <c r="S31" s="1560">
        <f t="shared" si="12"/>
        <v>100</v>
      </c>
      <c r="T31" s="1559" t="s">
        <v>11</v>
      </c>
      <c r="U31" s="1560">
        <f t="shared" si="13"/>
        <v>100</v>
      </c>
      <c r="V31" s="1559" t="s">
        <v>11</v>
      </c>
      <c r="W31" s="1560">
        <f t="shared" si="14"/>
        <v>100</v>
      </c>
      <c r="X31" s="3192"/>
      <c r="Y31" s="3391"/>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392" t="s">
        <v>513</v>
      </c>
      <c r="Q32" s="3193" t="str">
        <f t="shared" si="11"/>
        <v>建筑类型</v>
      </c>
      <c r="R32" s="1559" t="s">
        <v>11</v>
      </c>
      <c r="S32" s="1560">
        <f t="shared" si="12"/>
        <v>100</v>
      </c>
      <c r="T32" s="1559" t="s">
        <v>11</v>
      </c>
      <c r="U32" s="1560">
        <f t="shared" si="13"/>
        <v>100</v>
      </c>
      <c r="V32" s="1559" t="s">
        <v>11</v>
      </c>
      <c r="W32" s="1560">
        <f t="shared" si="14"/>
        <v>100</v>
      </c>
      <c r="X32" s="3192"/>
      <c r="Y32" s="3393" t="s">
        <v>513</v>
      </c>
      <c r="Z32" s="3194" t="str">
        <f t="shared" si="15"/>
        <v>建筑类型</v>
      </c>
      <c r="AA32" s="3195">
        <f t="shared" si="3"/>
        <v>1</v>
      </c>
      <c r="AB32" s="3195">
        <f t="shared" si="4"/>
        <v>1</v>
      </c>
      <c r="AC32" s="3195">
        <f t="shared" si="5"/>
        <v>1</v>
      </c>
    </row>
    <row r="33" spans="1:29" s="1334" customFormat="1" ht="15">
      <c r="A33" s="602"/>
      <c r="B33" s="526" t="s">
        <v>689</v>
      </c>
      <c r="C33" s="879">
        <f>'数据-汇总表'!E3</f>
        <v>128024.2</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393"/>
      <c r="Q33" s="1590" t="str">
        <f t="shared" si="11"/>
        <v>项目建筑规模</v>
      </c>
      <c r="R33" s="1563" t="s">
        <v>11</v>
      </c>
      <c r="S33" s="1564">
        <f t="shared" si="12"/>
        <v>100</v>
      </c>
      <c r="T33" s="1563" t="s">
        <v>11</v>
      </c>
      <c r="U33" s="1564">
        <f t="shared" si="13"/>
        <v>103</v>
      </c>
      <c r="V33" s="1563" t="s">
        <v>11</v>
      </c>
      <c r="W33" s="1564">
        <f t="shared" si="14"/>
        <v>105</v>
      </c>
      <c r="X33" s="1565"/>
      <c r="Y33" s="3393"/>
      <c r="Z33" s="1566" t="str">
        <f t="shared" si="15"/>
        <v>项目建筑规模</v>
      </c>
      <c r="AA33" s="3195">
        <f t="shared" si="3"/>
        <v>1</v>
      </c>
      <c r="AB33" s="3195">
        <f t="shared" si="4"/>
        <v>0.970873786407767</v>
      </c>
      <c r="AC33" s="3195">
        <f t="shared" si="5"/>
        <v>0.95238095238095233</v>
      </c>
    </row>
    <row r="34" spans="1:29" ht="15">
      <c r="A34" s="593"/>
      <c r="B34" s="526" t="s">
        <v>690</v>
      </c>
      <c r="C34" s="880" t="s">
        <v>2959</v>
      </c>
      <c r="D34" s="539">
        <v>100</v>
      </c>
      <c r="E34" s="881" t="s">
        <v>3110</v>
      </c>
      <c r="F34" s="574">
        <f>SUMIF(105:105,E34,106:106)-SUMIF(105:105,C34,106:106)+100</f>
        <v>90</v>
      </c>
      <c r="G34" s="880" t="s">
        <v>3110</v>
      </c>
      <c r="H34" s="539">
        <f>SUMIF(105:105,G34,106:106)-SUMIF(105:105,C34,106:106)+100</f>
        <v>90</v>
      </c>
      <c r="I34" s="881" t="s">
        <v>3110</v>
      </c>
      <c r="J34" s="539">
        <f>SUMIF(105:105,I34,106:106)-SUMIF(105:105,C34,106:106)+100</f>
        <v>90</v>
      </c>
      <c r="K34" s="863">
        <v>10</v>
      </c>
      <c r="L34" s="2127"/>
      <c r="M34" s="2119"/>
      <c r="N34" s="2119"/>
      <c r="O34" s="2126"/>
      <c r="P34" s="3393"/>
      <c r="Q34" s="3193" t="str">
        <f t="shared" si="11"/>
        <v>建筑结构</v>
      </c>
      <c r="R34" s="1559" t="s">
        <v>11</v>
      </c>
      <c r="S34" s="1560">
        <f t="shared" si="12"/>
        <v>90</v>
      </c>
      <c r="T34" s="1559" t="s">
        <v>11</v>
      </c>
      <c r="U34" s="1560">
        <f t="shared" si="13"/>
        <v>90</v>
      </c>
      <c r="V34" s="1559" t="s">
        <v>11</v>
      </c>
      <c r="W34" s="1560">
        <f t="shared" si="14"/>
        <v>90</v>
      </c>
      <c r="X34" s="3192"/>
      <c r="Y34" s="3393"/>
      <c r="Z34" s="3194" t="str">
        <f t="shared" si="15"/>
        <v>建筑结构</v>
      </c>
      <c r="AA34" s="3195">
        <f t="shared" si="3"/>
        <v>1.1111111111111112</v>
      </c>
      <c r="AB34" s="3195">
        <f t="shared" si="4"/>
        <v>1.1111111111111112</v>
      </c>
      <c r="AC34" s="3195">
        <f t="shared" si="5"/>
        <v>1.1111111111111112</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393"/>
      <c r="Q35" s="3193" t="str">
        <f t="shared" si="11"/>
        <v>建筑品质</v>
      </c>
      <c r="R35" s="1559" t="s">
        <v>11</v>
      </c>
      <c r="S35" s="1560">
        <f t="shared" si="12"/>
        <v>100</v>
      </c>
      <c r="T35" s="1559" t="s">
        <v>11</v>
      </c>
      <c r="U35" s="1560">
        <f t="shared" si="13"/>
        <v>100</v>
      </c>
      <c r="V35" s="1559" t="s">
        <v>11</v>
      </c>
      <c r="W35" s="1560">
        <f t="shared" si="14"/>
        <v>100</v>
      </c>
      <c r="X35" s="3192"/>
      <c r="Y35" s="3393"/>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393"/>
      <c r="Q36" s="3193" t="str">
        <f t="shared" si="11"/>
        <v>公共部分装修</v>
      </c>
      <c r="R36" s="1559" t="s">
        <v>11</v>
      </c>
      <c r="S36" s="1560">
        <f t="shared" si="12"/>
        <v>100</v>
      </c>
      <c r="T36" s="1559" t="s">
        <v>11</v>
      </c>
      <c r="U36" s="1560">
        <f t="shared" si="13"/>
        <v>100</v>
      </c>
      <c r="V36" s="1559" t="s">
        <v>11</v>
      </c>
      <c r="W36" s="1560">
        <f t="shared" si="14"/>
        <v>100</v>
      </c>
      <c r="X36" s="3192"/>
      <c r="Y36" s="3393"/>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393"/>
      <c r="Q37" s="3186" t="str">
        <f t="shared" si="11"/>
        <v>成新度</v>
      </c>
      <c r="R37" s="1554" t="s">
        <v>11</v>
      </c>
      <c r="S37" s="1555">
        <f t="shared" si="12"/>
        <v>100</v>
      </c>
      <c r="T37" s="1554" t="s">
        <v>11</v>
      </c>
      <c r="U37" s="1555">
        <f t="shared" si="13"/>
        <v>100</v>
      </c>
      <c r="V37" s="1554" t="s">
        <v>11</v>
      </c>
      <c r="W37" s="1555">
        <f t="shared" si="14"/>
        <v>100</v>
      </c>
      <c r="X37" s="1556"/>
      <c r="Y37" s="3393"/>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393" t="s">
        <v>513</v>
      </c>
      <c r="Q38" s="3193" t="str">
        <f t="shared" si="11"/>
        <v>物业管理</v>
      </c>
      <c r="R38" s="1559" t="s">
        <v>11</v>
      </c>
      <c r="S38" s="1560">
        <f t="shared" si="12"/>
        <v>100</v>
      </c>
      <c r="T38" s="1559" t="s">
        <v>11</v>
      </c>
      <c r="U38" s="1560">
        <f t="shared" si="13"/>
        <v>100</v>
      </c>
      <c r="V38" s="1559" t="s">
        <v>11</v>
      </c>
      <c r="W38" s="1560">
        <f t="shared" si="14"/>
        <v>100</v>
      </c>
      <c r="X38" s="3192"/>
      <c r="Y38" s="3393"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393"/>
      <c r="Q39" s="3193" t="str">
        <f t="shared" si="11"/>
        <v>市政基础设施</v>
      </c>
      <c r="R39" s="1559" t="s">
        <v>11</v>
      </c>
      <c r="S39" s="1560">
        <f t="shared" si="12"/>
        <v>100</v>
      </c>
      <c r="T39" s="1559" t="s">
        <v>11</v>
      </c>
      <c r="U39" s="1560">
        <f t="shared" si="13"/>
        <v>100</v>
      </c>
      <c r="V39" s="1559" t="s">
        <v>11</v>
      </c>
      <c r="W39" s="1560">
        <f t="shared" si="14"/>
        <v>100</v>
      </c>
      <c r="X39" s="3192"/>
      <c r="Y39" s="3393"/>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393"/>
      <c r="Q40" s="3193" t="str">
        <f t="shared" si="11"/>
        <v>房型</v>
      </c>
      <c r="R40" s="1559" t="s">
        <v>11</v>
      </c>
      <c r="S40" s="1560">
        <f t="shared" si="12"/>
        <v>100</v>
      </c>
      <c r="T40" s="1559" t="s">
        <v>11</v>
      </c>
      <c r="U40" s="1560">
        <f t="shared" si="13"/>
        <v>100</v>
      </c>
      <c r="V40" s="1559" t="s">
        <v>11</v>
      </c>
      <c r="W40" s="1560">
        <f t="shared" si="14"/>
        <v>100</v>
      </c>
      <c r="X40" s="3192"/>
      <c r="Y40" s="3393"/>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393"/>
      <c r="Q41" s="1590" t="str">
        <f t="shared" si="11"/>
        <v>单套/主力户型建筑面积</v>
      </c>
      <c r="R41" s="1563" t="s">
        <v>11</v>
      </c>
      <c r="S41" s="1564">
        <f t="shared" si="12"/>
        <v>100</v>
      </c>
      <c r="T41" s="1563" t="s">
        <v>11</v>
      </c>
      <c r="U41" s="1564">
        <f t="shared" si="13"/>
        <v>100</v>
      </c>
      <c r="V41" s="1563" t="s">
        <v>11</v>
      </c>
      <c r="W41" s="1564">
        <f t="shared" si="14"/>
        <v>100</v>
      </c>
      <c r="X41" s="1565"/>
      <c r="Y41" s="3393"/>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393"/>
      <c r="Q42" s="3193" t="str">
        <f t="shared" si="11"/>
        <v>内部装修</v>
      </c>
      <c r="R42" s="1559" t="s">
        <v>11</v>
      </c>
      <c r="S42" s="1560">
        <f t="shared" si="12"/>
        <v>100</v>
      </c>
      <c r="T42" s="1559" t="s">
        <v>11</v>
      </c>
      <c r="U42" s="1560">
        <f t="shared" si="13"/>
        <v>100</v>
      </c>
      <c r="V42" s="1559" t="s">
        <v>11</v>
      </c>
      <c r="W42" s="1560">
        <f t="shared" si="14"/>
        <v>100</v>
      </c>
      <c r="X42" s="3192"/>
      <c r="Y42" s="3393"/>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393"/>
      <c r="Q43" s="3193" t="str">
        <f t="shared" si="11"/>
        <v>内部装修维护情况</v>
      </c>
      <c r="R43" s="1559" t="s">
        <v>11</v>
      </c>
      <c r="S43" s="1560">
        <f t="shared" si="12"/>
        <v>100</v>
      </c>
      <c r="T43" s="1559" t="s">
        <v>11</v>
      </c>
      <c r="U43" s="1560">
        <f t="shared" si="13"/>
        <v>100</v>
      </c>
      <c r="V43" s="1559" t="s">
        <v>11</v>
      </c>
      <c r="W43" s="1560">
        <f t="shared" si="14"/>
        <v>100</v>
      </c>
      <c r="X43" s="3192"/>
      <c r="Y43" s="3393"/>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93"/>
      <c r="Q44" s="3186">
        <f t="shared" si="11"/>
        <v>0</v>
      </c>
      <c r="R44" s="1554" t="s">
        <v>11</v>
      </c>
      <c r="S44" s="1555">
        <f t="shared" si="12"/>
        <v>100</v>
      </c>
      <c r="T44" s="1554" t="s">
        <v>11</v>
      </c>
      <c r="U44" s="1555">
        <f t="shared" si="13"/>
        <v>100</v>
      </c>
      <c r="V44" s="1554" t="s">
        <v>11</v>
      </c>
      <c r="W44" s="1555">
        <f t="shared" si="14"/>
        <v>100</v>
      </c>
      <c r="X44" s="1556"/>
      <c r="Y44" s="3393"/>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93"/>
      <c r="Q45" s="3193">
        <f t="shared" si="11"/>
        <v>0</v>
      </c>
      <c r="R45" s="1559" t="s">
        <v>11</v>
      </c>
      <c r="S45" s="1560">
        <f t="shared" si="12"/>
        <v>100</v>
      </c>
      <c r="T45" s="1559" t="s">
        <v>11</v>
      </c>
      <c r="U45" s="1560">
        <f t="shared" si="13"/>
        <v>100</v>
      </c>
      <c r="V45" s="1559" t="s">
        <v>11</v>
      </c>
      <c r="W45" s="1560">
        <f t="shared" si="14"/>
        <v>100</v>
      </c>
      <c r="X45" s="3192"/>
      <c r="Y45" s="3393"/>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5"/>
      <c r="Q46" s="3193">
        <f t="shared" si="11"/>
        <v>0</v>
      </c>
      <c r="R46" s="1559" t="s">
        <v>10</v>
      </c>
      <c r="S46" s="1560">
        <f t="shared" si="12"/>
        <v>100</v>
      </c>
      <c r="T46" s="1559" t="s">
        <v>10</v>
      </c>
      <c r="U46" s="1560">
        <f t="shared" si="13"/>
        <v>100</v>
      </c>
      <c r="V46" s="1559" t="s">
        <v>10</v>
      </c>
      <c r="W46" s="1560">
        <f t="shared" si="14"/>
        <v>100</v>
      </c>
      <c r="X46" s="3192"/>
      <c r="Y46" s="3495"/>
      <c r="Z46" s="3194">
        <f t="shared" si="15"/>
        <v>0</v>
      </c>
      <c r="AA46" s="3195">
        <f t="shared" si="3"/>
        <v>1</v>
      </c>
      <c r="AB46" s="3195">
        <f t="shared" si="4"/>
        <v>1</v>
      </c>
      <c r="AC46" s="3195">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88" t="str">
        <f>A47</f>
        <v>成交单价（元/平方米）</v>
      </c>
      <c r="Q47" s="3388"/>
      <c r="R47" s="3494">
        <f>E47</f>
        <v>12800</v>
      </c>
      <c r="S47" s="3494"/>
      <c r="T47" s="3494">
        <f>G47</f>
        <v>12000</v>
      </c>
      <c r="U47" s="3494"/>
      <c r="V47" s="3494">
        <f>I47</f>
        <v>13000</v>
      </c>
      <c r="W47" s="3494"/>
      <c r="X47" s="1545"/>
      <c r="Y47" s="1567"/>
      <c r="Z47" s="1545"/>
      <c r="AA47" s="1545"/>
      <c r="AB47" s="1545"/>
      <c r="AC47" s="1545"/>
    </row>
    <row r="48" spans="1:29" ht="15.75" thickBot="1">
      <c r="A48" s="614" t="s">
        <v>2719</v>
      </c>
      <c r="B48" s="887"/>
      <c r="C48" s="2597">
        <f>R49</f>
        <v>13556.7</v>
      </c>
      <c r="D48" s="2598"/>
      <c r="E48" s="2599">
        <f>R48</f>
        <v>14222.2</v>
      </c>
      <c r="F48" s="2599"/>
      <c r="G48" s="2597">
        <f>T48</f>
        <v>12691.2</v>
      </c>
      <c r="H48" s="2598"/>
      <c r="I48" s="2599">
        <f>V48</f>
        <v>13756.6</v>
      </c>
      <c r="J48" s="2598"/>
      <c r="K48" s="1592"/>
      <c r="L48" s="2129"/>
      <c r="M48" s="2130"/>
      <c r="N48" s="2130"/>
      <c r="O48" s="2130"/>
      <c r="P48" s="3388" t="str">
        <f>A48</f>
        <v>比较价格（元/平方米）</v>
      </c>
      <c r="Q48" s="3388"/>
      <c r="R48" s="3494">
        <f>IF(F1="售价",ROUND(PRODUCT(R47,AA7:AA46),0),ROUND(PRODUCT(R47,AA7:AA46),1))</f>
        <v>14222.2</v>
      </c>
      <c r="S48" s="3494"/>
      <c r="T48" s="3494">
        <f>IF(F1="售价",ROUND(PRODUCT(T47,AB7:AB46),0),ROUND(PRODUCT(T47,AB7:AB46),1))</f>
        <v>12691.2</v>
      </c>
      <c r="U48" s="3494"/>
      <c r="V48" s="3494">
        <f>IF(F1="售价",ROUND(PRODUCT(V47,AC7:AC46),0),ROUND(PRODUCT(V47,AC7:AC46),1))</f>
        <v>13756.6</v>
      </c>
      <c r="W48" s="3494"/>
      <c r="X48" s="1545"/>
      <c r="Y48" s="1545"/>
      <c r="Z48" s="1545"/>
      <c r="AA48" s="1545"/>
      <c r="AB48" s="1545"/>
      <c r="AC48" s="1545"/>
    </row>
    <row r="49" spans="1:29" ht="15.75" thickBot="1">
      <c r="A49" s="620" t="s">
        <v>2978</v>
      </c>
      <c r="B49" s="621"/>
      <c r="C49" s="2600">
        <f>R49</f>
        <v>13556.7</v>
      </c>
      <c r="D49" s="2600"/>
      <c r="E49" s="2600"/>
      <c r="F49" s="2600"/>
      <c r="G49" s="2600"/>
      <c r="H49" s="2600"/>
      <c r="I49" s="2600"/>
      <c r="J49" s="2600"/>
      <c r="K49" s="1593"/>
      <c r="L49" s="2129"/>
      <c r="M49" s="2130"/>
      <c r="N49" s="2130"/>
      <c r="O49" s="2130"/>
      <c r="P49" s="3409" t="str">
        <f>A49</f>
        <v>估价对象住宅用房的比较价格（楼面单价，元/平方米）</v>
      </c>
      <c r="Q49" s="3410"/>
      <c r="R49" s="3493">
        <f>IF(F1="售价",ROUND(AVERAGE(R48:V48),0),ROUND(AVERAGE(R48:V48),1))</f>
        <v>13556.7</v>
      </c>
      <c r="S49" s="3493"/>
      <c r="T49" s="3493"/>
      <c r="U49" s="3493"/>
      <c r="V49" s="3493"/>
      <c r="W49" s="349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0.11110937500000007</v>
      </c>
      <c r="F52" s="626" t="str">
        <f>IF(OR(E52&gt;=0.3,E52&lt;=-0.3),"超过30%","")</f>
        <v/>
      </c>
      <c r="G52" s="625">
        <f>IF(G47&lt;G48,G48/G47-1,G47/G48-1)</f>
        <v>5.7600000000000096E-2</v>
      </c>
      <c r="H52" s="626" t="str">
        <f>IF(OR(G52&gt;=0.3,G52&lt;=-0.3),"超过30%","")</f>
        <v/>
      </c>
      <c r="I52" s="625">
        <f>IF(I47&lt;I48,I48/I47-1,I47/I48-1)</f>
        <v>5.8200000000000029E-2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0.1206347705496722</v>
      </c>
      <c r="F53" s="626" t="str">
        <f>IF(OR(E53&gt;=0.2,E53&lt;=-0.2),"超过20%","")</f>
        <v/>
      </c>
      <c r="G53" s="625">
        <f>IF(G48&lt;I48,I48/G48-1,G48/I48-1)</f>
        <v>8.3947932425617822E-2</v>
      </c>
      <c r="H53" s="626" t="str">
        <f>IF(OR(G53&gt;=0.2,G53&lt;=-0.2),"超过20%","")</f>
        <v/>
      </c>
      <c r="I53" s="625">
        <f>IF(I48&lt;E48,E48/I48-1,I48/E48-1)</f>
        <v>3.3845572307110716E-2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3118</v>
      </c>
      <c r="D105" s="3202" t="s">
        <v>3119</v>
      </c>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7" type="noConversion"/>
  <conditionalFormatting sqref="F52 H52 J52">
    <cfRule type="containsText" dxfId="29" priority="14" stopIfTrue="1" operator="containsText" text="超过">
      <formula>NOT(ISERROR(SEARCH("超过",F52)))</formula>
    </cfRule>
  </conditionalFormatting>
  <conditionalFormatting sqref="J54">
    <cfRule type="containsText" dxfId="28" priority="13" stopIfTrue="1" operator="containsText" text="超过">
      <formula>NOT(ISERROR(SEARCH("超过",J54)))</formula>
    </cfRule>
  </conditionalFormatting>
  <conditionalFormatting sqref="H54">
    <cfRule type="containsText" dxfId="27" priority="12" stopIfTrue="1" operator="containsText" text="超过">
      <formula>NOT(ISERROR(SEARCH("超过",H54)))</formula>
    </cfRule>
  </conditionalFormatting>
  <conditionalFormatting sqref="F54">
    <cfRule type="containsText" dxfId="26" priority="11" stopIfTrue="1" operator="containsText" text="超过">
      <formula>NOT(ISERROR(SEARCH("超过",F54)))</formula>
    </cfRule>
  </conditionalFormatting>
  <conditionalFormatting sqref="F53 H53 J53">
    <cfRule type="containsText" dxfId="25" priority="10" stopIfTrue="1" operator="containsText" text="超过">
      <formula>NOT(ISERROR(SEARCH("超过",F53)))</formula>
    </cfRule>
  </conditionalFormatting>
  <conditionalFormatting sqref="E52">
    <cfRule type="expression" dxfId="24" priority="9" stopIfTrue="1">
      <formula>$F$52="超过30%"</formula>
    </cfRule>
  </conditionalFormatting>
  <conditionalFormatting sqref="G54">
    <cfRule type="expression" dxfId="23" priority="8" stopIfTrue="1">
      <formula>$H$54="超过30%"</formula>
    </cfRule>
  </conditionalFormatting>
  <conditionalFormatting sqref="E53">
    <cfRule type="expression" dxfId="22" priority="7" stopIfTrue="1">
      <formula>$F$53="超过20%"</formula>
    </cfRule>
  </conditionalFormatting>
  <conditionalFormatting sqref="E54">
    <cfRule type="expression" dxfId="21" priority="6" stopIfTrue="1">
      <formula>$F$54="超过30%"</formula>
    </cfRule>
  </conditionalFormatting>
  <conditionalFormatting sqref="G52">
    <cfRule type="expression" dxfId="20" priority="5" stopIfTrue="1">
      <formula>$H$52="超过30%"</formula>
    </cfRule>
  </conditionalFormatting>
  <conditionalFormatting sqref="G53">
    <cfRule type="expression" dxfId="19" priority="4" stopIfTrue="1">
      <formula>$H$53="超过20%"</formula>
    </cfRule>
  </conditionalFormatting>
  <conditionalFormatting sqref="I52">
    <cfRule type="expression" dxfId="18" priority="3" stopIfTrue="1">
      <formula>$J$52="超过30%"</formula>
    </cfRule>
  </conditionalFormatting>
  <conditionalFormatting sqref="I53">
    <cfRule type="expression" dxfId="17" priority="2" stopIfTrue="1">
      <formula>$J$53="超过20%"</formula>
    </cfRule>
  </conditionalFormatting>
  <conditionalFormatting sqref="I54">
    <cfRule type="expression" dxfId="16"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90" zoomScaleNormal="90" workbookViewId="0">
      <selection activeCell="L11" sqref="L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2960</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13345</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17680.7</v>
      </c>
      <c r="C3" s="851" t="s">
        <v>685</v>
      </c>
      <c r="D3" s="850">
        <f>SUMIF('数据-汇总表'!$C19:$C33,D1,'数据-汇总表'!$E19:$E33)</f>
        <v>7548</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94" t="s">
        <v>485</v>
      </c>
      <c r="D4" s="3395"/>
      <c r="E4" s="3418" t="s">
        <v>486</v>
      </c>
      <c r="F4" s="3419"/>
      <c r="G4" s="3394" t="s">
        <v>487</v>
      </c>
      <c r="H4" s="3395"/>
      <c r="I4" s="3394" t="s">
        <v>488</v>
      </c>
      <c r="J4" s="3395"/>
      <c r="K4" s="852" t="s">
        <v>489</v>
      </c>
      <c r="L4" s="2118"/>
      <c r="M4" s="2119"/>
      <c r="N4" s="2119"/>
      <c r="O4" s="2119"/>
      <c r="P4" s="3396" t="s">
        <v>490</v>
      </c>
      <c r="Q4" s="3397"/>
      <c r="R4" s="3382" t="s">
        <v>486</v>
      </c>
      <c r="S4" s="3383"/>
      <c r="T4" s="3382" t="s">
        <v>487</v>
      </c>
      <c r="U4" s="3383"/>
      <c r="V4" s="3402" t="s">
        <v>488</v>
      </c>
      <c r="W4" s="3402"/>
      <c r="X4" s="3192"/>
      <c r="Y4" s="3382" t="s">
        <v>490</v>
      </c>
      <c r="Z4" s="3383"/>
      <c r="AA4" s="3377" t="s">
        <v>486</v>
      </c>
      <c r="AB4" s="3377" t="s">
        <v>487</v>
      </c>
      <c r="AC4" s="3377" t="s">
        <v>488</v>
      </c>
    </row>
    <row r="5" spans="1:29" ht="15">
      <c r="A5" s="514"/>
      <c r="B5" s="515"/>
      <c r="C5" s="3405" t="s">
        <v>2881</v>
      </c>
      <c r="D5" s="3406"/>
      <c r="E5" s="3491" t="s">
        <v>3122</v>
      </c>
      <c r="F5" s="3421"/>
      <c r="G5" s="3492" t="s">
        <v>3099</v>
      </c>
      <c r="H5" s="3406"/>
      <c r="I5" s="3492" t="s">
        <v>3124</v>
      </c>
      <c r="J5" s="3406"/>
      <c r="K5" s="853"/>
      <c r="L5" s="2118"/>
      <c r="M5" s="2119"/>
      <c r="N5" s="2119"/>
      <c r="O5" s="2119"/>
      <c r="P5" s="3398"/>
      <c r="Q5" s="3399"/>
      <c r="R5" s="3384"/>
      <c r="S5" s="3385"/>
      <c r="T5" s="3384"/>
      <c r="U5" s="3385"/>
      <c r="V5" s="3402"/>
      <c r="W5" s="3402"/>
      <c r="X5" s="3192"/>
      <c r="Y5" s="3384"/>
      <c r="Z5" s="3385"/>
      <c r="AA5" s="3378"/>
      <c r="AB5" s="3378"/>
      <c r="AC5" s="3378"/>
    </row>
    <row r="6" spans="1:29" ht="15.75" thickBot="1">
      <c r="A6" s="516"/>
      <c r="B6" s="517"/>
      <c r="C6" s="3403" t="s">
        <v>2885</v>
      </c>
      <c r="D6" s="3404"/>
      <c r="E6" s="3422" t="s">
        <v>2885</v>
      </c>
      <c r="F6" s="3423"/>
      <c r="G6" s="3403" t="s">
        <v>2885</v>
      </c>
      <c r="H6" s="3404"/>
      <c r="I6" s="3403" t="s">
        <v>2885</v>
      </c>
      <c r="J6" s="3404"/>
      <c r="K6" s="853" t="s">
        <v>491</v>
      </c>
      <c r="L6" s="2118"/>
      <c r="M6" s="2119"/>
      <c r="N6" s="2119"/>
      <c r="O6" s="2119"/>
      <c r="P6" s="3400"/>
      <c r="Q6" s="3401"/>
      <c r="R6" s="3384"/>
      <c r="S6" s="3385"/>
      <c r="T6" s="3386"/>
      <c r="U6" s="3387"/>
      <c r="V6" s="3402"/>
      <c r="W6" s="3402"/>
      <c r="X6" s="3192"/>
      <c r="Y6" s="3386"/>
      <c r="Z6" s="3387"/>
      <c r="AA6" s="3379"/>
      <c r="AB6" s="3379"/>
      <c r="AC6" s="3379"/>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380" t="s">
        <v>493</v>
      </c>
      <c r="Q7" s="3389"/>
      <c r="R7" s="1554" t="s">
        <v>12</v>
      </c>
      <c r="S7" s="1555">
        <f t="shared" ref="S7:S15" si="0">F7</f>
        <v>100</v>
      </c>
      <c r="T7" s="1554" t="s">
        <v>12</v>
      </c>
      <c r="U7" s="1555">
        <f t="shared" ref="U7:U15" si="1">H7</f>
        <v>100</v>
      </c>
      <c r="V7" s="1554" t="s">
        <v>12</v>
      </c>
      <c r="W7" s="1555">
        <f t="shared" ref="W7:W15" si="2">J7</f>
        <v>100</v>
      </c>
      <c r="X7" s="1556"/>
      <c r="Y7" s="3380" t="s">
        <v>493</v>
      </c>
      <c r="Z7" s="3381"/>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380" t="s">
        <v>496</v>
      </c>
      <c r="Q8" s="3381"/>
      <c r="R8" s="1554" t="s">
        <v>12</v>
      </c>
      <c r="S8" s="1555">
        <f t="shared" si="0"/>
        <v>100</v>
      </c>
      <c r="T8" s="1554" t="s">
        <v>12</v>
      </c>
      <c r="U8" s="1555">
        <f t="shared" si="1"/>
        <v>100</v>
      </c>
      <c r="V8" s="1554" t="s">
        <v>12</v>
      </c>
      <c r="W8" s="1555">
        <f t="shared" si="2"/>
        <v>100</v>
      </c>
      <c r="X8" s="1556"/>
      <c r="Y8" s="3380" t="s">
        <v>496</v>
      </c>
      <c r="Z8" s="3381"/>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88" t="s">
        <v>498</v>
      </c>
      <c r="Q9" s="3186" t="str">
        <f t="shared" ref="Q9:Q15" si="6">B9</f>
        <v>用途</v>
      </c>
      <c r="R9" s="1554" t="s">
        <v>8</v>
      </c>
      <c r="S9" s="1555">
        <f t="shared" si="0"/>
        <v>100</v>
      </c>
      <c r="T9" s="1554" t="s">
        <v>8</v>
      </c>
      <c r="U9" s="1555">
        <f t="shared" si="1"/>
        <v>100</v>
      </c>
      <c r="V9" s="1554" t="s">
        <v>8</v>
      </c>
      <c r="W9" s="1555">
        <f t="shared" si="2"/>
        <v>100</v>
      </c>
      <c r="X9" s="1556"/>
      <c r="Y9" s="3345"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88"/>
      <c r="Q10" s="3186" t="str">
        <f t="shared" si="6"/>
        <v>土地使用年限（年）</v>
      </c>
      <c r="R10" s="1554" t="s">
        <v>8</v>
      </c>
      <c r="S10" s="1555">
        <f t="shared" si="0"/>
        <v>100</v>
      </c>
      <c r="T10" s="1554" t="s">
        <v>8</v>
      </c>
      <c r="U10" s="1555">
        <f t="shared" si="1"/>
        <v>100</v>
      </c>
      <c r="V10" s="1554" t="s">
        <v>8</v>
      </c>
      <c r="W10" s="1555">
        <f t="shared" si="2"/>
        <v>100</v>
      </c>
      <c r="X10" s="1556"/>
      <c r="Y10" s="3345"/>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2.4</v>
      </c>
      <c r="F11" s="862">
        <f>LOOKUP(E11,68:68,69:69)-LOOKUP(C11,68:68,69:69)+100</f>
        <v>100</v>
      </c>
      <c r="G11" s="532">
        <v>0.81</v>
      </c>
      <c r="H11" s="254">
        <f>LOOKUP(G11,68:68,69:69)-LOOKUP(C11,68:68,69:69)+100</f>
        <v>102</v>
      </c>
      <c r="I11" s="532">
        <v>2.4</v>
      </c>
      <c r="J11" s="254">
        <f>LOOKUP(I11,68:68,69:69)-LOOKUP(C11,68:68,69:69)+100</f>
        <v>100</v>
      </c>
      <c r="K11" s="863">
        <v>1</v>
      </c>
      <c r="L11" s="2125"/>
      <c r="M11" s="2119"/>
      <c r="N11" s="2119"/>
      <c r="O11" s="2126"/>
      <c r="P11" s="3388"/>
      <c r="Q11" s="3186" t="str">
        <f t="shared" si="6"/>
        <v>容积率</v>
      </c>
      <c r="R11" s="1554" t="s">
        <v>11</v>
      </c>
      <c r="S11" s="1555">
        <f t="shared" si="0"/>
        <v>100</v>
      </c>
      <c r="T11" s="1554" t="s">
        <v>11</v>
      </c>
      <c r="U11" s="1555">
        <f t="shared" si="1"/>
        <v>102</v>
      </c>
      <c r="V11" s="1554" t="s">
        <v>11</v>
      </c>
      <c r="W11" s="1555">
        <f t="shared" si="2"/>
        <v>100</v>
      </c>
      <c r="X11" s="1556"/>
      <c r="Y11" s="3345"/>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88"/>
      <c r="Q12" s="3186">
        <f t="shared" si="6"/>
        <v>0</v>
      </c>
      <c r="R12" s="1554" t="s">
        <v>11</v>
      </c>
      <c r="S12" s="1555">
        <f t="shared" si="0"/>
        <v>100</v>
      </c>
      <c r="T12" s="1554" t="s">
        <v>11</v>
      </c>
      <c r="U12" s="1555">
        <f t="shared" si="1"/>
        <v>100</v>
      </c>
      <c r="V12" s="1554" t="s">
        <v>11</v>
      </c>
      <c r="W12" s="1555">
        <f t="shared" si="2"/>
        <v>100</v>
      </c>
      <c r="X12" s="1556"/>
      <c r="Y12" s="3345"/>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88"/>
      <c r="Q13" s="3186">
        <f t="shared" si="6"/>
        <v>0</v>
      </c>
      <c r="R13" s="1554" t="s">
        <v>11</v>
      </c>
      <c r="S13" s="1555">
        <f t="shared" si="0"/>
        <v>100</v>
      </c>
      <c r="T13" s="1554" t="s">
        <v>11</v>
      </c>
      <c r="U13" s="1555">
        <f t="shared" si="1"/>
        <v>100</v>
      </c>
      <c r="V13" s="1554" t="s">
        <v>11</v>
      </c>
      <c r="W13" s="1555">
        <f t="shared" si="2"/>
        <v>100</v>
      </c>
      <c r="X13" s="1556"/>
      <c r="Y13" s="3345"/>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88"/>
      <c r="Q14" s="3186">
        <f t="shared" si="6"/>
        <v>0</v>
      </c>
      <c r="R14" s="1554" t="s">
        <v>11</v>
      </c>
      <c r="S14" s="1555">
        <f t="shared" si="0"/>
        <v>100</v>
      </c>
      <c r="T14" s="1554" t="s">
        <v>11</v>
      </c>
      <c r="U14" s="1555">
        <f t="shared" si="1"/>
        <v>100</v>
      </c>
      <c r="V14" s="1554" t="s">
        <v>11</v>
      </c>
      <c r="W14" s="1555">
        <f t="shared" si="2"/>
        <v>100</v>
      </c>
      <c r="X14" s="1556"/>
      <c r="Y14" s="3345"/>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3205" t="s">
        <v>3125</v>
      </c>
      <c r="F15" s="550">
        <f>SUMIF(76:76,E16,77:77)-SUMIF(76:76,C16,77:77)+100</f>
        <v>108</v>
      </c>
      <c r="G15" s="551" t="s">
        <v>3113</v>
      </c>
      <c r="H15" s="548">
        <f>SUMIF(76:76,G16,77:77)-SUMIF(76:76,C16,77:77)+100</f>
        <v>100</v>
      </c>
      <c r="I15" s="3205" t="s">
        <v>3125</v>
      </c>
      <c r="J15" s="548">
        <f>SUMIF(76:76,I16,77:77)-SUMIF(76:76,C16,77:77)+100</f>
        <v>108</v>
      </c>
      <c r="K15" s="867">
        <v>4</v>
      </c>
      <c r="L15" s="2127"/>
      <c r="M15" s="2119"/>
      <c r="N15" s="2119"/>
      <c r="O15" s="2126"/>
      <c r="P15" s="3390" t="s">
        <v>503</v>
      </c>
      <c r="Q15" s="3193" t="str">
        <f t="shared" si="6"/>
        <v>居住社区成熟度</v>
      </c>
      <c r="R15" s="1559" t="s">
        <v>11</v>
      </c>
      <c r="S15" s="1560">
        <f t="shared" si="0"/>
        <v>108</v>
      </c>
      <c r="T15" s="1559" t="s">
        <v>11</v>
      </c>
      <c r="U15" s="1560">
        <f t="shared" si="1"/>
        <v>100</v>
      </c>
      <c r="V15" s="1559" t="s">
        <v>11</v>
      </c>
      <c r="W15" s="1560">
        <f t="shared" si="2"/>
        <v>108</v>
      </c>
      <c r="X15" s="3192"/>
      <c r="Y15" s="3390" t="s">
        <v>503</v>
      </c>
      <c r="Z15" s="3194" t="str">
        <f t="shared" si="7"/>
        <v>居住社区成熟度</v>
      </c>
      <c r="AA15" s="3195">
        <f t="shared" si="3"/>
        <v>0.92592592592592593</v>
      </c>
      <c r="AB15" s="3195">
        <f t="shared" si="4"/>
        <v>1</v>
      </c>
      <c r="AC15" s="3195">
        <f t="shared" si="5"/>
        <v>0.92592592592592593</v>
      </c>
    </row>
    <row r="16" spans="1:29" ht="15">
      <c r="A16" s="531"/>
      <c r="B16" s="868"/>
      <c r="C16" s="575" t="s">
        <v>3066</v>
      </c>
      <c r="D16" s="554"/>
      <c r="E16" s="555" t="s">
        <v>3123</v>
      </c>
      <c r="F16" s="556"/>
      <c r="G16" s="557" t="s">
        <v>3066</v>
      </c>
      <c r="H16" s="558"/>
      <c r="I16" s="555" t="s">
        <v>3123</v>
      </c>
      <c r="J16" s="554"/>
      <c r="K16" s="869"/>
      <c r="L16" s="2127"/>
      <c r="M16" s="2119"/>
      <c r="N16" s="2119"/>
      <c r="O16" s="2126"/>
      <c r="P16" s="3391"/>
      <c r="Q16" s="3193"/>
      <c r="R16" s="1559"/>
      <c r="S16" s="1560"/>
      <c r="T16" s="1559"/>
      <c r="U16" s="1560"/>
      <c r="V16" s="1559"/>
      <c r="W16" s="1560"/>
      <c r="X16" s="3192"/>
      <c r="Y16" s="3391"/>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3206" t="s">
        <v>3126</v>
      </c>
      <c r="F17" s="562">
        <f>SUMIF(78:78,E18,79:79)-SUMIF(78:78,C18,79:79)+100</f>
        <v>101</v>
      </c>
      <c r="G17" s="563" t="s">
        <v>3114</v>
      </c>
      <c r="H17" s="564">
        <f>SUMIF(78:78,G18,79:79)-SUMIF(78:78,C18,79:79)+100</f>
        <v>100</v>
      </c>
      <c r="I17" s="3206" t="s">
        <v>3126</v>
      </c>
      <c r="J17" s="564">
        <f>SUMIF(78:78,I18,79:79)-SUMIF(78:78,C18,79:79)+100</f>
        <v>101</v>
      </c>
      <c r="K17" s="867">
        <v>1</v>
      </c>
      <c r="L17" s="2127"/>
      <c r="M17" s="2119"/>
      <c r="N17" s="2119"/>
      <c r="O17" s="2126"/>
      <c r="P17" s="3391"/>
      <c r="Q17" s="3193" t="str">
        <f>B17</f>
        <v>交通便捷度</v>
      </c>
      <c r="R17" s="1559" t="s">
        <v>11</v>
      </c>
      <c r="S17" s="1560">
        <f>F17</f>
        <v>101</v>
      </c>
      <c r="T17" s="1559" t="s">
        <v>11</v>
      </c>
      <c r="U17" s="1560">
        <f>H17</f>
        <v>100</v>
      </c>
      <c r="V17" s="1559" t="s">
        <v>11</v>
      </c>
      <c r="W17" s="1560">
        <f>J17</f>
        <v>101</v>
      </c>
      <c r="X17" s="3192"/>
      <c r="Y17" s="3391"/>
      <c r="Z17" s="3194" t="str">
        <f>Q17</f>
        <v>交通便捷度</v>
      </c>
      <c r="AA17" s="3195">
        <f t="shared" si="3"/>
        <v>0.99009900990099009</v>
      </c>
      <c r="AB17" s="3195">
        <f t="shared" si="4"/>
        <v>1</v>
      </c>
      <c r="AC17" s="3195">
        <f t="shared" si="5"/>
        <v>0.99009900990099009</v>
      </c>
    </row>
    <row r="18" spans="1:29" ht="15">
      <c r="A18" s="531"/>
      <c r="B18" s="594"/>
      <c r="C18" s="872" t="s">
        <v>3067</v>
      </c>
      <c r="D18" s="558"/>
      <c r="E18" s="567" t="s">
        <v>3123</v>
      </c>
      <c r="F18" s="562"/>
      <c r="G18" s="568" t="s">
        <v>3067</v>
      </c>
      <c r="H18" s="554"/>
      <c r="I18" s="567" t="s">
        <v>3123</v>
      </c>
      <c r="J18" s="554"/>
      <c r="K18" s="869"/>
      <c r="L18" s="2127"/>
      <c r="M18" s="2119"/>
      <c r="N18" s="2119"/>
      <c r="O18" s="2126"/>
      <c r="P18" s="3391"/>
      <c r="Q18" s="3193"/>
      <c r="R18" s="1559"/>
      <c r="S18" s="1560"/>
      <c r="T18" s="1559"/>
      <c r="U18" s="1560"/>
      <c r="V18" s="1559"/>
      <c r="W18" s="1560"/>
      <c r="X18" s="3192"/>
      <c r="Y18" s="3391"/>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391"/>
      <c r="Q19" s="3193" t="str">
        <f>B19</f>
        <v>公共配套设施</v>
      </c>
      <c r="R19" s="1559" t="s">
        <v>11</v>
      </c>
      <c r="S19" s="1560">
        <f>F19</f>
        <v>100</v>
      </c>
      <c r="T19" s="1559" t="s">
        <v>11</v>
      </c>
      <c r="U19" s="1560">
        <f>H19</f>
        <v>100</v>
      </c>
      <c r="V19" s="1559" t="s">
        <v>11</v>
      </c>
      <c r="W19" s="1560">
        <f>J19</f>
        <v>100</v>
      </c>
      <c r="X19" s="3192"/>
      <c r="Y19" s="3391"/>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391"/>
      <c r="Q20" s="3193"/>
      <c r="R20" s="1559"/>
      <c r="S20" s="1560"/>
      <c r="T20" s="1559"/>
      <c r="U20" s="1560"/>
      <c r="V20" s="1559"/>
      <c r="W20" s="1560"/>
      <c r="X20" s="3192"/>
      <c r="Y20" s="3391"/>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71" t="s">
        <v>3116</v>
      </c>
      <c r="J21" s="564">
        <f>SUMIF(82:82,I22,83:83)-SUMIF(82:82,C22,83:83)+100</f>
        <v>100</v>
      </c>
      <c r="K21" s="867">
        <v>1</v>
      </c>
      <c r="L21" s="2127"/>
      <c r="M21" s="2119"/>
      <c r="N21" s="2119"/>
      <c r="O21" s="2126"/>
      <c r="P21" s="3391"/>
      <c r="Q21" s="3193" t="str">
        <f>B21</f>
        <v>基础设施水平</v>
      </c>
      <c r="R21" s="1559" t="s">
        <v>11</v>
      </c>
      <c r="S21" s="1560">
        <f>F21</f>
        <v>100</v>
      </c>
      <c r="T21" s="1559" t="s">
        <v>11</v>
      </c>
      <c r="U21" s="1560">
        <f>H21</f>
        <v>100</v>
      </c>
      <c r="V21" s="1559" t="s">
        <v>11</v>
      </c>
      <c r="W21" s="1560">
        <f>J21</f>
        <v>100</v>
      </c>
      <c r="X21" s="3192"/>
      <c r="Y21" s="3391"/>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391"/>
      <c r="Q22" s="3193"/>
      <c r="R22" s="1559"/>
      <c r="S22" s="1560"/>
      <c r="T22" s="1559"/>
      <c r="U22" s="1560"/>
      <c r="V22" s="1559"/>
      <c r="W22" s="1560"/>
      <c r="X22" s="3192"/>
      <c r="Y22" s="3391"/>
      <c r="Z22" s="3194"/>
      <c r="AA22" s="3195">
        <v>1</v>
      </c>
      <c r="AB22" s="3195">
        <v>1</v>
      </c>
      <c r="AC22" s="3195">
        <v>1</v>
      </c>
    </row>
    <row r="23" spans="1:29" ht="57">
      <c r="A23" s="531"/>
      <c r="B23" s="870" t="s">
        <v>260</v>
      </c>
      <c r="C23" s="871" t="str">
        <f>估价对象房地状况!C9</f>
        <v>区域自然环境：；人文环境；综合评价环境状况一般</v>
      </c>
      <c r="D23" s="558">
        <v>100</v>
      </c>
      <c r="E23" s="3206" t="s">
        <v>3127</v>
      </c>
      <c r="F23" s="562">
        <f>SUMIF(84:84,E24,85:85)-SUMIF(84:84,C24,85:85)+100</f>
        <v>102</v>
      </c>
      <c r="G23" s="563" t="s">
        <v>3117</v>
      </c>
      <c r="H23" s="558">
        <f>SUMIF(84:84,G24,85:85)-SUMIF(84:84,C24,85:85)+100</f>
        <v>100</v>
      </c>
      <c r="I23" s="3206" t="s">
        <v>3127</v>
      </c>
      <c r="J23" s="558">
        <f>SUMIF(84:84,I24,85:85)-SUMIF(84:84,C24,85:85)+100</f>
        <v>102</v>
      </c>
      <c r="K23" s="867">
        <v>1</v>
      </c>
      <c r="L23" s="2127"/>
      <c r="M23" s="2119"/>
      <c r="N23" s="2119"/>
      <c r="O23" s="2126"/>
      <c r="P23" s="3391"/>
      <c r="Q23" s="3193" t="str">
        <f>B23</f>
        <v>自然及人文环境</v>
      </c>
      <c r="R23" s="1559" t="s">
        <v>11</v>
      </c>
      <c r="S23" s="1560">
        <f>F23</f>
        <v>102</v>
      </c>
      <c r="T23" s="1559" t="s">
        <v>11</v>
      </c>
      <c r="U23" s="1560">
        <f>H23</f>
        <v>100</v>
      </c>
      <c r="V23" s="1559" t="s">
        <v>11</v>
      </c>
      <c r="W23" s="1560">
        <f>J23</f>
        <v>102</v>
      </c>
      <c r="X23" s="3192"/>
      <c r="Y23" s="3391"/>
      <c r="Z23" s="3194" t="str">
        <f>Q23</f>
        <v>自然及人文环境</v>
      </c>
      <c r="AA23" s="3195">
        <f t="shared" si="3"/>
        <v>0.98039215686274506</v>
      </c>
      <c r="AB23" s="3195">
        <f t="shared" si="4"/>
        <v>1</v>
      </c>
      <c r="AC23" s="3195">
        <f t="shared" si="5"/>
        <v>0.98039215686274506</v>
      </c>
    </row>
    <row r="24" spans="1:29" ht="15">
      <c r="A24" s="531"/>
      <c r="B24" s="594"/>
      <c r="C24" s="575" t="s">
        <v>3066</v>
      </c>
      <c r="D24" s="554"/>
      <c r="E24" s="555" t="s">
        <v>3123</v>
      </c>
      <c r="F24" s="556"/>
      <c r="G24" s="557" t="s">
        <v>3066</v>
      </c>
      <c r="H24" s="554"/>
      <c r="I24" s="555" t="s">
        <v>3123</v>
      </c>
      <c r="J24" s="554"/>
      <c r="K24" s="869"/>
      <c r="L24" s="2127"/>
      <c r="M24" s="2119"/>
      <c r="N24" s="2119"/>
      <c r="O24" s="2126"/>
      <c r="P24" s="3391"/>
      <c r="Q24" s="3193"/>
      <c r="R24" s="1559"/>
      <c r="S24" s="1560"/>
      <c r="T24" s="1559"/>
      <c r="U24" s="1560"/>
      <c r="V24" s="1559"/>
      <c r="W24" s="1560"/>
      <c r="X24" s="3192"/>
      <c r="Y24" s="3391"/>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391"/>
      <c r="Q25" s="3193" t="str">
        <f t="shared" ref="Q25:Q46" si="11">B25</f>
        <v>楼层-1</v>
      </c>
      <c r="R25" s="1559" t="s">
        <v>11</v>
      </c>
      <c r="S25" s="1560">
        <f>F25</f>
        <v>100</v>
      </c>
      <c r="T25" s="1559" t="s">
        <v>11</v>
      </c>
      <c r="U25" s="1560">
        <f>H25</f>
        <v>100</v>
      </c>
      <c r="V25" s="1559" t="s">
        <v>11</v>
      </c>
      <c r="W25" s="1560">
        <f>J25</f>
        <v>100</v>
      </c>
      <c r="X25" s="3192"/>
      <c r="Y25" s="3391"/>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391"/>
      <c r="Q26" s="3193" t="str">
        <f t="shared" si="11"/>
        <v>朝向</v>
      </c>
      <c r="R26" s="1559" t="s">
        <v>11</v>
      </c>
      <c r="S26" s="1560">
        <f>F26</f>
        <v>100</v>
      </c>
      <c r="T26" s="1559" t="s">
        <v>11</v>
      </c>
      <c r="U26" s="1560">
        <f>H26</f>
        <v>100</v>
      </c>
      <c r="V26" s="1559" t="s">
        <v>11</v>
      </c>
      <c r="W26" s="1560">
        <f>J26</f>
        <v>100</v>
      </c>
      <c r="X26" s="3192"/>
      <c r="Y26" s="3391"/>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91"/>
      <c r="Q27" s="3186" t="str">
        <f t="shared" si="11"/>
        <v>道路级别</v>
      </c>
      <c r="R27" s="1554" t="s">
        <v>11</v>
      </c>
      <c r="S27" s="1555">
        <f>F27</f>
        <v>100</v>
      </c>
      <c r="T27" s="1554" t="s">
        <v>11</v>
      </c>
      <c r="U27" s="1555">
        <f>H27</f>
        <v>100</v>
      </c>
      <c r="V27" s="1554" t="s">
        <v>11</v>
      </c>
      <c r="W27" s="1555">
        <f>J27</f>
        <v>100</v>
      </c>
      <c r="X27" s="1556"/>
      <c r="Y27" s="3391"/>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91"/>
      <c r="Q28" s="3193">
        <f t="shared" si="11"/>
        <v>0</v>
      </c>
      <c r="R28" s="1559" t="s">
        <v>11</v>
      </c>
      <c r="S28" s="1560">
        <f t="shared" ref="S28:S46" si="12">F28</f>
        <v>100</v>
      </c>
      <c r="T28" s="1559" t="s">
        <v>11</v>
      </c>
      <c r="U28" s="1560">
        <f t="shared" ref="U28:U46" si="13">H28</f>
        <v>100</v>
      </c>
      <c r="V28" s="1559" t="s">
        <v>11</v>
      </c>
      <c r="W28" s="1560">
        <f t="shared" ref="W28:W46" si="14">J28</f>
        <v>100</v>
      </c>
      <c r="X28" s="3192"/>
      <c r="Y28" s="3391"/>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91"/>
      <c r="Q29" s="3193">
        <f t="shared" si="11"/>
        <v>0</v>
      </c>
      <c r="R29" s="1559" t="s">
        <v>11</v>
      </c>
      <c r="S29" s="1560">
        <f t="shared" si="12"/>
        <v>100</v>
      </c>
      <c r="T29" s="1559" t="s">
        <v>11</v>
      </c>
      <c r="U29" s="1560">
        <f t="shared" si="13"/>
        <v>100</v>
      </c>
      <c r="V29" s="1559" t="s">
        <v>11</v>
      </c>
      <c r="W29" s="1560">
        <f t="shared" si="14"/>
        <v>100</v>
      </c>
      <c r="X29" s="3192"/>
      <c r="Y29" s="3391"/>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91"/>
      <c r="Q30" s="3193">
        <f t="shared" si="11"/>
        <v>0</v>
      </c>
      <c r="R30" s="1559" t="s">
        <v>11</v>
      </c>
      <c r="S30" s="1560">
        <f t="shared" si="12"/>
        <v>100</v>
      </c>
      <c r="T30" s="1559" t="s">
        <v>11</v>
      </c>
      <c r="U30" s="1560">
        <f t="shared" si="13"/>
        <v>100</v>
      </c>
      <c r="V30" s="1559" t="s">
        <v>11</v>
      </c>
      <c r="W30" s="1560">
        <f t="shared" si="14"/>
        <v>100</v>
      </c>
      <c r="X30" s="3192"/>
      <c r="Y30" s="3391"/>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91"/>
      <c r="Q31" s="3193">
        <f t="shared" si="11"/>
        <v>0</v>
      </c>
      <c r="R31" s="1559" t="s">
        <v>11</v>
      </c>
      <c r="S31" s="1560">
        <f t="shared" si="12"/>
        <v>100</v>
      </c>
      <c r="T31" s="1559" t="s">
        <v>11</v>
      </c>
      <c r="U31" s="1560">
        <f t="shared" si="13"/>
        <v>100</v>
      </c>
      <c r="V31" s="1559" t="s">
        <v>11</v>
      </c>
      <c r="W31" s="1560">
        <f t="shared" si="14"/>
        <v>100</v>
      </c>
      <c r="X31" s="3192"/>
      <c r="Y31" s="3391"/>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392" t="s">
        <v>513</v>
      </c>
      <c r="Q32" s="3193" t="str">
        <f t="shared" si="11"/>
        <v>建筑类型</v>
      </c>
      <c r="R32" s="1559" t="s">
        <v>11</v>
      </c>
      <c r="S32" s="1560">
        <f t="shared" si="12"/>
        <v>100</v>
      </c>
      <c r="T32" s="1559" t="s">
        <v>11</v>
      </c>
      <c r="U32" s="1560">
        <f t="shared" si="13"/>
        <v>100</v>
      </c>
      <c r="V32" s="1559" t="s">
        <v>11</v>
      </c>
      <c r="W32" s="1560">
        <f t="shared" si="14"/>
        <v>100</v>
      </c>
      <c r="X32" s="3192"/>
      <c r="Y32" s="3393" t="s">
        <v>513</v>
      </c>
      <c r="Z32" s="3194" t="str">
        <f t="shared" si="15"/>
        <v>建筑类型</v>
      </c>
      <c r="AA32" s="3195">
        <f t="shared" si="3"/>
        <v>1</v>
      </c>
      <c r="AB32" s="3195">
        <f t="shared" si="4"/>
        <v>1</v>
      </c>
      <c r="AC32" s="3195">
        <f t="shared" si="5"/>
        <v>1</v>
      </c>
    </row>
    <row r="33" spans="1:29" s="1334" customFormat="1" ht="15">
      <c r="A33" s="602"/>
      <c r="B33" s="526" t="s">
        <v>689</v>
      </c>
      <c r="C33" s="879">
        <f>'数据-汇总表'!E3</f>
        <v>128024.2</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393"/>
      <c r="Q33" s="1590" t="str">
        <f t="shared" si="11"/>
        <v>项目建筑规模</v>
      </c>
      <c r="R33" s="1563" t="s">
        <v>11</v>
      </c>
      <c r="S33" s="1564">
        <f t="shared" si="12"/>
        <v>100</v>
      </c>
      <c r="T33" s="1563" t="s">
        <v>11</v>
      </c>
      <c r="U33" s="1564">
        <f t="shared" si="13"/>
        <v>103</v>
      </c>
      <c r="V33" s="1563" t="s">
        <v>11</v>
      </c>
      <c r="W33" s="1564">
        <f t="shared" si="14"/>
        <v>105</v>
      </c>
      <c r="X33" s="1565"/>
      <c r="Y33" s="3393"/>
      <c r="Z33" s="1566" t="str">
        <f t="shared" si="15"/>
        <v>项目建筑规模</v>
      </c>
      <c r="AA33" s="3195">
        <f t="shared" si="3"/>
        <v>1</v>
      </c>
      <c r="AB33" s="3195">
        <f t="shared" si="4"/>
        <v>0.970873786407767</v>
      </c>
      <c r="AC33" s="3195">
        <f t="shared" si="5"/>
        <v>0.95238095238095233</v>
      </c>
    </row>
    <row r="34" spans="1:29" ht="15">
      <c r="A34" s="593"/>
      <c r="B34" s="526" t="s">
        <v>690</v>
      </c>
      <c r="C34" s="880" t="s">
        <v>2960</v>
      </c>
      <c r="D34" s="539">
        <v>100</v>
      </c>
      <c r="E34" s="881" t="s">
        <v>3110</v>
      </c>
      <c r="F34" s="574">
        <f>SUMIF(105:105,E34,106:106)-SUMIF(105:105,C34,106:106)+100</f>
        <v>80</v>
      </c>
      <c r="G34" s="3204" t="s">
        <v>3120</v>
      </c>
      <c r="H34" s="539">
        <f>SUMIF(105:105,G34,106:106)-SUMIF(105:105,C34,106:106)+100</f>
        <v>100</v>
      </c>
      <c r="I34" s="881" t="s">
        <v>3110</v>
      </c>
      <c r="J34" s="539">
        <f>SUMIF(105:105,I34,106:106)-SUMIF(105:105,C34,106:106)+100</f>
        <v>80</v>
      </c>
      <c r="K34" s="863">
        <v>10</v>
      </c>
      <c r="L34" s="2127"/>
      <c r="M34" s="2119"/>
      <c r="N34" s="2119"/>
      <c r="O34" s="2126"/>
      <c r="P34" s="3393"/>
      <c r="Q34" s="3193" t="str">
        <f t="shared" si="11"/>
        <v>建筑结构</v>
      </c>
      <c r="R34" s="1559" t="s">
        <v>11</v>
      </c>
      <c r="S34" s="1560">
        <f t="shared" si="12"/>
        <v>80</v>
      </c>
      <c r="T34" s="1559" t="s">
        <v>11</v>
      </c>
      <c r="U34" s="1560">
        <f t="shared" si="13"/>
        <v>100</v>
      </c>
      <c r="V34" s="1559" t="s">
        <v>11</v>
      </c>
      <c r="W34" s="1560">
        <f t="shared" si="14"/>
        <v>80</v>
      </c>
      <c r="X34" s="3192"/>
      <c r="Y34" s="3393"/>
      <c r="Z34" s="3194" t="str">
        <f t="shared" si="15"/>
        <v>建筑结构</v>
      </c>
      <c r="AA34" s="3195">
        <f t="shared" si="3"/>
        <v>1.25</v>
      </c>
      <c r="AB34" s="3195">
        <f t="shared" si="4"/>
        <v>1</v>
      </c>
      <c r="AC34" s="3195">
        <f t="shared" si="5"/>
        <v>1.25</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393"/>
      <c r="Q35" s="3193" t="str">
        <f t="shared" si="11"/>
        <v>建筑品质</v>
      </c>
      <c r="R35" s="1559" t="s">
        <v>11</v>
      </c>
      <c r="S35" s="1560">
        <f t="shared" si="12"/>
        <v>100</v>
      </c>
      <c r="T35" s="1559" t="s">
        <v>11</v>
      </c>
      <c r="U35" s="1560">
        <f t="shared" si="13"/>
        <v>100</v>
      </c>
      <c r="V35" s="1559" t="s">
        <v>11</v>
      </c>
      <c r="W35" s="1560">
        <f t="shared" si="14"/>
        <v>100</v>
      </c>
      <c r="X35" s="3192"/>
      <c r="Y35" s="3393"/>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393"/>
      <c r="Q36" s="3193" t="str">
        <f t="shared" si="11"/>
        <v>公共部分装修</v>
      </c>
      <c r="R36" s="1559" t="s">
        <v>11</v>
      </c>
      <c r="S36" s="1560">
        <f t="shared" si="12"/>
        <v>100</v>
      </c>
      <c r="T36" s="1559" t="s">
        <v>11</v>
      </c>
      <c r="U36" s="1560">
        <f t="shared" si="13"/>
        <v>100</v>
      </c>
      <c r="V36" s="1559" t="s">
        <v>11</v>
      </c>
      <c r="W36" s="1560">
        <f t="shared" si="14"/>
        <v>100</v>
      </c>
      <c r="X36" s="3192"/>
      <c r="Y36" s="3393"/>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393"/>
      <c r="Q37" s="3186" t="str">
        <f t="shared" si="11"/>
        <v>成新度</v>
      </c>
      <c r="R37" s="1554" t="s">
        <v>11</v>
      </c>
      <c r="S37" s="1555">
        <f t="shared" si="12"/>
        <v>100</v>
      </c>
      <c r="T37" s="1554" t="s">
        <v>11</v>
      </c>
      <c r="U37" s="1555">
        <f t="shared" si="13"/>
        <v>100</v>
      </c>
      <c r="V37" s="1554" t="s">
        <v>11</v>
      </c>
      <c r="W37" s="1555">
        <f t="shared" si="14"/>
        <v>100</v>
      </c>
      <c r="X37" s="1556"/>
      <c r="Y37" s="3393"/>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393" t="s">
        <v>513</v>
      </c>
      <c r="Q38" s="3193" t="str">
        <f t="shared" si="11"/>
        <v>物业管理</v>
      </c>
      <c r="R38" s="1559" t="s">
        <v>11</v>
      </c>
      <c r="S38" s="1560">
        <f t="shared" si="12"/>
        <v>100</v>
      </c>
      <c r="T38" s="1559" t="s">
        <v>11</v>
      </c>
      <c r="U38" s="1560">
        <f t="shared" si="13"/>
        <v>100</v>
      </c>
      <c r="V38" s="1559" t="s">
        <v>11</v>
      </c>
      <c r="W38" s="1560">
        <f t="shared" si="14"/>
        <v>100</v>
      </c>
      <c r="X38" s="3192"/>
      <c r="Y38" s="3393"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393"/>
      <c r="Q39" s="3193" t="str">
        <f t="shared" si="11"/>
        <v>市政基础设施</v>
      </c>
      <c r="R39" s="1559" t="s">
        <v>11</v>
      </c>
      <c r="S39" s="1560">
        <f t="shared" si="12"/>
        <v>100</v>
      </c>
      <c r="T39" s="1559" t="s">
        <v>11</v>
      </c>
      <c r="U39" s="1560">
        <f t="shared" si="13"/>
        <v>100</v>
      </c>
      <c r="V39" s="1559" t="s">
        <v>11</v>
      </c>
      <c r="W39" s="1560">
        <f t="shared" si="14"/>
        <v>100</v>
      </c>
      <c r="X39" s="3192"/>
      <c r="Y39" s="3393"/>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393"/>
      <c r="Q40" s="3193" t="str">
        <f t="shared" si="11"/>
        <v>房型</v>
      </c>
      <c r="R40" s="1559" t="s">
        <v>11</v>
      </c>
      <c r="S40" s="1560">
        <f t="shared" si="12"/>
        <v>100</v>
      </c>
      <c r="T40" s="1559" t="s">
        <v>11</v>
      </c>
      <c r="U40" s="1560">
        <f t="shared" si="13"/>
        <v>100</v>
      </c>
      <c r="V40" s="1559" t="s">
        <v>11</v>
      </c>
      <c r="W40" s="1560">
        <f t="shared" si="14"/>
        <v>100</v>
      </c>
      <c r="X40" s="3192"/>
      <c r="Y40" s="3393"/>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393"/>
      <c r="Q41" s="1590" t="str">
        <f t="shared" si="11"/>
        <v>单套/主力户型建筑面积</v>
      </c>
      <c r="R41" s="1563" t="s">
        <v>11</v>
      </c>
      <c r="S41" s="1564">
        <f t="shared" si="12"/>
        <v>100</v>
      </c>
      <c r="T41" s="1563" t="s">
        <v>11</v>
      </c>
      <c r="U41" s="1564">
        <f t="shared" si="13"/>
        <v>100</v>
      </c>
      <c r="V41" s="1563" t="s">
        <v>11</v>
      </c>
      <c r="W41" s="1564">
        <f t="shared" si="14"/>
        <v>100</v>
      </c>
      <c r="X41" s="1565"/>
      <c r="Y41" s="3393"/>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393"/>
      <c r="Q42" s="3193" t="str">
        <f t="shared" si="11"/>
        <v>内部装修</v>
      </c>
      <c r="R42" s="1559" t="s">
        <v>11</v>
      </c>
      <c r="S42" s="1560">
        <f t="shared" si="12"/>
        <v>100</v>
      </c>
      <c r="T42" s="1559" t="s">
        <v>11</v>
      </c>
      <c r="U42" s="1560">
        <f t="shared" si="13"/>
        <v>100</v>
      </c>
      <c r="V42" s="1559" t="s">
        <v>11</v>
      </c>
      <c r="W42" s="1560">
        <f t="shared" si="14"/>
        <v>100</v>
      </c>
      <c r="X42" s="3192"/>
      <c r="Y42" s="3393"/>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393"/>
      <c r="Q43" s="3193" t="str">
        <f t="shared" si="11"/>
        <v>内部装修维护情况</v>
      </c>
      <c r="R43" s="1559" t="s">
        <v>11</v>
      </c>
      <c r="S43" s="1560">
        <f t="shared" si="12"/>
        <v>100</v>
      </c>
      <c r="T43" s="1559" t="s">
        <v>11</v>
      </c>
      <c r="U43" s="1560">
        <f t="shared" si="13"/>
        <v>100</v>
      </c>
      <c r="V43" s="1559" t="s">
        <v>11</v>
      </c>
      <c r="W43" s="1560">
        <f t="shared" si="14"/>
        <v>100</v>
      </c>
      <c r="X43" s="3192"/>
      <c r="Y43" s="3393"/>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93"/>
      <c r="Q44" s="3186">
        <f t="shared" si="11"/>
        <v>0</v>
      </c>
      <c r="R44" s="1554" t="s">
        <v>11</v>
      </c>
      <c r="S44" s="1555">
        <f t="shared" si="12"/>
        <v>100</v>
      </c>
      <c r="T44" s="1554" t="s">
        <v>11</v>
      </c>
      <c r="U44" s="1555">
        <f t="shared" si="13"/>
        <v>100</v>
      </c>
      <c r="V44" s="1554" t="s">
        <v>11</v>
      </c>
      <c r="W44" s="1555">
        <f t="shared" si="14"/>
        <v>100</v>
      </c>
      <c r="X44" s="1556"/>
      <c r="Y44" s="3393"/>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93"/>
      <c r="Q45" s="3193">
        <f t="shared" si="11"/>
        <v>0</v>
      </c>
      <c r="R45" s="1559" t="s">
        <v>11</v>
      </c>
      <c r="S45" s="1560">
        <f t="shared" si="12"/>
        <v>100</v>
      </c>
      <c r="T45" s="1559" t="s">
        <v>11</v>
      </c>
      <c r="U45" s="1560">
        <f t="shared" si="13"/>
        <v>100</v>
      </c>
      <c r="V45" s="1559" t="s">
        <v>11</v>
      </c>
      <c r="W45" s="1560">
        <f t="shared" si="14"/>
        <v>100</v>
      </c>
      <c r="X45" s="3192"/>
      <c r="Y45" s="3393"/>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5"/>
      <c r="Q46" s="3193">
        <f t="shared" si="11"/>
        <v>0</v>
      </c>
      <c r="R46" s="1559" t="s">
        <v>10</v>
      </c>
      <c r="S46" s="1560">
        <f t="shared" si="12"/>
        <v>100</v>
      </c>
      <c r="T46" s="1559" t="s">
        <v>10</v>
      </c>
      <c r="U46" s="1560">
        <f t="shared" si="13"/>
        <v>100</v>
      </c>
      <c r="V46" s="1559" t="s">
        <v>10</v>
      </c>
      <c r="W46" s="1560">
        <f t="shared" si="14"/>
        <v>100</v>
      </c>
      <c r="X46" s="3192"/>
      <c r="Y46" s="3495"/>
      <c r="Z46" s="3194">
        <f t="shared" si="15"/>
        <v>0</v>
      </c>
      <c r="AA46" s="3195">
        <f t="shared" si="3"/>
        <v>1</v>
      </c>
      <c r="AB46" s="3195">
        <f t="shared" si="4"/>
        <v>1</v>
      </c>
      <c r="AC46" s="3195">
        <f t="shared" si="5"/>
        <v>1</v>
      </c>
    </row>
    <row r="47" spans="1:29" ht="15">
      <c r="A47" s="606" t="s">
        <v>699</v>
      </c>
      <c r="B47" s="886"/>
      <c r="C47" s="2591" t="s">
        <v>9</v>
      </c>
      <c r="D47" s="2592"/>
      <c r="E47" s="2593">
        <v>17000</v>
      </c>
      <c r="F47" s="2594"/>
      <c r="G47" s="2595">
        <v>17000</v>
      </c>
      <c r="H47" s="2596"/>
      <c r="I47" s="2593">
        <v>16600</v>
      </c>
      <c r="J47" s="2596"/>
      <c r="K47" s="1591"/>
      <c r="L47" s="2129"/>
      <c r="M47" s="2130"/>
      <c r="N47" s="2119"/>
      <c r="O47" s="2130"/>
      <c r="P47" s="3388" t="str">
        <f>A47</f>
        <v>成交单价（元/平方米）</v>
      </c>
      <c r="Q47" s="3388"/>
      <c r="R47" s="3494">
        <f>E47</f>
        <v>17000</v>
      </c>
      <c r="S47" s="3494"/>
      <c r="T47" s="3494">
        <f>G47</f>
        <v>17000</v>
      </c>
      <c r="U47" s="3494"/>
      <c r="V47" s="3494">
        <f>I47</f>
        <v>16600</v>
      </c>
      <c r="W47" s="3494"/>
      <c r="X47" s="1545"/>
      <c r="Y47" s="1567"/>
      <c r="Z47" s="1545"/>
      <c r="AA47" s="1545"/>
      <c r="AB47" s="1545"/>
      <c r="AC47" s="1545"/>
    </row>
    <row r="48" spans="1:29" ht="15.75" thickBot="1">
      <c r="A48" s="614" t="s">
        <v>2719</v>
      </c>
      <c r="B48" s="887"/>
      <c r="C48" s="2597">
        <f>R49</f>
        <v>17680.7</v>
      </c>
      <c r="D48" s="2598"/>
      <c r="E48" s="2599">
        <f>R48</f>
        <v>19099.099999999999</v>
      </c>
      <c r="F48" s="2599"/>
      <c r="G48" s="2597">
        <f>T48</f>
        <v>16181.2</v>
      </c>
      <c r="H48" s="2598"/>
      <c r="I48" s="2599">
        <f>V48</f>
        <v>17761.7</v>
      </c>
      <c r="J48" s="2598"/>
      <c r="K48" s="1592"/>
      <c r="L48" s="2129"/>
      <c r="M48" s="2130"/>
      <c r="N48" s="2130"/>
      <c r="O48" s="2130"/>
      <c r="P48" s="3388" t="str">
        <f>A48</f>
        <v>比较价格（元/平方米）</v>
      </c>
      <c r="Q48" s="3388"/>
      <c r="R48" s="3494">
        <f>IF(F1="售价",ROUND(PRODUCT(R47,AA7:AA46),0),ROUND(PRODUCT(R47,AA7:AA46),1))</f>
        <v>19099.099999999999</v>
      </c>
      <c r="S48" s="3494"/>
      <c r="T48" s="3494">
        <f>IF(F1="售价",ROUND(PRODUCT(T47,AB7:AB46),0),ROUND(PRODUCT(T47,AB7:AB46),1))</f>
        <v>16181.2</v>
      </c>
      <c r="U48" s="3494"/>
      <c r="V48" s="3494">
        <f>IF(F1="售价",ROUND(PRODUCT(V47,AC7:AC46),0),ROUND(PRODUCT(V47,AC7:AC46),1))</f>
        <v>17761.7</v>
      </c>
      <c r="W48" s="3494"/>
      <c r="X48" s="1545"/>
      <c r="Y48" s="1545"/>
      <c r="Z48" s="1545"/>
      <c r="AA48" s="1545"/>
      <c r="AB48" s="1545"/>
      <c r="AC48" s="1545"/>
    </row>
    <row r="49" spans="1:29" ht="15.75" thickBot="1">
      <c r="A49" s="620" t="s">
        <v>2978</v>
      </c>
      <c r="B49" s="621"/>
      <c r="C49" s="2600">
        <f>R49</f>
        <v>17680.7</v>
      </c>
      <c r="D49" s="2600"/>
      <c r="E49" s="2600"/>
      <c r="F49" s="2600"/>
      <c r="G49" s="2600"/>
      <c r="H49" s="2600"/>
      <c r="I49" s="2600"/>
      <c r="J49" s="2600"/>
      <c r="K49" s="1593"/>
      <c r="L49" s="2129"/>
      <c r="M49" s="2130"/>
      <c r="N49" s="2130"/>
      <c r="O49" s="2130"/>
      <c r="P49" s="3409" t="str">
        <f>A49</f>
        <v>估价对象住宅用房的比较价格（楼面单价，元/平方米）</v>
      </c>
      <c r="Q49" s="3410"/>
      <c r="R49" s="3493">
        <f>IF(F1="售价",ROUND(AVERAGE(R48:V48),0),ROUND(AVERAGE(R48:V48),1))</f>
        <v>17680.7</v>
      </c>
      <c r="S49" s="3493"/>
      <c r="T49" s="3493"/>
      <c r="U49" s="3493"/>
      <c r="V49" s="3493"/>
      <c r="W49" s="3493"/>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0.12347647058823519</v>
      </c>
      <c r="F52" s="626" t="str">
        <f>IF(OR(E52&gt;=0.3,E52&lt;=-0.3),"超过30%","")</f>
        <v/>
      </c>
      <c r="G52" s="625">
        <f>IF(G47&lt;G48,G48/G47-1,G47/G48-1)</f>
        <v>5.0601933107556896E-2</v>
      </c>
      <c r="H52" s="626" t="str">
        <f>IF(OR(G52&gt;=0.3,G52&lt;=-0.3),"超过30%","")</f>
        <v/>
      </c>
      <c r="I52" s="625">
        <f>IF(I47&lt;I48,I48/I47-1,I47/I48-1)</f>
        <v>6.9981927710843328E-2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0.18032655180085522</v>
      </c>
      <c r="F53" s="626" t="str">
        <f>IF(OR(E53&gt;=0.2,E53&lt;=-0.2),"超过20%","")</f>
        <v/>
      </c>
      <c r="G53" s="625">
        <f>IF(G48&lt;I48,I48/G48-1,G48/I48-1)</f>
        <v>9.7675079722146618E-2</v>
      </c>
      <c r="H53" s="626" t="str">
        <f>IF(OR(G53&gt;=0.2,G53&lt;=-0.2),"超过20%","")</f>
        <v/>
      </c>
      <c r="I53" s="625">
        <f>IF(I48&lt;E48,E48/I48-1,I48/E48-1)</f>
        <v>7.5296846585630739E-2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0</v>
      </c>
      <c r="F54" s="626" t="str">
        <f>IF(OR(E54&gt;=0.3,E54&lt;=-0.3),"超过30%","")</f>
        <v/>
      </c>
      <c r="G54" s="625">
        <f>IF(G47&lt;I47,I47/G47-1,G47/I47-1)</f>
        <v>2.4096385542168752E-2</v>
      </c>
      <c r="H54" s="626" t="str">
        <f>IF(OR(G54&gt;=0.3,G54&lt;=-0.3),"超过30%","")</f>
        <v/>
      </c>
      <c r="I54" s="625">
        <f>IF(I47&lt;E47,E47/I47-1,I47/E47-1)</f>
        <v>2.4096385542168752E-2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3121</v>
      </c>
      <c r="D105" s="3202" t="s">
        <v>3118</v>
      </c>
      <c r="E105" s="3202" t="s">
        <v>3119</v>
      </c>
      <c r="F105" s="3202"/>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7" type="noConversion"/>
  <conditionalFormatting sqref="F52 H52 J52">
    <cfRule type="containsText" dxfId="15" priority="14" stopIfTrue="1" operator="containsText" text="超过">
      <formula>NOT(ISERROR(SEARCH("超过",F52)))</formula>
    </cfRule>
  </conditionalFormatting>
  <conditionalFormatting sqref="J54">
    <cfRule type="containsText" dxfId="14" priority="13" stopIfTrue="1" operator="containsText" text="超过">
      <formula>NOT(ISERROR(SEARCH("超过",J54)))</formula>
    </cfRule>
  </conditionalFormatting>
  <conditionalFormatting sqref="H54">
    <cfRule type="containsText" dxfId="13" priority="12" stopIfTrue="1" operator="containsText" text="超过">
      <formula>NOT(ISERROR(SEARCH("超过",H54)))</formula>
    </cfRule>
  </conditionalFormatting>
  <conditionalFormatting sqref="F54">
    <cfRule type="containsText" dxfId="12" priority="11" stopIfTrue="1" operator="containsText" text="超过">
      <formula>NOT(ISERROR(SEARCH("超过",F54)))</formula>
    </cfRule>
  </conditionalFormatting>
  <conditionalFormatting sqref="F53 H53 J53">
    <cfRule type="containsText" dxfId="11" priority="10" stopIfTrue="1" operator="containsText" text="超过">
      <formula>NOT(ISERROR(SEARCH("超过",F53)))</formula>
    </cfRule>
  </conditionalFormatting>
  <conditionalFormatting sqref="E52">
    <cfRule type="expression" dxfId="10" priority="9" stopIfTrue="1">
      <formula>$F$52="超过30%"</formula>
    </cfRule>
  </conditionalFormatting>
  <conditionalFormatting sqref="G54">
    <cfRule type="expression" dxfId="9" priority="8" stopIfTrue="1">
      <formula>$H$54="超过30%"</formula>
    </cfRule>
  </conditionalFormatting>
  <conditionalFormatting sqref="E53">
    <cfRule type="expression" dxfId="8" priority="7" stopIfTrue="1">
      <formula>$F$53="超过20%"</formula>
    </cfRule>
  </conditionalFormatting>
  <conditionalFormatting sqref="E54">
    <cfRule type="expression" dxfId="7" priority="6" stopIfTrue="1">
      <formula>$F$54="超过30%"</formula>
    </cfRule>
  </conditionalFormatting>
  <conditionalFormatting sqref="G52">
    <cfRule type="expression" dxfId="6" priority="5" stopIfTrue="1">
      <formula>$H$52="超过30%"</formula>
    </cfRule>
  </conditionalFormatting>
  <conditionalFormatting sqref="G53">
    <cfRule type="expression" dxfId="5" priority="4" stopIfTrue="1">
      <formula>$H$53="超过20%"</formula>
    </cfRule>
  </conditionalFormatting>
  <conditionalFormatting sqref="I52">
    <cfRule type="expression" dxfId="4" priority="3" stopIfTrue="1">
      <formula>$J$52="超过30%"</formula>
    </cfRule>
  </conditionalFormatting>
  <conditionalFormatting sqref="I53">
    <cfRule type="expression" dxfId="3" priority="2" stopIfTrue="1">
      <formula>$J$53="超过20%"</formula>
    </cfRule>
  </conditionalFormatting>
  <conditionalFormatting sqref="I54">
    <cfRule type="expression" dxfId="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I28" sqref="I28"/>
    </sheetView>
  </sheetViews>
  <sheetFormatPr defaultRowHeight="13.5"/>
  <cols>
    <col min="1" max="1" width="14.875" customWidth="1"/>
    <col min="2" max="2" width="14.125" customWidth="1"/>
    <col min="3" max="3" width="16.75" customWidth="1"/>
    <col min="4" max="4" width="15.75" customWidth="1"/>
    <col min="5" max="5" width="19.75" customWidth="1"/>
    <col min="6" max="6" width="17.5" customWidth="1"/>
    <col min="7" max="7" width="16.25" customWidth="1"/>
    <col min="8" max="8" width="14.125" customWidth="1"/>
    <col min="9" max="9" width="16.125" customWidth="1"/>
  </cols>
  <sheetData>
    <row r="1" spans="1:12">
      <c r="A1" s="2894" t="s">
        <v>2979</v>
      </c>
      <c r="B1" s="2894" t="s">
        <v>2980</v>
      </c>
      <c r="C1" s="2894" t="s">
        <v>2981</v>
      </c>
      <c r="D1" s="2894" t="s">
        <v>2982</v>
      </c>
      <c r="E1" s="2894" t="s">
        <v>1991</v>
      </c>
      <c r="F1" s="2894" t="s">
        <v>2983</v>
      </c>
      <c r="G1" s="2894" t="s">
        <v>2984</v>
      </c>
      <c r="H1" s="2894" t="s">
        <v>2985</v>
      </c>
      <c r="I1" s="2894" t="s">
        <v>2986</v>
      </c>
      <c r="J1" s="2894" t="s">
        <v>2987</v>
      </c>
      <c r="K1" s="2894" t="s">
        <v>2988</v>
      </c>
      <c r="L1" s="2894" t="s">
        <v>2989</v>
      </c>
    </row>
    <row r="2" spans="1:12">
      <c r="A2" s="3198" t="s">
        <v>2990</v>
      </c>
      <c r="B2" s="3199" t="s">
        <v>2991</v>
      </c>
      <c r="C2" s="3199">
        <v>46687.46</v>
      </c>
      <c r="D2" s="3199">
        <v>93374.92</v>
      </c>
      <c r="E2" s="3199" t="s">
        <v>2992</v>
      </c>
      <c r="F2" s="3199" t="s">
        <v>2993</v>
      </c>
      <c r="G2" s="3199">
        <v>32400</v>
      </c>
      <c r="H2" s="3199">
        <v>33200</v>
      </c>
      <c r="I2" s="3199">
        <v>3555.55</v>
      </c>
      <c r="J2" s="3199">
        <v>2.4700000000000002</v>
      </c>
      <c r="K2" s="3199" t="s">
        <v>2994</v>
      </c>
      <c r="L2" s="3199" t="s">
        <v>2995</v>
      </c>
    </row>
    <row r="3" spans="1:12">
      <c r="A3" s="2894" t="s">
        <v>2996</v>
      </c>
      <c r="B3" s="2894" t="s">
        <v>2991</v>
      </c>
      <c r="C3" s="2894">
        <v>12015.17</v>
      </c>
      <c r="D3" s="2894">
        <v>26433.37</v>
      </c>
      <c r="E3" s="2894" t="s">
        <v>2997</v>
      </c>
      <c r="F3" s="2894" t="s">
        <v>2993</v>
      </c>
      <c r="G3" s="2894">
        <v>9000</v>
      </c>
      <c r="H3" s="2894">
        <v>9200</v>
      </c>
      <c r="I3" s="2894">
        <v>3480.44</v>
      </c>
      <c r="J3" s="2894">
        <v>2.2200000000000002</v>
      </c>
      <c r="K3" s="2894" t="s">
        <v>2994</v>
      </c>
      <c r="L3" s="2894" t="s">
        <v>2995</v>
      </c>
    </row>
    <row r="4" spans="1:12">
      <c r="A4" s="2894" t="s">
        <v>2996</v>
      </c>
      <c r="B4" s="2894" t="s">
        <v>2991</v>
      </c>
      <c r="C4" s="2894">
        <v>9372.06</v>
      </c>
      <c r="D4" s="2894">
        <v>20618.53</v>
      </c>
      <c r="E4" s="2894" t="s">
        <v>2997</v>
      </c>
      <c r="F4" s="2894" t="s">
        <v>2993</v>
      </c>
      <c r="G4" s="2894">
        <v>7000</v>
      </c>
      <c r="H4" s="2894">
        <v>7200</v>
      </c>
      <c r="I4" s="2894">
        <v>3492</v>
      </c>
      <c r="J4" s="2894">
        <v>2.86</v>
      </c>
      <c r="K4" s="2894" t="s">
        <v>2994</v>
      </c>
      <c r="L4" s="2894" t="s">
        <v>2995</v>
      </c>
    </row>
    <row r="5" spans="1:12">
      <c r="A5" s="3199" t="s">
        <v>2998</v>
      </c>
      <c r="B5" s="3199" t="s">
        <v>2999</v>
      </c>
      <c r="C5" s="3199">
        <v>30429.42</v>
      </c>
      <c r="D5" s="3199">
        <v>60858.84</v>
      </c>
      <c r="E5" s="3199" t="s">
        <v>2992</v>
      </c>
      <c r="F5" s="3199" t="s">
        <v>3000</v>
      </c>
      <c r="G5" s="3199">
        <v>20500</v>
      </c>
      <c r="H5" s="3199">
        <v>21100</v>
      </c>
      <c r="I5" s="3199">
        <v>3467.03</v>
      </c>
      <c r="J5" s="3199">
        <v>2.93</v>
      </c>
      <c r="K5" s="3199" t="s">
        <v>3001</v>
      </c>
      <c r="L5" s="3199" t="s">
        <v>3002</v>
      </c>
    </row>
    <row r="6" spans="1:12">
      <c r="A6" s="2894" t="s">
        <v>2998</v>
      </c>
      <c r="B6" s="2894" t="s">
        <v>2999</v>
      </c>
      <c r="C6" s="2894">
        <v>29121.9</v>
      </c>
      <c r="D6" s="2894">
        <v>58243.8</v>
      </c>
      <c r="E6" s="2894" t="s">
        <v>2992</v>
      </c>
      <c r="F6" s="2894" t="s">
        <v>3000</v>
      </c>
      <c r="G6" s="2894">
        <v>19600</v>
      </c>
      <c r="H6" s="2894">
        <v>20200</v>
      </c>
      <c r="I6" s="2894">
        <v>3468.17</v>
      </c>
      <c r="J6" s="2894">
        <v>3.06</v>
      </c>
      <c r="K6" s="2894" t="s">
        <v>3001</v>
      </c>
      <c r="L6" s="2894" t="s">
        <v>3002</v>
      </c>
    </row>
    <row r="7" spans="1:12">
      <c r="A7" s="2894" t="s">
        <v>2998</v>
      </c>
      <c r="B7" s="2894" t="s">
        <v>2991</v>
      </c>
      <c r="C7" s="2894">
        <v>25208.67</v>
      </c>
      <c r="D7" s="2894">
        <v>50417.34</v>
      </c>
      <c r="E7" s="2894" t="s">
        <v>2992</v>
      </c>
      <c r="F7" s="2894" t="s">
        <v>3000</v>
      </c>
      <c r="G7" s="2894">
        <v>17000</v>
      </c>
      <c r="H7" s="2894">
        <v>17500</v>
      </c>
      <c r="I7" s="2894">
        <v>3471.03</v>
      </c>
      <c r="J7" s="2894">
        <v>2.94</v>
      </c>
      <c r="K7" s="2894" t="s">
        <v>3001</v>
      </c>
      <c r="L7" s="2894" t="s">
        <v>3002</v>
      </c>
    </row>
    <row r="8" spans="1:12">
      <c r="A8" s="2894" t="s">
        <v>3003</v>
      </c>
      <c r="B8" s="2894" t="s">
        <v>2991</v>
      </c>
      <c r="C8" s="2894">
        <v>53455.02</v>
      </c>
      <c r="D8" s="2894">
        <v>133637.5</v>
      </c>
      <c r="E8" s="2894" t="s">
        <v>3004</v>
      </c>
      <c r="F8" s="2894" t="s">
        <v>3005</v>
      </c>
      <c r="G8" s="2894">
        <v>33520</v>
      </c>
      <c r="H8" s="2894">
        <v>34920</v>
      </c>
      <c r="I8" s="2894">
        <v>2613.0300000000002</v>
      </c>
      <c r="J8" s="2894">
        <v>4.18</v>
      </c>
      <c r="K8" s="2894" t="s">
        <v>3006</v>
      </c>
      <c r="L8" s="2894" t="s">
        <v>3007</v>
      </c>
    </row>
    <row r="9" spans="1:12">
      <c r="A9" s="3199" t="s">
        <v>3008</v>
      </c>
      <c r="B9" s="3199" t="s">
        <v>2999</v>
      </c>
      <c r="C9" s="3199">
        <v>24658.400000000001</v>
      </c>
      <c r="D9" s="3199">
        <v>44385.120000000003</v>
      </c>
      <c r="E9" s="3199" t="s">
        <v>3009</v>
      </c>
      <c r="F9" s="3199" t="s">
        <v>3010</v>
      </c>
      <c r="G9" s="3199">
        <v>16300</v>
      </c>
      <c r="H9" s="3199">
        <v>18100</v>
      </c>
      <c r="I9" s="3199">
        <v>4077.94</v>
      </c>
      <c r="J9" s="3199">
        <v>11.04</v>
      </c>
      <c r="K9" s="3199" t="s">
        <v>3011</v>
      </c>
      <c r="L9" s="3199" t="s">
        <v>3002</v>
      </c>
    </row>
    <row r="10" spans="1:12">
      <c r="A10" s="2894" t="s">
        <v>3012</v>
      </c>
      <c r="B10" s="2894" t="s">
        <v>2999</v>
      </c>
      <c r="C10" s="2894">
        <v>52720.82</v>
      </c>
      <c r="D10" s="2894">
        <v>97533.52</v>
      </c>
      <c r="E10" s="2894" t="s">
        <v>3013</v>
      </c>
      <c r="F10" s="2894" t="s">
        <v>3014</v>
      </c>
      <c r="G10" s="2894">
        <v>11630</v>
      </c>
      <c r="H10" s="2894">
        <v>14230</v>
      </c>
      <c r="I10" s="2894">
        <v>1458.99</v>
      </c>
      <c r="J10" s="2894">
        <v>22.36</v>
      </c>
      <c r="K10" s="2894" t="s">
        <v>3015</v>
      </c>
      <c r="L10" s="2894" t="s">
        <v>3007</v>
      </c>
    </row>
    <row r="11" spans="1:12">
      <c r="A11" s="2894" t="s">
        <v>3016</v>
      </c>
      <c r="B11" s="2894" t="s">
        <v>2999</v>
      </c>
      <c r="C11" s="2894">
        <v>34026.99</v>
      </c>
      <c r="D11" s="2894">
        <v>68053.98</v>
      </c>
      <c r="E11" s="2894" t="s">
        <v>2992</v>
      </c>
      <c r="F11" s="2894" t="s">
        <v>3017</v>
      </c>
      <c r="G11" s="2894">
        <v>18000</v>
      </c>
      <c r="H11" s="2894">
        <v>19750</v>
      </c>
      <c r="I11" s="2894">
        <v>2902.11</v>
      </c>
      <c r="J11" s="2894">
        <v>9.7200000000000006</v>
      </c>
      <c r="K11" s="2894" t="s">
        <v>3018</v>
      </c>
      <c r="L11" s="2894" t="s">
        <v>3019</v>
      </c>
    </row>
    <row r="12" spans="1:12">
      <c r="A12" s="2894" t="s">
        <v>3020</v>
      </c>
      <c r="B12" s="2894" t="s">
        <v>2999</v>
      </c>
      <c r="C12" s="2894">
        <v>32217.32</v>
      </c>
      <c r="D12" s="2894">
        <v>70878.100000000006</v>
      </c>
      <c r="E12" s="2894" t="s">
        <v>3021</v>
      </c>
      <c r="F12" s="2894" t="s">
        <v>3022</v>
      </c>
      <c r="G12" s="2894">
        <v>15080</v>
      </c>
      <c r="H12" s="2894">
        <v>15730</v>
      </c>
      <c r="I12" s="2894">
        <v>2219.3000000000002</v>
      </c>
      <c r="J12" s="2894">
        <v>4.3099999999999996</v>
      </c>
      <c r="K12" s="2894" t="s">
        <v>3023</v>
      </c>
      <c r="L12" s="2894" t="s">
        <v>3007</v>
      </c>
    </row>
    <row r="13" spans="1:12">
      <c r="A13" s="2894" t="s">
        <v>3024</v>
      </c>
      <c r="B13" s="2894" t="s">
        <v>2999</v>
      </c>
      <c r="C13" s="2894">
        <v>13393.71</v>
      </c>
      <c r="D13" s="2894">
        <v>29466.16</v>
      </c>
      <c r="E13" s="2894" t="s">
        <v>3021</v>
      </c>
      <c r="F13" s="2894" t="s">
        <v>3022</v>
      </c>
      <c r="G13" s="2894">
        <v>7110</v>
      </c>
      <c r="H13" s="2894">
        <v>7510</v>
      </c>
      <c r="I13" s="2894">
        <v>2548.69</v>
      </c>
      <c r="J13" s="2894">
        <v>5.63</v>
      </c>
      <c r="K13" s="2894" t="s">
        <v>3025</v>
      </c>
      <c r="L13" s="2894" t="s">
        <v>3007</v>
      </c>
    </row>
    <row r="14" spans="1:12">
      <c r="A14" s="2894" t="s">
        <v>3026</v>
      </c>
      <c r="B14" s="2894" t="s">
        <v>2999</v>
      </c>
      <c r="C14" s="2894">
        <v>17291.939999999999</v>
      </c>
      <c r="D14" s="2894">
        <v>39771.46</v>
      </c>
      <c r="E14" s="2894" t="s">
        <v>3027</v>
      </c>
      <c r="F14" s="2894" t="s">
        <v>3028</v>
      </c>
      <c r="G14" s="2894">
        <v>8610</v>
      </c>
      <c r="H14" s="2894">
        <v>8800</v>
      </c>
      <c r="I14" s="2894">
        <v>2212.63</v>
      </c>
      <c r="J14" s="2894">
        <v>2.21</v>
      </c>
      <c r="K14" s="2894" t="s">
        <v>3029</v>
      </c>
      <c r="L14" s="2894" t="s">
        <v>3030</v>
      </c>
    </row>
    <row r="15" spans="1:12">
      <c r="A15" s="2894" t="s">
        <v>3031</v>
      </c>
      <c r="B15" s="2894" t="s">
        <v>2999</v>
      </c>
      <c r="C15" s="2894">
        <v>1072</v>
      </c>
      <c r="D15" s="2894">
        <v>2358.4</v>
      </c>
      <c r="E15" s="2894" t="s">
        <v>3021</v>
      </c>
      <c r="F15" s="2894" t="s">
        <v>3032</v>
      </c>
      <c r="G15" s="2894">
        <v>540</v>
      </c>
      <c r="H15" s="2894">
        <v>570</v>
      </c>
      <c r="I15" s="2894">
        <v>2416.88</v>
      </c>
      <c r="J15" s="2894">
        <v>5.56</v>
      </c>
      <c r="K15" s="2894" t="s">
        <v>3033</v>
      </c>
      <c r="L15" s="2894" t="s">
        <v>3007</v>
      </c>
    </row>
    <row r="16" spans="1:12">
      <c r="A16" s="2894" t="s">
        <v>3034</v>
      </c>
      <c r="B16" s="2894" t="s">
        <v>2999</v>
      </c>
      <c r="C16" s="2894">
        <v>21016.83</v>
      </c>
      <c r="D16" s="2894">
        <v>81965.64</v>
      </c>
      <c r="E16" s="2894" t="s">
        <v>3035</v>
      </c>
      <c r="F16" s="2894" t="s">
        <v>3036</v>
      </c>
      <c r="G16" s="2894">
        <v>13480</v>
      </c>
      <c r="H16" s="2894">
        <v>13680</v>
      </c>
      <c r="I16" s="2894">
        <v>1668.99</v>
      </c>
      <c r="J16" s="2894">
        <v>1.48</v>
      </c>
      <c r="K16" s="2894" t="s">
        <v>3037</v>
      </c>
      <c r="L16" s="2894" t="s">
        <v>3007</v>
      </c>
    </row>
    <row r="17" spans="1:12">
      <c r="A17" s="2894" t="s">
        <v>3038</v>
      </c>
      <c r="B17" s="2894" t="s">
        <v>2999</v>
      </c>
      <c r="C17" s="2894">
        <v>32193.33</v>
      </c>
      <c r="D17" s="2894">
        <v>57947.99</v>
      </c>
      <c r="E17" s="2894" t="s">
        <v>3039</v>
      </c>
      <c r="F17" s="2894" t="s">
        <v>3036</v>
      </c>
      <c r="G17" s="2894">
        <v>15130</v>
      </c>
      <c r="H17" s="2894">
        <v>15830</v>
      </c>
      <c r="I17" s="2894">
        <v>2731.76</v>
      </c>
      <c r="J17" s="2894">
        <v>4.63</v>
      </c>
      <c r="K17" s="2894" t="s">
        <v>3025</v>
      </c>
      <c r="L17" s="2894" t="s">
        <v>3002</v>
      </c>
    </row>
    <row r="18" spans="1:12">
      <c r="A18" s="2894" t="s">
        <v>3040</v>
      </c>
      <c r="B18" s="2894" t="s">
        <v>2999</v>
      </c>
      <c r="C18" s="2894">
        <v>25298.11</v>
      </c>
      <c r="D18" s="2894">
        <v>55655.839999999997</v>
      </c>
      <c r="E18" s="2894" t="s">
        <v>3041</v>
      </c>
      <c r="F18" s="2894" t="s">
        <v>3036</v>
      </c>
      <c r="G18" s="2894">
        <v>14090</v>
      </c>
      <c r="H18" s="2894">
        <v>14590</v>
      </c>
      <c r="I18" s="2894">
        <v>2621.46</v>
      </c>
      <c r="J18" s="2894">
        <v>3.55</v>
      </c>
      <c r="K18" s="2894" t="s">
        <v>3042</v>
      </c>
      <c r="L18" s="2894" t="s">
        <v>3007</v>
      </c>
    </row>
    <row r="19" spans="1:12">
      <c r="A19" s="2894" t="s">
        <v>3043</v>
      </c>
      <c r="B19" s="2894" t="s">
        <v>2999</v>
      </c>
      <c r="C19" s="2894">
        <v>8881.84</v>
      </c>
      <c r="D19" s="2894">
        <v>19540.05</v>
      </c>
      <c r="E19" s="2894" t="s">
        <v>3041</v>
      </c>
      <c r="F19" s="2894" t="s">
        <v>3036</v>
      </c>
      <c r="G19" s="2894">
        <v>4040</v>
      </c>
      <c r="H19" s="2894">
        <v>4190</v>
      </c>
      <c r="I19" s="2894">
        <v>2144.3000000000002</v>
      </c>
      <c r="J19" s="2894">
        <v>3.71</v>
      </c>
      <c r="K19" s="2894" t="s">
        <v>3044</v>
      </c>
      <c r="L19" s="2894" t="s">
        <v>3007</v>
      </c>
    </row>
    <row r="20" spans="1:12">
      <c r="A20" s="2894" t="s">
        <v>3045</v>
      </c>
      <c r="B20" s="2894" t="s">
        <v>2991</v>
      </c>
      <c r="C20" s="2894">
        <v>48609.34</v>
      </c>
      <c r="D20" s="2894">
        <v>87496.81</v>
      </c>
      <c r="E20" s="2894" t="s">
        <v>3039</v>
      </c>
      <c r="F20" s="2894" t="s">
        <v>3036</v>
      </c>
      <c r="G20" s="2894">
        <v>22840</v>
      </c>
      <c r="H20" s="2894">
        <v>23740</v>
      </c>
      <c r="I20" s="2894">
        <v>2713.23</v>
      </c>
      <c r="J20" s="2894">
        <v>3.94</v>
      </c>
      <c r="K20" s="2894" t="s">
        <v>3025</v>
      </c>
      <c r="L20" s="2894" t="s">
        <v>3002</v>
      </c>
    </row>
    <row r="21" spans="1:12">
      <c r="A21" s="2894" t="s">
        <v>3046</v>
      </c>
      <c r="B21" s="2894" t="s">
        <v>2991</v>
      </c>
      <c r="C21" s="2894">
        <v>35317.06</v>
      </c>
      <c r="D21" s="2894" t="s">
        <v>2777</v>
      </c>
      <c r="E21" s="2894" t="s">
        <v>3047</v>
      </c>
      <c r="F21" s="2894" t="s">
        <v>3036</v>
      </c>
      <c r="G21" s="2894">
        <v>16270</v>
      </c>
      <c r="H21" s="2894">
        <v>17270</v>
      </c>
      <c r="I21" s="2894" t="s">
        <v>2777</v>
      </c>
      <c r="J21" s="2894">
        <v>6.15</v>
      </c>
      <c r="K21" s="2894" t="s">
        <v>3048</v>
      </c>
      <c r="L21" s="2894" t="s">
        <v>3030</v>
      </c>
    </row>
    <row r="22" spans="1:12">
      <c r="A22" s="2894" t="s">
        <v>3049</v>
      </c>
      <c r="B22" s="2894" t="s">
        <v>2991</v>
      </c>
      <c r="C22" s="2894">
        <v>12535.5</v>
      </c>
      <c r="D22" s="2894" t="s">
        <v>2777</v>
      </c>
      <c r="E22" s="2894" t="s">
        <v>3050</v>
      </c>
      <c r="F22" s="2894" t="s">
        <v>3051</v>
      </c>
      <c r="G22" s="2894">
        <v>5550</v>
      </c>
      <c r="H22" s="2894">
        <v>5670</v>
      </c>
      <c r="I22" s="2894" t="s">
        <v>2777</v>
      </c>
      <c r="J22" s="2894">
        <v>2.16</v>
      </c>
      <c r="K22" s="2894" t="s">
        <v>3052</v>
      </c>
      <c r="L22" s="2894" t="s">
        <v>3002</v>
      </c>
    </row>
    <row r="23" spans="1:12">
      <c r="A23" s="2894" t="s">
        <v>3053</v>
      </c>
      <c r="B23" s="2894" t="s">
        <v>2991</v>
      </c>
      <c r="C23" s="2894">
        <v>6546.6</v>
      </c>
      <c r="D23" s="2894" t="s">
        <v>2777</v>
      </c>
      <c r="E23" s="2894" t="s">
        <v>3050</v>
      </c>
      <c r="F23" s="2894" t="s">
        <v>3051</v>
      </c>
      <c r="G23" s="2894">
        <v>3000</v>
      </c>
      <c r="H23" s="2894">
        <v>3050</v>
      </c>
      <c r="I23" s="2894" t="s">
        <v>2777</v>
      </c>
      <c r="J23" s="2894">
        <v>1.67</v>
      </c>
      <c r="K23" s="2894" t="s">
        <v>3054</v>
      </c>
      <c r="L23" s="2894" t="s">
        <v>3002</v>
      </c>
    </row>
    <row r="24" spans="1:12">
      <c r="A24" s="2894" t="s">
        <v>3055</v>
      </c>
      <c r="B24" s="2894" t="s">
        <v>2991</v>
      </c>
      <c r="C24" s="2894">
        <v>20400</v>
      </c>
      <c r="D24" s="2894">
        <v>40800</v>
      </c>
      <c r="E24" s="2894" t="s">
        <v>3056</v>
      </c>
      <c r="F24" s="2894" t="s">
        <v>3057</v>
      </c>
      <c r="G24" s="2894">
        <v>7000</v>
      </c>
      <c r="H24" s="2894">
        <v>7300</v>
      </c>
      <c r="I24" s="2894">
        <v>1789.22</v>
      </c>
      <c r="J24" s="2894">
        <v>4.29</v>
      </c>
      <c r="K24" s="2894" t="s">
        <v>3058</v>
      </c>
      <c r="L24" s="2894" t="s">
        <v>3002</v>
      </c>
    </row>
    <row r="25" spans="1:12">
      <c r="A25" s="2894" t="s">
        <v>3059</v>
      </c>
      <c r="B25" s="2894" t="s">
        <v>2991</v>
      </c>
      <c r="C25" s="2894">
        <v>45622</v>
      </c>
      <c r="D25" s="2894">
        <v>91244</v>
      </c>
      <c r="E25" s="2894" t="s">
        <v>3060</v>
      </c>
      <c r="F25" s="2894" t="s">
        <v>3061</v>
      </c>
      <c r="G25" s="2894">
        <v>19850</v>
      </c>
      <c r="H25" s="2894">
        <v>37650</v>
      </c>
      <c r="I25" s="2894">
        <v>4126.3</v>
      </c>
      <c r="J25" s="2894">
        <v>89.67</v>
      </c>
      <c r="K25" s="2894" t="s">
        <v>3062</v>
      </c>
      <c r="L25" s="2894" t="s">
        <v>3007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6" sqref="E6"/>
    </sheetView>
  </sheetViews>
  <sheetFormatPr defaultRowHeight="13.5"/>
  <sheetData/>
  <phoneticPr fontId="22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157</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收益法-底商</vt:lpstr>
      <vt:lpstr>酒店收入计算</vt:lpstr>
      <vt:lpstr>成本逼近法</vt:lpstr>
      <vt:lpstr>收益法-地下车库</vt:lpstr>
      <vt:lpstr>不动产比较法-普通住宅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不动产比较法-洋房</vt:lpstr>
      <vt:lpstr>不动产比较法-叠拼</vt:lpstr>
      <vt:lpstr>土地案例</vt:lpstr>
      <vt:lpstr>其他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'不动产比较法-叠拼'!住宅朝向</vt:lpstr>
      <vt:lpstr>'不动产比较法-洋房'!住宅朝向</vt:lpstr>
      <vt:lpstr>住宅朝向</vt:lpstr>
      <vt:lpstr>'不动产比较法-叠拼'!住宅房型</vt:lpstr>
      <vt:lpstr>'不动产比较法-洋房'!住宅房型</vt:lpstr>
      <vt:lpstr>住宅房型</vt:lpstr>
      <vt:lpstr>'不动产比较法-叠拼'!住宅公共部分装修</vt:lpstr>
      <vt:lpstr>'不动产比较法-洋房'!住宅公共部分装修</vt:lpstr>
      <vt:lpstr>住宅公共部分装修</vt:lpstr>
      <vt:lpstr>'不动产比较法-叠拼'!住宅基础设施水平</vt:lpstr>
      <vt:lpstr>'不动产比较法-洋房'!住宅基础设施水平</vt:lpstr>
      <vt:lpstr>住宅基础设施水平</vt:lpstr>
      <vt:lpstr>'不动产比较法-叠拼'!住宅建筑结构</vt:lpstr>
      <vt:lpstr>'不动产比较法-洋房'!住宅建筑结构</vt:lpstr>
      <vt:lpstr>住宅建筑结构</vt:lpstr>
      <vt:lpstr>'不动产比较法-叠拼'!住宅建筑类型</vt:lpstr>
      <vt:lpstr>'不动产比较法-洋房'!住宅建筑类型</vt:lpstr>
      <vt:lpstr>住宅建筑类型</vt:lpstr>
      <vt:lpstr>'不动产比较法-叠拼'!住宅建筑品质</vt:lpstr>
      <vt:lpstr>'不动产比较法-洋房'!住宅建筑品质</vt:lpstr>
      <vt:lpstr>住宅建筑品质</vt:lpstr>
      <vt:lpstr>'不动产比较法-叠拼'!住宅交易情况</vt:lpstr>
      <vt:lpstr>'不动产比较法-洋房'!住宅交易情况</vt:lpstr>
      <vt:lpstr>住宅交易情况</vt:lpstr>
      <vt:lpstr>'不动产比较法-叠拼'!住宅楼层</vt:lpstr>
      <vt:lpstr>'不动产比较法-洋房'!住宅楼层</vt:lpstr>
      <vt:lpstr>住宅楼层</vt:lpstr>
      <vt:lpstr>'不动产比较法-叠拼'!住宅内部装修</vt:lpstr>
      <vt:lpstr>'不动产比较法-洋房'!住宅内部装修</vt:lpstr>
      <vt:lpstr>住宅内部装修</vt:lpstr>
      <vt:lpstr>'不动产比较法-叠拼'!住宅物业管理</vt:lpstr>
      <vt:lpstr>'不动产比较法-洋房'!住宅物业管理</vt:lpstr>
      <vt:lpstr>住宅物业管理</vt:lpstr>
      <vt:lpstr>'不动产比较法-叠拼'!住宅用途</vt:lpstr>
      <vt:lpstr>'不动产比较法-洋房'!住宅用途</vt:lpstr>
      <vt:lpstr>住宅用途</vt:lpstr>
      <vt:lpstr>'不动产比较法-叠拼'!住宅主力户型面积</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2019-05-21T05:15:42Z</dcterms:modified>
</cp:coreProperties>
</file>