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820" yWindow="240" windowWidth="11565" windowHeight="9375"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BB10" i="3" l="1"/>
  <c r="AL13" i="3"/>
  <c r="I13"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E58" i="39"/>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9" i="39"/>
  <c r="AA9" i="39"/>
  <c r="F10" i="39"/>
  <c r="AA10" i="39"/>
  <c r="F11" i="39"/>
  <c r="AA11" i="39"/>
  <c r="D83" i="39"/>
  <c r="F19" i="6"/>
  <c r="E19" i="6"/>
  <c r="E20" i="6"/>
  <c r="E21" i="6"/>
  <c r="E22" i="6"/>
  <c r="E23" i="6"/>
  <c r="E24" i="6"/>
  <c r="E25" i="6"/>
  <c r="E26" i="6"/>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417" i="3"/>
  <c r="BA418" i="3"/>
  <c r="BA419" i="3"/>
  <c r="BA420" i="3"/>
  <c r="BA421" i="3"/>
  <c r="BA422" i="3"/>
  <c r="BA423" i="3"/>
  <c r="BA424" i="3"/>
  <c r="BA425" i="3"/>
  <c r="BA426" i="3"/>
  <c r="BA427" i="3"/>
  <c r="BA428" i="3"/>
  <c r="BA429" i="3"/>
  <c r="BA430" i="3"/>
  <c r="BA431" i="3"/>
  <c r="BA432" i="3"/>
  <c r="BA433" i="3"/>
  <c r="BA434" i="3"/>
  <c r="BA435" i="3"/>
  <c r="BA436" i="3"/>
  <c r="BA437" i="3"/>
  <c r="BA438" i="3"/>
  <c r="BA439" i="3"/>
  <c r="BA440" i="3"/>
  <c r="BA441" i="3"/>
  <c r="BA442" i="3"/>
  <c r="BA443" i="3"/>
  <c r="BA444" i="3"/>
  <c r="BA445" i="3"/>
  <c r="BA446" i="3"/>
  <c r="BA447" i="3"/>
  <c r="BA448" i="3"/>
  <c r="BA449" i="3"/>
  <c r="BA450" i="3"/>
  <c r="BA451" i="3"/>
  <c r="BA452" i="3"/>
  <c r="BA453" i="3"/>
  <c r="BA454" i="3"/>
  <c r="BA455" i="3"/>
  <c r="BA456" i="3"/>
  <c r="BA457" i="3"/>
  <c r="BA458" i="3"/>
  <c r="BA459" i="3"/>
  <c r="BA460" i="3"/>
  <c r="BA461" i="3"/>
  <c r="BA462" i="3"/>
  <c r="BA463" i="3"/>
  <c r="BA464" i="3"/>
  <c r="BA465" i="3"/>
  <c r="BA466" i="3"/>
  <c r="BA467" i="3"/>
  <c r="BA468" i="3"/>
  <c r="BA469" i="3"/>
  <c r="BA470" i="3"/>
  <c r="BA471" i="3"/>
  <c r="BA472" i="3"/>
  <c r="BA473" i="3"/>
  <c r="BA474" i="3"/>
  <c r="BA475" i="3"/>
  <c r="BA476" i="3"/>
  <c r="BA477" i="3"/>
  <c r="BA478" i="3"/>
  <c r="BA479" i="3"/>
  <c r="BA480" i="3"/>
  <c r="BA481" i="3"/>
  <c r="BA482" i="3"/>
  <c r="BA483" i="3"/>
  <c r="BA484" i="3"/>
  <c r="BA485" i="3"/>
  <c r="BA486" i="3"/>
  <c r="BA487" i="3"/>
  <c r="BA488" i="3"/>
  <c r="BA489" i="3"/>
  <c r="BA490" i="3"/>
  <c r="BA491" i="3"/>
  <c r="BA492" i="3"/>
  <c r="BA493" i="3"/>
  <c r="BA494" i="3"/>
  <c r="BA495" i="3"/>
  <c r="BA496" i="3"/>
  <c r="BA497" i="3"/>
  <c r="BA498" i="3"/>
  <c r="BA499" i="3"/>
  <c r="BA500" i="3"/>
  <c r="BA501" i="3"/>
  <c r="BA502" i="3"/>
  <c r="BA503" i="3"/>
  <c r="BA504" i="3"/>
  <c r="BA505" i="3"/>
  <c r="BA506" i="3"/>
  <c r="BA507" i="3"/>
  <c r="BA508" i="3"/>
  <c r="BA509" i="3"/>
  <c r="BA510" i="3"/>
  <c r="BA511" i="3"/>
  <c r="BA512" i="3"/>
  <c r="BA513" i="3"/>
  <c r="BA514" i="3"/>
  <c r="BA515" i="3"/>
  <c r="BA516" i="3"/>
  <c r="BA517" i="3"/>
  <c r="BA518" i="3"/>
  <c r="BA519" i="3"/>
  <c r="BA520" i="3"/>
  <c r="BA521" i="3"/>
  <c r="BA522" i="3"/>
  <c r="BA523" i="3"/>
  <c r="BA524" i="3"/>
  <c r="BA525" i="3"/>
  <c r="BA526" i="3"/>
  <c r="BA527" i="3"/>
  <c r="BA528" i="3"/>
  <c r="BA529" i="3"/>
  <c r="BA530" i="3"/>
  <c r="BA531" i="3"/>
  <c r="BA532" i="3"/>
  <c r="BA533" i="3"/>
  <c r="BA534" i="3"/>
  <c r="BA535" i="3"/>
  <c r="BA536" i="3"/>
  <c r="BA537" i="3"/>
  <c r="BA538" i="3"/>
  <c r="BA539" i="3"/>
  <c r="BA540" i="3"/>
  <c r="BA541" i="3"/>
  <c r="BA542" i="3"/>
  <c r="BA543" i="3"/>
  <c r="BA544" i="3"/>
  <c r="BA545" i="3"/>
  <c r="BA546" i="3"/>
  <c r="BA547" i="3"/>
  <c r="BA548" i="3"/>
  <c r="BA549" i="3"/>
  <c r="BA550" i="3"/>
  <c r="BA551" i="3"/>
  <c r="BA552" i="3"/>
  <c r="BA553" i="3"/>
  <c r="BA554" i="3"/>
  <c r="BA555" i="3"/>
  <c r="BA556" i="3"/>
  <c r="BA557" i="3"/>
  <c r="BA558" i="3"/>
  <c r="BA559" i="3"/>
  <c r="BA560" i="3"/>
  <c r="BA561" i="3"/>
  <c r="BA562" i="3"/>
  <c r="BA563" i="3"/>
  <c r="BA564" i="3"/>
  <c r="BA565" i="3"/>
  <c r="BA566" i="3"/>
  <c r="BA567" i="3"/>
  <c r="BA568" i="3"/>
  <c r="BA569" i="3"/>
  <c r="BA570" i="3"/>
  <c r="BA571" i="3"/>
  <c r="BA572" i="3"/>
  <c r="BA5" i="3"/>
  <c r="E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BL13" i="3"/>
  <c r="AZ13" i="3"/>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19" i="6"/>
  <c r="D20" i="6"/>
  <c r="D21" i="6"/>
  <c r="D22" i="6"/>
  <c r="D23" i="6"/>
  <c r="D24" i="6"/>
  <c r="D25" i="6"/>
  <c r="D26" i="6"/>
  <c r="D27" i="6"/>
  <c r="D28" i="6"/>
  <c r="D29" i="6"/>
  <c r="D30" i="6"/>
  <c r="D31" i="6"/>
  <c r="I5" i="6"/>
  <c r="C13" i="39"/>
  <c r="F13" i="39"/>
  <c r="AA13" i="39"/>
  <c r="B84" i="39"/>
  <c r="F14" i="39"/>
  <c r="AA14" i="39"/>
  <c r="B86" i="39"/>
  <c r="F15" i="39"/>
  <c r="AA15" i="39"/>
  <c r="B88" i="39"/>
  <c r="F16" i="39"/>
  <c r="AA16" i="39"/>
  <c r="D91" i="39"/>
  <c r="E91" i="39"/>
  <c r="F17" i="39"/>
  <c r="AA17" i="39"/>
  <c r="D93" i="39"/>
  <c r="E93" i="39"/>
  <c r="F19" i="39"/>
  <c r="AA19" i="39"/>
  <c r="F21" i="39"/>
  <c r="AA21" i="39"/>
  <c r="D97" i="39"/>
  <c r="E97" i="39"/>
  <c r="F23" i="39"/>
  <c r="AA23" i="39"/>
  <c r="D99" i="39"/>
  <c r="F25" i="39"/>
  <c r="AA25" i="39"/>
  <c r="D101" i="39"/>
  <c r="E101" i="39"/>
  <c r="F27" i="39"/>
  <c r="AA27" i="39"/>
  <c r="D103" i="39"/>
  <c r="E103" i="39"/>
  <c r="F29" i="39"/>
  <c r="AA29" i="39"/>
  <c r="D105"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G1" i="15"/>
  <c r="W20" i="1"/>
  <c r="W21" i="1"/>
  <c r="W22" i="1"/>
  <c r="W23" i="1"/>
  <c r="U6" i="1"/>
  <c r="F6" i="15"/>
  <c r="F8" i="15"/>
  <c r="K6" i="1"/>
  <c r="F7" i="15"/>
  <c r="F9" i="15"/>
  <c r="C6" i="15"/>
  <c r="C1" i="65"/>
  <c r="N1" i="65"/>
  <c r="N4" i="65"/>
  <c r="C4" i="65"/>
  <c r="B39" i="1"/>
  <c r="F11" i="15"/>
  <c r="C10" i="15"/>
  <c r="C5" i="15"/>
  <c r="B43" i="1"/>
  <c r="B41" i="1"/>
  <c r="F32" i="15"/>
  <c r="C42" i="1"/>
  <c r="C32" i="15"/>
  <c r="F33" i="15"/>
  <c r="C33" i="15"/>
  <c r="K19" i="6"/>
  <c r="L19" i="6"/>
  <c r="M19" i="6"/>
  <c r="I19" i="6"/>
  <c r="H19" i="6"/>
  <c r="R19" i="6"/>
  <c r="R6" i="1"/>
  <c r="F35" i="15"/>
  <c r="B52" i="1"/>
  <c r="F34" i="15"/>
  <c r="C34" i="15"/>
  <c r="C31" i="15"/>
  <c r="M6" i="1"/>
  <c r="T4" i="1"/>
  <c r="K14" i="1"/>
  <c r="M14" i="1"/>
  <c r="S6" i="1"/>
  <c r="A7" i="1"/>
  <c r="K20" i="6"/>
  <c r="S7" i="1"/>
  <c r="A8" i="1"/>
  <c r="S8" i="1"/>
  <c r="A9" i="1"/>
  <c r="S9" i="1"/>
  <c r="A10" i="1"/>
  <c r="S10" i="1"/>
  <c r="A11" i="1"/>
  <c r="S11" i="1"/>
  <c r="A12" i="1"/>
  <c r="S12" i="1"/>
  <c r="A13" i="1"/>
  <c r="S13" i="1"/>
  <c r="S16" i="1"/>
  <c r="T6"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E19" i="4"/>
  <c r="F6" i="1"/>
  <c r="L48" i="15"/>
  <c r="M47" i="15"/>
  <c r="J50" i="15"/>
  <c r="J51" i="15"/>
  <c r="J53" i="15"/>
  <c r="F1" i="15"/>
  <c r="AE6" i="1"/>
  <c r="F41" i="15"/>
  <c r="C40" i="15"/>
  <c r="M6" i="15"/>
  <c r="M8" i="15"/>
  <c r="M7" i="15"/>
  <c r="M9" i="15"/>
  <c r="J6" i="15"/>
  <c r="M11" i="15"/>
  <c r="J10" i="15"/>
  <c r="J5" i="15"/>
  <c r="J26" i="15"/>
  <c r="J29" i="15"/>
  <c r="L46" i="15"/>
  <c r="B2" i="15"/>
  <c r="C10" i="12"/>
  <c r="D8" i="12"/>
  <c r="D9" i="12"/>
  <c r="D10" i="12"/>
  <c r="C6" i="12"/>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A44" i="9"/>
  <c r="B27" i="9"/>
  <c r="C27" i="9"/>
  <c r="D27" i="9"/>
  <c r="E10" i="69"/>
  <c r="D10" i="69"/>
  <c r="E9" i="69"/>
  <c r="I9" i="69"/>
  <c r="H9" i="69"/>
  <c r="J8" i="69"/>
  <c r="I8" i="69"/>
  <c r="H8" i="69"/>
  <c r="J7" i="69"/>
  <c r="I7" i="69"/>
  <c r="H7" i="69"/>
  <c r="J6" i="69"/>
  <c r="I6" i="69"/>
  <c r="H6" i="69"/>
  <c r="J5" i="69"/>
  <c r="I5" i="69"/>
  <c r="H5" i="69"/>
  <c r="J4" i="69"/>
  <c r="I4" i="69"/>
  <c r="H4" i="69"/>
  <c r="J3" i="69"/>
  <c r="I3" i="69"/>
  <c r="H3" i="69"/>
  <c r="J2" i="69"/>
  <c r="I2" i="69"/>
  <c r="H2" i="69"/>
  <c r="C24" i="9"/>
  <c r="H21" i="39"/>
  <c r="AB21" i="39"/>
  <c r="H19" i="39"/>
  <c r="AB19" i="39"/>
  <c r="H23" i="39"/>
  <c r="AB23" i="39"/>
  <c r="H25" i="39"/>
  <c r="AB25" i="39"/>
  <c r="H27" i="39"/>
  <c r="AB27" i="39"/>
  <c r="H29" i="39"/>
  <c r="AB29" i="39"/>
  <c r="H31" i="39"/>
  <c r="AB31" i="39"/>
  <c r="T48" i="39"/>
  <c r="H9" i="39"/>
  <c r="AB9" i="39"/>
  <c r="H10" i="39"/>
  <c r="AB10" i="39"/>
  <c r="H11" i="39"/>
  <c r="AB11" i="39"/>
  <c r="H13" i="39"/>
  <c r="AB13" i="39"/>
  <c r="H14" i="39"/>
  <c r="AB14" i="39"/>
  <c r="H15" i="39"/>
  <c r="AB15" i="39"/>
  <c r="H16" i="39"/>
  <c r="AB16" i="39"/>
  <c r="H17" i="39"/>
  <c r="AB17"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21" i="39"/>
  <c r="AC21" i="39"/>
  <c r="J19" i="39"/>
  <c r="AC19" i="39"/>
  <c r="J23" i="39"/>
  <c r="AC23" i="39"/>
  <c r="J25" i="39"/>
  <c r="AC25" i="39"/>
  <c r="J27" i="39"/>
  <c r="AC27" i="39"/>
  <c r="J29" i="39"/>
  <c r="AC29" i="39"/>
  <c r="J31" i="39"/>
  <c r="AC31" i="39"/>
  <c r="V48" i="39"/>
  <c r="J9" i="39"/>
  <c r="AC9" i="39"/>
  <c r="J10" i="39"/>
  <c r="AC10" i="39"/>
  <c r="J11" i="39"/>
  <c r="AC11" i="39"/>
  <c r="J13" i="39"/>
  <c r="AC13" i="39"/>
  <c r="J14" i="39"/>
  <c r="AC14" i="39"/>
  <c r="J15" i="39"/>
  <c r="AC15" i="39"/>
  <c r="J16" i="39"/>
  <c r="AC16" i="39"/>
  <c r="J17" i="39"/>
  <c r="AC17"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U19" i="1"/>
  <c r="U20" i="1"/>
  <c r="U21" i="1"/>
  <c r="U22" i="1"/>
  <c r="Q5" i="59"/>
  <c r="P5" i="59"/>
  <c r="O5" i="59"/>
  <c r="N5" i="59"/>
  <c r="Q6" i="59"/>
  <c r="P6" i="59"/>
  <c r="O6" i="59"/>
  <c r="N6" i="59"/>
  <c r="M15" i="49"/>
  <c r="L15" i="49"/>
  <c r="K15" i="49"/>
  <c r="J15" i="49"/>
  <c r="I15" i="49"/>
  <c r="H15" i="49"/>
  <c r="G15" i="49"/>
  <c r="F15" i="49"/>
  <c r="E15" i="49"/>
  <c r="D15" i="49"/>
  <c r="C15" i="49"/>
  <c r="B15" i="49"/>
  <c r="Q7" i="59"/>
  <c r="P7" i="59"/>
  <c r="O7" i="59"/>
  <c r="N7" i="59"/>
  <c r="Q8" i="59"/>
  <c r="Q9" i="59"/>
  <c r="P8" i="59"/>
  <c r="P9" i="59"/>
  <c r="O8" i="59"/>
  <c r="O9" i="59"/>
  <c r="N8" i="59"/>
  <c r="N9" i="59"/>
  <c r="Q10" i="59"/>
  <c r="P10" i="59"/>
  <c r="O10" i="59"/>
  <c r="N10" i="59"/>
  <c r="M19" i="46"/>
  <c r="D12"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6" i="4"/>
  <c r="K76" i="9"/>
  <c r="K77" i="9"/>
  <c r="K79" i="9"/>
  <c r="K81" i="9"/>
  <c r="O76" i="9"/>
  <c r="L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S2" i="31"/>
  <c r="M2" i="31"/>
  <c r="N2" i="31"/>
  <c r="O2" i="31"/>
  <c r="P2" i="31"/>
  <c r="Q2" i="31"/>
  <c r="R2" i="31"/>
  <c r="C11" i="59"/>
  <c r="C10" i="59"/>
  <c r="C3"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K39" i="9"/>
  <c r="C57" i="10"/>
  <c r="A28" i="64"/>
  <c r="C56" i="10"/>
  <c r="C54" i="10"/>
  <c r="A26" i="51"/>
  <c r="B19" i="63"/>
  <c r="C55"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P16" i="59"/>
  <c r="AA3" i="59"/>
  <c r="O17" i="59"/>
  <c r="N17" i="59"/>
  <c r="X17" i="59"/>
  <c r="Q16" i="59"/>
  <c r="F17"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K16" i="4"/>
  <c r="L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AC14" i="40"/>
  <c r="W35" i="40"/>
  <c r="S33" i="40"/>
  <c r="AB32" i="40"/>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W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22" i="31"/>
  <c r="D18" i="9"/>
  <c r="M44" i="9"/>
  <c r="M20" i="15"/>
  <c r="D96" i="9"/>
  <c r="A18" i="64"/>
  <c r="B74" i="63"/>
  <c r="C53" i="10"/>
  <c r="A25" i="64"/>
  <c r="A18" i="51"/>
  <c r="B14" i="63"/>
  <c r="F3" i="35"/>
  <c r="K1" i="43"/>
  <c r="K1" i="12"/>
  <c r="G1" i="44"/>
  <c r="I4" i="6"/>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5" i="9"/>
  <c r="G9" i="1"/>
  <c r="G8" i="1"/>
  <c r="I20" i="46"/>
  <c r="G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S34" i="39"/>
  <c r="W42" i="39"/>
  <c r="W36" i="39"/>
  <c r="W23" i="39"/>
  <c r="U14" i="39"/>
  <c r="W16" i="39"/>
  <c r="W25" i="39"/>
  <c r="W45" i="39"/>
  <c r="S41"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3" i="40"/>
  <c r="F27" i="6"/>
  <c r="AT6" i="3"/>
  <c r="K15" i="1"/>
  <c r="A9" i="64"/>
  <c r="A9" i="51"/>
  <c r="B9" i="63"/>
  <c r="A3" i="55"/>
  <c r="B56" i="63"/>
  <c r="E4" i="4"/>
  <c r="C4" i="4"/>
  <c r="G66" i="36"/>
  <c r="J18" i="36"/>
  <c r="AC18" i="36"/>
  <c r="AE8" i="1"/>
  <c r="AE7" i="1"/>
  <c r="W18" i="36"/>
  <c r="AG6" i="1"/>
  <c r="L20" i="6"/>
  <c r="B21" i="55"/>
  <c r="B72" i="63"/>
  <c r="B20" i="55"/>
  <c r="B70" i="63"/>
  <c r="R9" i="1"/>
  <c r="R8" i="1"/>
  <c r="C45" i="9"/>
  <c r="H14" i="66"/>
  <c r="B7" i="66"/>
  <c r="N76" i="9"/>
  <c r="C46" i="9"/>
  <c r="K33" i="9"/>
  <c r="D58" i="21"/>
  <c r="E58" i="21"/>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51" i="46"/>
  <c r="X7" i="46"/>
  <c r="E17" i="46"/>
  <c r="N17" i="46"/>
  <c r="O17" i="46"/>
  <c r="M17" i="46"/>
  <c r="L17" i="46"/>
  <c r="H22" i="46"/>
  <c r="Y11" i="46"/>
  <c r="Y13" i="46"/>
  <c r="H101" i="46"/>
  <c r="H102" i="46"/>
  <c r="G22" i="46"/>
  <c r="J22" i="46"/>
  <c r="F101" i="46"/>
  <c r="F106" i="46"/>
  <c r="D101" i="46"/>
  <c r="D106" i="46"/>
  <c r="E14" i="6"/>
  <c r="E61" i="40"/>
  <c r="E15" i="6"/>
  <c r="E62" i="40"/>
  <c r="E13" i="6"/>
  <c r="E60" i="40"/>
  <c r="E12" i="6"/>
  <c r="E59" i="40"/>
  <c r="E10" i="6"/>
  <c r="E11" i="6"/>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2" i="46"/>
  <c r="AD13" i="46"/>
  <c r="AJ11" i="46"/>
  <c r="AJ12" i="46"/>
  <c r="AJ13" i="46"/>
  <c r="H64" i="46"/>
  <c r="H66" i="46"/>
  <c r="D100" i="46"/>
  <c r="H62" i="46"/>
  <c r="AF12" i="46"/>
  <c r="K100" i="46"/>
  <c r="AB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H12" i="46"/>
  <c r="C8" i="59"/>
  <c r="C7" i="59"/>
  <c r="P21" i="46"/>
  <c r="B8" i="59"/>
  <c r="B7" i="59"/>
  <c r="P22" i="46"/>
  <c r="P23" i="46"/>
  <c r="P24" i="46"/>
  <c r="B68" i="40"/>
  <c r="E65" i="40"/>
  <c r="F65" i="40"/>
  <c r="D67" i="40"/>
  <c r="D107" i="46"/>
  <c r="E66" i="39"/>
  <c r="E64" i="39"/>
  <c r="E46" i="36"/>
  <c r="I103" i="46"/>
  <c r="K107" i="46"/>
  <c r="E105" i="46"/>
  <c r="L109" i="46"/>
  <c r="C23" i="46"/>
  <c r="C21" i="46"/>
  <c r="L107" i="46"/>
  <c r="D117" i="46"/>
  <c r="E117" i="46"/>
  <c r="F117" i="46"/>
  <c r="G117" i="46"/>
  <c r="H117" i="46"/>
  <c r="B118" i="46"/>
  <c r="C118" i="46"/>
  <c r="G109" i="46"/>
  <c r="C7" i="46"/>
  <c r="E67" i="40"/>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S39" i="39"/>
  <c r="S38" i="39"/>
  <c r="S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J109" i="46"/>
  <c r="C105" i="46"/>
  <c r="H104" i="46"/>
  <c r="J104" i="46"/>
  <c r="D104" i="46"/>
  <c r="H107" i="46"/>
  <c r="L27" i="6"/>
  <c r="E13" i="52"/>
  <c r="S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C107" i="46"/>
  <c r="H105" i="46"/>
  <c r="M104" i="46"/>
  <c r="E16" i="6"/>
  <c r="E67" i="39"/>
  <c r="E63" i="39"/>
  <c r="C102" i="46"/>
  <c r="J105" i="46"/>
  <c r="J106" i="46"/>
  <c r="E58" i="40"/>
  <c r="D105" i="46"/>
  <c r="F18" i="11"/>
  <c r="C18" i="11"/>
  <c r="D103" i="46"/>
  <c r="M105" i="46"/>
  <c r="M102" i="46"/>
  <c r="M106" i="46"/>
  <c r="H16" i="1"/>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F30" i="6"/>
  <c r="F31" i="6"/>
  <c r="F105" i="46"/>
  <c r="M109" i="46"/>
  <c r="M103" i="46"/>
  <c r="F104" i="46"/>
  <c r="C106" i="46"/>
  <c r="C103" i="46"/>
  <c r="C104" i="46"/>
  <c r="J103" i="46"/>
  <c r="J102" i="46"/>
  <c r="AP16" i="1"/>
  <c r="F22" i="11"/>
  <c r="G6" i="1"/>
  <c r="N16" i="4"/>
  <c r="K17" i="4"/>
  <c r="A22" i="51"/>
  <c r="B16" i="63"/>
  <c r="O41" i="9"/>
  <c r="R8" i="54"/>
  <c r="B54" i="63"/>
  <c r="F67" i="40"/>
  <c r="G65" i="40"/>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6" i="6"/>
  <c r="M26" i="6"/>
  <c r="I26" i="6"/>
  <c r="S26" i="6"/>
  <c r="K24" i="6"/>
  <c r="M24" i="6"/>
  <c r="I24" i="6"/>
  <c r="S24" i="6"/>
  <c r="K22" i="6"/>
  <c r="M22" i="6"/>
  <c r="I22" i="6"/>
  <c r="S22" i="6"/>
  <c r="K23" i="6"/>
  <c r="M23" i="6"/>
  <c r="I23" i="6"/>
  <c r="S23" i="6"/>
  <c r="K25" i="6"/>
  <c r="M25" i="6"/>
  <c r="I25" i="6"/>
  <c r="S25" i="6"/>
  <c r="K21" i="6"/>
  <c r="M21" i="6"/>
  <c r="I21" i="6"/>
  <c r="S21" i="6"/>
  <c r="H59" i="34"/>
  <c r="C5" i="46"/>
  <c r="D5" i="46"/>
  <c r="G58" i="33"/>
  <c r="H58" i="33"/>
  <c r="I58" i="33"/>
  <c r="J58" i="33"/>
  <c r="K58" i="33"/>
  <c r="L58" i="33"/>
  <c r="M58" i="33"/>
  <c r="N58" i="33"/>
  <c r="O58" i="33"/>
  <c r="H7" i="33"/>
  <c r="F7" i="33"/>
  <c r="F58" i="21"/>
  <c r="G58" i="21"/>
  <c r="H58" i="21"/>
  <c r="I58" i="21"/>
  <c r="J58" i="21"/>
  <c r="K58" i="21"/>
  <c r="L58" i="21"/>
  <c r="M58" i="21"/>
  <c r="N58" i="21"/>
  <c r="O58" i="21"/>
  <c r="H7" i="21"/>
  <c r="D8" i="59"/>
  <c r="J7" i="33"/>
  <c r="J7" i="21"/>
  <c r="I14" i="66"/>
  <c r="B8" i="66"/>
  <c r="O40" i="9"/>
  <c r="AB27" i="33"/>
  <c r="U27" i="33"/>
  <c r="AA12" i="21"/>
  <c r="S12" i="21"/>
  <c r="AC23" i="36"/>
  <c r="W23" i="36"/>
  <c r="H25" i="37"/>
  <c r="J25" i="37"/>
  <c r="F25" i="37"/>
  <c r="U30" i="33"/>
  <c r="AA39" i="37"/>
  <c r="AC40" i="21"/>
  <c r="W8" i="21"/>
  <c r="J12" i="21"/>
  <c r="J12" i="35"/>
  <c r="J34" i="35"/>
  <c r="H34" i="35"/>
  <c r="F34" i="35"/>
  <c r="H12" i="36"/>
  <c r="F23" i="36"/>
  <c r="A30" i="64"/>
  <c r="A30" i="51"/>
  <c r="B22" i="63"/>
  <c r="A11" i="55"/>
  <c r="B62" i="63"/>
  <c r="I21" i="57"/>
  <c r="D1" i="57"/>
  <c r="E10"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W39" i="39"/>
  <c r="M20" i="6"/>
  <c r="I20" i="6"/>
  <c r="S20" i="6"/>
  <c r="F34" i="44"/>
  <c r="F66" i="9"/>
  <c r="P72" i="9"/>
  <c r="F72" i="9"/>
  <c r="F59" i="15"/>
  <c r="F70" i="9"/>
  <c r="M20" i="44"/>
  <c r="F30" i="44"/>
  <c r="C30" i="44"/>
  <c r="F27" i="43"/>
  <c r="C27" i="43"/>
  <c r="D86" i="9"/>
  <c r="F31" i="43"/>
  <c r="C31" i="43"/>
  <c r="F71" i="9"/>
  <c r="M18" i="15"/>
  <c r="D113" i="46"/>
  <c r="K34" i="9"/>
  <c r="G67" i="40"/>
  <c r="H65" i="40"/>
  <c r="F17" i="11"/>
  <c r="C17" i="11"/>
  <c r="C19" i="11"/>
  <c r="J20" i="44"/>
  <c r="F14" i="59"/>
  <c r="F13" i="59"/>
  <c r="V15" i="59"/>
  <c r="C26" i="59"/>
  <c r="D25" i="59"/>
  <c r="C18" i="59"/>
  <c r="D17" i="59"/>
  <c r="C19" i="46"/>
  <c r="T11" i="46"/>
  <c r="V11" i="46"/>
  <c r="E512" i="3"/>
  <c r="U12" i="36"/>
  <c r="AB12" i="36"/>
  <c r="U34" i="35"/>
  <c r="AB34" i="35"/>
  <c r="W12" i="35"/>
  <c r="AC12" i="35"/>
  <c r="W25" i="37"/>
  <c r="AC25" i="37"/>
  <c r="W7" i="21"/>
  <c r="AC7" i="21"/>
  <c r="AC12"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K16" i="1"/>
  <c r="J7" i="34"/>
  <c r="H67" i="40"/>
  <c r="I65" i="40"/>
  <c r="J24" i="15"/>
  <c r="J26" i="44"/>
  <c r="J28" i="44"/>
  <c r="J31" i="44"/>
  <c r="R43" i="37"/>
  <c r="E42" i="37"/>
  <c r="I46" i="37"/>
  <c r="J46" i="37"/>
  <c r="I47" i="37"/>
  <c r="J47" i="37"/>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F7" i="34"/>
  <c r="F21" i="43"/>
  <c r="C23" i="43"/>
  <c r="D21" i="43"/>
  <c r="F26" i="44"/>
  <c r="C26" i="44"/>
  <c r="F7" i="67"/>
  <c r="L52" i="44"/>
  <c r="F68" i="15"/>
  <c r="H6" i="3"/>
  <c r="E6" i="3"/>
  <c r="M16" i="1"/>
  <c r="T9" i="1"/>
  <c r="O16" i="1"/>
  <c r="T13" i="1"/>
  <c r="T12" i="1"/>
  <c r="T7" i="1"/>
  <c r="N16" i="1"/>
  <c r="C29" i="43"/>
  <c r="T10" i="1"/>
  <c r="T11" i="1"/>
  <c r="T8" i="1"/>
  <c r="J65" i="40"/>
  <c r="I67" i="40"/>
  <c r="Q69" i="44"/>
  <c r="L58" i="44"/>
  <c r="L61" i="44"/>
  <c r="E4" i="67"/>
  <c r="C59" i="15"/>
  <c r="C65" i="15"/>
  <c r="AA7" i="34"/>
  <c r="R49" i="34"/>
  <c r="S7" i="34"/>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T16" i="1"/>
  <c r="C13" i="43"/>
  <c r="L16" i="1"/>
  <c r="J67" i="40"/>
  <c r="K65" i="40"/>
  <c r="E3" i="67"/>
  <c r="Q68" i="44"/>
  <c r="Q77" i="44"/>
  <c r="Q59" i="44"/>
  <c r="Q64" i="44"/>
  <c r="C48" i="21"/>
  <c r="C49" i="21"/>
  <c r="B3" i="21"/>
  <c r="G54" i="34"/>
  <c r="H54" i="34"/>
  <c r="G53" i="34"/>
  <c r="H53" i="34"/>
  <c r="C7" i="66"/>
  <c r="C8" i="66"/>
  <c r="L46" i="36"/>
  <c r="E53" i="21"/>
  <c r="F53" i="21"/>
  <c r="E52" i="21"/>
  <c r="F52" i="21"/>
  <c r="I53" i="21"/>
  <c r="J53" i="21"/>
  <c r="E63" i="40"/>
  <c r="D13" i="6"/>
  <c r="H24" i="6"/>
  <c r="D8" i="6"/>
  <c r="E45" i="9"/>
  <c r="K38" i="9"/>
  <c r="C14" i="66"/>
  <c r="B2" i="66"/>
  <c r="D12" i="6"/>
  <c r="H25" i="6"/>
  <c r="D5" i="6"/>
  <c r="H22" i="6"/>
  <c r="H26" i="6"/>
  <c r="F46" i="9"/>
  <c r="C22" i="4"/>
  <c r="D10" i="6"/>
  <c r="H21" i="6"/>
  <c r="D6" i="6"/>
  <c r="D14" i="6"/>
  <c r="H23" i="6"/>
  <c r="F45" i="9"/>
  <c r="E68" i="39"/>
  <c r="D11" i="6"/>
  <c r="H20" i="6"/>
  <c r="D9" i="6"/>
  <c r="D15" i="6"/>
  <c r="E46" i="9"/>
  <c r="B2" i="46"/>
  <c r="B4" i="11"/>
  <c r="D13" i="11"/>
  <c r="C13" i="11"/>
  <c r="R50" i="34"/>
  <c r="E49" i="34"/>
  <c r="B7" i="67"/>
  <c r="B2" i="21"/>
  <c r="C21" i="44"/>
  <c r="C22" i="44"/>
  <c r="C25" i="44"/>
  <c r="H27" i="6"/>
  <c r="D16" i="6"/>
  <c r="C14" i="43"/>
  <c r="C17" i="43"/>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M46" i="36"/>
  <c r="R27" i="6"/>
  <c r="C28" i="44"/>
  <c r="C31" i="44"/>
  <c r="C18" i="43"/>
  <c r="L67" i="40"/>
  <c r="M65" i="40"/>
  <c r="N46" i="36"/>
  <c r="I6" i="6"/>
  <c r="B4" i="67"/>
  <c r="B3" i="67"/>
  <c r="M21" i="15"/>
  <c r="F62" i="15"/>
  <c r="C61" i="15"/>
  <c r="J20" i="15"/>
  <c r="R16" i="1"/>
  <c r="J19" i="15"/>
  <c r="J17" i="15"/>
  <c r="Q50" i="15"/>
  <c r="J59" i="15"/>
  <c r="J60" i="15"/>
  <c r="C56" i="15"/>
  <c r="J14" i="15"/>
  <c r="C19" i="43"/>
  <c r="C22" i="43"/>
  <c r="C21" i="43"/>
  <c r="C35" i="44"/>
  <c r="C33" i="44"/>
  <c r="J16" i="44"/>
  <c r="C15" i="44"/>
  <c r="J21" i="44"/>
  <c r="J19" i="44"/>
  <c r="Q51" i="44"/>
  <c r="C38" i="44"/>
  <c r="M67" i="40"/>
  <c r="N65" i="40"/>
  <c r="N67" i="40"/>
  <c r="F9" i="40"/>
  <c r="J9" i="40"/>
  <c r="O46" i="36"/>
  <c r="J7" i="36"/>
  <c r="W13" i="39"/>
  <c r="S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40"/>
  <c r="S9" i="40"/>
  <c r="AA9" i="40"/>
  <c r="R44" i="40"/>
  <c r="F7" i="36"/>
  <c r="H7" i="36"/>
  <c r="AC7" i="36"/>
  <c r="V36" i="36"/>
  <c r="I36" i="36"/>
  <c r="W7" i="36"/>
  <c r="J39" i="15"/>
  <c r="J40" i="15"/>
  <c r="J16" i="15"/>
  <c r="J25" i="15"/>
  <c r="L57" i="15"/>
  <c r="L60" i="15"/>
  <c r="Q71" i="44"/>
  <c r="Q70" i="44"/>
  <c r="C44" i="44"/>
  <c r="C45" i="44"/>
  <c r="B2" i="44"/>
  <c r="B4" i="43"/>
  <c r="B3" i="43"/>
  <c r="B5" i="43"/>
  <c r="J18" i="44"/>
  <c r="J27" i="44"/>
  <c r="C57" i="15"/>
  <c r="C66" i="15"/>
  <c r="C67" i="15"/>
  <c r="U9" i="40"/>
  <c r="AB9" i="40"/>
  <c r="T44" i="40"/>
  <c r="G44" i="40"/>
  <c r="W9" i="39"/>
  <c r="I48" i="40"/>
  <c r="J48" i="40"/>
  <c r="R45" i="40"/>
  <c r="E44" i="40"/>
  <c r="I49" i="40"/>
  <c r="J49" i="40"/>
  <c r="S9" i="39"/>
  <c r="U9" i="39"/>
  <c r="I40" i="36"/>
  <c r="J40" i="36"/>
  <c r="AB7" i="36"/>
  <c r="T36" i="36"/>
  <c r="G36" i="36"/>
  <c r="U7" i="36"/>
  <c r="S7" i="36"/>
  <c r="AA7" i="36"/>
  <c r="R36" i="36"/>
  <c r="Q70" i="15"/>
  <c r="Q69" i="15"/>
  <c r="Q57" i="15"/>
  <c r="J42" i="15"/>
  <c r="J43" i="15"/>
  <c r="Q48" i="15"/>
  <c r="Q54" i="15"/>
  <c r="Q66" i="15"/>
  <c r="C43" i="15"/>
  <c r="B3" i="44"/>
  <c r="B4" i="44"/>
  <c r="B5" i="44"/>
  <c r="Q58" i="15"/>
  <c r="Q67" i="15"/>
  <c r="C70" i="15"/>
  <c r="C46" i="15"/>
  <c r="E49" i="40"/>
  <c r="F49" i="40"/>
  <c r="E48" i="40"/>
  <c r="F48" i="40"/>
  <c r="G48" i="40"/>
  <c r="H48" i="40"/>
  <c r="G49" i="40"/>
  <c r="H49" i="40"/>
  <c r="C44" i="40"/>
  <c r="C45" i="40"/>
  <c r="R37" i="36"/>
  <c r="E36" i="36"/>
  <c r="G41" i="36"/>
  <c r="H41" i="36"/>
  <c r="G40" i="36"/>
  <c r="H40" i="36"/>
  <c r="L51" i="15"/>
  <c r="Q68" i="15"/>
  <c r="B3" i="15"/>
  <c r="C8" i="12"/>
  <c r="Q76" i="15"/>
  <c r="Q63" i="15"/>
  <c r="B56" i="40"/>
  <c r="F56" i="40"/>
  <c r="B53" i="40"/>
  <c r="F53" i="40"/>
  <c r="F63" i="40"/>
  <c r="B2" i="40"/>
  <c r="B61" i="40"/>
  <c r="F61" i="40"/>
  <c r="B59" i="40"/>
  <c r="F59" i="40"/>
  <c r="B62" i="40"/>
  <c r="F62" i="40"/>
  <c r="B55" i="40"/>
  <c r="F55" i="40"/>
  <c r="B57" i="40"/>
  <c r="F57" i="40"/>
  <c r="B60" i="40"/>
  <c r="F60" i="40"/>
  <c r="B58" i="40"/>
  <c r="F58" i="40"/>
  <c r="B54" i="40"/>
  <c r="F54" i="40"/>
  <c r="C36" i="36"/>
  <c r="C37" i="36"/>
  <c r="B3" i="36"/>
  <c r="B2" i="36"/>
  <c r="E40" i="36"/>
  <c r="F40" i="36"/>
  <c r="E41" i="36"/>
  <c r="F41" i="36"/>
  <c r="I41" i="36"/>
  <c r="J41" i="36"/>
  <c r="B5" i="40"/>
  <c r="B3" i="40"/>
  <c r="B4" i="40"/>
  <c r="L44" i="9"/>
  <c r="B4" i="12"/>
  <c r="B5" i="12"/>
  <c r="B3" i="12"/>
  <c r="D21"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G14" i="66"/>
  <c r="D14" i="66"/>
  <c r="D63" i="9"/>
  <c r="D71" i="9"/>
  <c r="D66" i="9"/>
  <c r="N72" i="9"/>
  <c r="C103" i="9"/>
  <c r="C111" i="9"/>
  <c r="C104" i="9"/>
  <c r="C113" i="9"/>
  <c r="C114" i="9"/>
  <c r="C115" i="9"/>
  <c r="D76" i="9"/>
  <c r="D74" i="9"/>
  <c r="N74" i="9"/>
  <c r="D77" i="9"/>
  <c r="N75" i="9"/>
  <c r="O77" i="9"/>
  <c r="N69" i="9"/>
  <c r="Q77" i="9"/>
  <c r="O78" i="9"/>
  <c r="O79" i="9"/>
  <c r="O81" i="9"/>
  <c r="O80" i="9"/>
  <c r="E114" i="9"/>
  <c r="E115" i="9"/>
  <c r="C90" i="9"/>
  <c r="C96" i="9"/>
  <c r="C91" i="9"/>
  <c r="C97" i="9"/>
  <c r="C99" i="9"/>
  <c r="M83" i="9"/>
  <c r="N83" i="9"/>
  <c r="M84" i="9"/>
  <c r="N84" i="9"/>
  <c r="M85" i="9"/>
  <c r="N85" i="9"/>
  <c r="M86" i="9"/>
  <c r="N86" i="9"/>
  <c r="M87" i="9"/>
  <c r="N87" i="9"/>
  <c r="M88" i="9"/>
  <c r="N88" i="9"/>
  <c r="N89" i="9"/>
  <c r="O89" i="9"/>
  <c r="C98" i="9"/>
  <c r="E98" i="9"/>
  <c r="E99" i="9"/>
  <c r="B5" i="66"/>
  <c r="D5" i="66"/>
  <c r="C5" i="66"/>
  <c r="B6" i="66"/>
  <c r="D6" i="66"/>
  <c r="C6" i="66"/>
  <c r="O39" i="9"/>
  <c r="R6" i="54"/>
  <c r="B50" i="63"/>
  <c r="K29" i="9"/>
  <c r="K30" i="9"/>
  <c r="E44" i="9"/>
  <c r="F44" i="9"/>
  <c r="D44" i="9"/>
  <c r="F14" i="66"/>
  <c r="E14" i="66"/>
  <c r="D70" i="9"/>
  <c r="C82" i="9"/>
  <c r="C81" i="9"/>
  <c r="C85" i="9"/>
  <c r="C86" i="9"/>
  <c r="D72" i="9"/>
  <c r="R5" i="54"/>
  <c r="B48" i="63"/>
  <c r="N68" i="9"/>
  <c r="C34" i="9"/>
  <c r="M38" i="9"/>
  <c r="K27" i="9"/>
  <c r="E42" i="9"/>
  <c r="P5" i="54"/>
  <c r="B46" i="63"/>
  <c r="O38" i="9"/>
  <c r="K26" i="9"/>
  <c r="K25" i="9"/>
  <c r="C33" i="9"/>
  <c r="N38" i="9"/>
  <c r="K28" i="9"/>
  <c r="D42" i="9"/>
  <c r="Q5" i="54"/>
  <c r="B47" i="63"/>
  <c r="C35" i="9"/>
  <c r="F42" i="9"/>
  <c r="O43" i="9"/>
  <c r="G22" i="9"/>
  <c r="N43" i="9"/>
  <c r="B3" i="39"/>
  <c r="C20" i="9"/>
  <c r="G20" i="9"/>
  <c r="B4" i="39"/>
  <c r="C21" i="9"/>
  <c r="G21" i="9"/>
  <c r="D22" i="9"/>
  <c r="L43" i="9"/>
  <c r="B5" i="39"/>
  <c r="E49" i="39"/>
  <c r="E53" i="39"/>
  <c r="F53" i="39"/>
  <c r="G49" i="39"/>
  <c r="E54" i="39"/>
  <c r="F54" i="39"/>
  <c r="C49" i="39"/>
  <c r="I49" i="39"/>
  <c r="I53" i="39"/>
  <c r="J53" i="39"/>
  <c r="I54" i="39"/>
  <c r="J54" i="39"/>
  <c r="G54" i="39"/>
  <c r="H54" i="39"/>
  <c r="G53" i="39"/>
  <c r="H53" i="39"/>
  <c r="J12" i="40"/>
  <c r="W12" i="40"/>
  <c r="F12" i="40"/>
  <c r="S12" i="40"/>
  <c r="H12" i="40"/>
  <c r="AB12" i="40"/>
  <c r="S12" i="39"/>
  <c r="U12" i="39"/>
  <c r="W12" i="39"/>
  <c r="U12" i="40"/>
  <c r="AC12" i="40"/>
  <c r="AA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<sst xmlns="http://schemas.openxmlformats.org/spreadsheetml/2006/main" count="6910" uniqueCount="3064">
  <si>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</si>
  <si>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</si>
  <si>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</si>
  <si>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</si>
  <si>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</si>
  <si>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</si>
  <si>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</si>
  <si>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</si>
  <si>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</si>
  <si>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</si>
  <si>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</si>
  <si>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</si>
  <si>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</si>
  <si>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</si>
  <si>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</si>
  <si>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</si>
  <si>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</si>
  <si>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</si>
  <si>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</si>
  <si>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</si>
  <si>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</si>
  <si>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</si>
  <si>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</si>
  <si>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</si>
  <si>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</si>
  <si>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</si>
  <si>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</si>
  <si>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</si>
  <si>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</si>
  <si>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</si>
  <si>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</si>
  <si>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</si>
  <si>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</si>
  <si>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</si>
  <si>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</si>
  <si>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</si>
  <si>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</si>
  <si>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</si>
  <si>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</si>
  <si>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</si>
  <si>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</si>
  <si>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</si>
  <si>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</si>
  <si>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</si>
  <si>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</si>
  <si>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</si>
  <si>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</si>
  <si>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</si>
  <si>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</si>
  <si>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</si>
  <si>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</si>
  <si>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</si>
  <si>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</si>
  <si>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</si>
  <si>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</si>
  <si>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</si>
  <si>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</si>
  <si>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</si>
  <si>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</si>
  <si>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</si>
  <si>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</si>
  <si>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</si>
  <si>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</si>
  <si>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</si>
  <si>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</si>
  <si>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</si>
  <si>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</si>
  <si>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</si>
  <si>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</si>
  <si>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</si>
  <si>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</si>
  <si>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</si>
  <si>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</si>
  <si>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</si>
  <si>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</si>
  <si>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</si>
  <si>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</si>
  <si>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</si>
  <si>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</si>
  <si>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</si>
  <si>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</si>
  <si>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</si>
  <si>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</si>
  <si>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</si>
  <si>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</si>
  <si>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</si>
  <si>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</si>
  <si>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</si>
  <si>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</si>
  <si>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</si>
  <si>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</si>
  <si>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</si>
  <si>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</si>
  <si>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</si>
  <si>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</si>
  <si>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</si>
  <si>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</si>
  <si>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</si>
  <si>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</si>
  <si>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</si>
  <si>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</si>
  <si>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</si>
  <si>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</si>
  <si>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</si>
  <si>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</si>
  <si>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</si>
  <si>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</si>
  <si>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</si>
  <si>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</si>
  <si>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</si>
  <si>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</si>
  <si>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</si>
  <si>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</si>
  <si>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</si>
  <si>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</si>
  <si>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</si>
  <si>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</si>
  <si>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</si>
  <si>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</si>
  <si>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</si>
  <si>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</si>
  <si>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</si>
  <si>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</si>
  <si>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</si>
  <si>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</si>
  <si>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</si>
  <si>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</si>
  <si>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</si>
  <si>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</si>
  <si>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</si>
  <si>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</si>
  <si>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</si>
  <si>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</si>
  <si>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</si>
  <si>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</si>
  <si>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</si>
  <si>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</si>
  <si>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</si>
  <si>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</si>
  <si>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</si>
  <si>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</si>
  <si>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</si>
  <si>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</si>
  <si>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</si>
  <si>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</si>
  <si>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</si>
  <si>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</si>
  <si>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</si>
  <si>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</si>
  <si>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</si>
  <si>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</si>
  <si>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</si>
  <si>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</si>
  <si>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</si>
  <si>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</si>
  <si>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</si>
  <si>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</si>
  <si>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</si>
  <si>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</si>
  <si>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</si>
  <si>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</si>
  <si>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</si>
  <si>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</si>
  <si>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</si>
  <si>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</si>
  <si>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</si>
  <si>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</si>
  <si>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</si>
  <si>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</si>
  <si>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</si>
  <si>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</si>
  <si>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</si>
  <si>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</si>
  <si>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</si>
  <si>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</si>
  <si>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</si>
  <si>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</si>
  <si>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</si>
  <si>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</si>
  <si>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</si>
  <si>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</si>
  <si>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</si>
  <si>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</si>
  <si>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</si>
  <si>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</si>
  <si>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</si>
  <si>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</si>
  <si>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</si>
  <si>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</si>
  <si>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</si>
  <si>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</si>
  <si>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</si>
  <si>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</si>
  <si>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</si>
  <si>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</si>
  <si>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</si>
  <si>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</si>
  <si>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</si>
  <si>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</si>
  <si>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</si>
  <si>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</si>
  <si>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</si>
  <si>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</si>
  <si>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</si>
  <si>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</si>
  <si>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</si>
  <si>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</si>
  <si>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</si>
  <si>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</si>
  <si>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</si>
  <si>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</si>
  <si>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</si>
  <si>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</si>
  <si>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</si>
  <si>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</si>
  <si>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</si>
  <si>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</si>
  <si>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</si>
  <si>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</si>
  <si>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</si>
  <si>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</si>
  <si>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</si>
  <si>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</si>
  <si>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</si>
  <si>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</si>
  <si>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</si>
  <si>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</si>
  <si>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</si>
  <si>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</si>
  <si>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</si>
  <si>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</si>
  <si>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</si>
  <si>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</si>
  <si>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</si>
  <si>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</si>
  <si>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</si>
  <si>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</si>
  <si>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</si>
  <si>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</si>
  <si>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</si>
  <si>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</si>
  <si>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</si>
  <si>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</si>
  <si>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</si>
  <si>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</si>
  <si>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</si>
  <si>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</si>
  <si>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</si>
  <si>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</si>
  <si>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</si>
  <si>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</si>
  <si>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</si>
  <si>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</si>
  <si>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</si>
  <si>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</si>
  <si>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</si>
  <si>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</si>
  <si>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</si>
  <si>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</si>
  <si>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</si>
  <si>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</si>
  <si>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</si>
  <si>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</si>
  <si>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</si>
  <si>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</si>
  <si>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</si>
  <si>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</si>
  <si>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</si>
  <si>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</si>
  <si>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</si>
  <si>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</si>
  <si>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</si>
  <si>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</si>
  <si>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</si>
  <si>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</si>
  <si>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</si>
  <si>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</si>
  <si>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</si>
  <si>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</si>
  <si>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</si>
  <si>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</si>
  <si>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</si>
  <si>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</si>
  <si>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</si>
  <si>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</si>
  <si>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</si>
  <si>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</si>
  <si>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</si>
  <si>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</si>
  <si>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</si>
  <si>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</si>
  <si>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</si>
  <si>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</si>
  <si>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</si>
  <si>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</si>
  <si>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</si>
  <si>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</si>
  <si>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</si>
  <si>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</si>
  <si>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</si>
  <si>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</si>
  <si>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</si>
  <si>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</si>
  <si>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</si>
  <si>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</si>
  <si>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</si>
  <si>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</si>
  <si>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</si>
  <si>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</si>
  <si>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</si>
  <si>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</si>
  <si>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</si>
  <si>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</si>
  <si>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</si>
  <si>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</si>
  <si>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</si>
  <si>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</si>
  <si>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</si>
  <si>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</si>
  <si>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</si>
  <si>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</si>
  <si>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</si>
  <si>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</si>
  <si>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</si>
  <si>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</si>
  <si>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</si>
  <si>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</si>
  <si>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</si>
  <si>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</si>
  <si>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</si>
  <si>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</si>
  <si>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</si>
  <si>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</si>
  <si>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</si>
  <si>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</si>
  <si>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</si>
  <si>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</si>
  <si>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</si>
  <si>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</si>
  <si>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</si>
  <si>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</si>
  <si>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</si>
  <si>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</si>
  <si>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</si>
  <si>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</si>
  <si>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</si>
  <si>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</si>
  <si>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</si>
  <si>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</si>
  <si>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</si>
  <si>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</si>
  <si>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</si>
  <si>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</si>
  <si>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</si>
  <si>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</si>
  <si>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</si>
  <si>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</si>
  <si>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</si>
  <si>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</si>
  <si>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</si>
  <si>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</si>
  <si>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</si>
  <si>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</si>
  <si>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</si>
  <si>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</si>
  <si>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</si>
  <si>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</si>
  <si>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</si>
  <si>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</si>
  <si>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</si>
  <si>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</si>
  <si>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</si>
  <si>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</si>
  <si>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</si>
  <si>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</si>
  <si>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</si>
  <si>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</si>
  <si>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</si>
  <si>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</si>
  <si>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</si>
  <si>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</si>
  <si>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</si>
  <si>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</si>
  <si>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</si>
  <si>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</si>
  <si>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</si>
  <si>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</si>
  <si>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</si>
  <si>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</si>
  <si>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</si>
  <si>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</si>
  <si>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</si>
  <si>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</si>
  <si>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</si>
  <si>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</si>
  <si>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</si>
  <si>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</si>
  <si>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</si>
  <si>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</si>
  <si>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</si>
  <si>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</si>
  <si>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</si>
  <si>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</si>
  <si>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</si>
  <si>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</si>
  <si>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</si>
  <si>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</si>
  <si>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</si>
  <si>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</si>
  <si>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</si>
  <si>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</si>
  <si>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</si>
  <si>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</si>
  <si>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</si>
  <si>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</si>
  <si>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</si>
  <si>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</si>
  <si>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</si>
  <si>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</si>
  <si>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</si>
  <si>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</si>
  <si>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</si>
  <si>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</si>
  <si>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</si>
  <si>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</si>
  <si>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</si>
  <si>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</si>
  <si>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</si>
  <si>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</si>
  <si>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</si>
  <si>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</si>
  <si>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</si>
  <si>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</si>
  <si>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</si>
  <si>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</si>
  <si>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</si>
  <si>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</si>
  <si>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</si>
  <si>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</si>
  <si>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</si>
  <si>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</si>
  <si>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</si>
  <si>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</si>
  <si>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</si>
  <si>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</si>
  <si>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</si>
  <si>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</si>
  <si>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</si>
  <si>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</si>
  <si>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</si>
  <si>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</si>
  <si>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</si>
  <si>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</si>
  <si>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</si>
  <si>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</si>
  <si>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</si>
  <si>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</si>
  <si>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</si>
  <si>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</si>
  <si>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</si>
  <si>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</si>
  <si>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</si>
  <si>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</si>
  <si>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</si>
  <si>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</si>
  <si>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</si>
  <si>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</si>
  <si>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</si>
  <si>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</si>
  <si>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</si>
  <si>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</si>
  <si>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</si>
  <si>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</si>
  <si>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</si>
  <si>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</si>
  <si>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</si>
  <si>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</si>
  <si>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</si>
  <si>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</si>
  <si>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</si>
  <si>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</si>
  <si>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</si>
  <si>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</si>
  <si>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</si>
  <si>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</si>
  <si>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</si>
  <si>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</si>
  <si>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</si>
  <si>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</si>
  <si>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</si>
  <si>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</si>
  <si>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</si>
  <si>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</si>
  <si>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</si>
  <si>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</si>
  <si>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</si>
  <si>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</si>
  <si>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</si>
  <si>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</si>
  <si>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</si>
  <si>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</si>
  <si>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</si>
  <si>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</si>
  <si>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</si>
  <si>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</si>
  <si>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</si>
  <si>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</si>
  <si>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</si>
  <si>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</si>
  <si>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</si>
  <si>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</si>
  <si>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</si>
  <si>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</si>
  <si>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</si>
  <si>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</si>
  <si>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</si>
  <si>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</si>
  <si>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</si>
  <si>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</si>
  <si>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</si>
  <si>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</si>
  <si>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</si>
  <si>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</si>
  <si>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</si>
  <si>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</si>
  <si>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</si>
  <si>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</si>
  <si>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</si>
  <si>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</si>
  <si>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</si>
  <si>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</si>
  <si>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</si>
  <si>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</si>
  <si>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</si>
  <si>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</si>
  <si>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</si>
  <si>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</si>
  <si>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</si>
  <si>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</si>
  <si>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</si>
  <si>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</si>
  <si>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</si>
  <si>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</si>
  <si>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</si>
  <si>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</si>
  <si>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</si>
  <si>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</si>
  <si>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</si>
  <si>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</si>
  <si>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</si>
  <si>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</si>
  <si>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</si>
  <si>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</si>
  <si>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</si>
  <si>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</si>
  <si>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</si>
  <si>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</si>
  <si>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</si>
  <si>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</si>
  <si>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</si>
  <si>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</si>
  <si>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</si>
  <si>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</si>
  <si>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</si>
  <si>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</si>
  <si>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</si>
  <si>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</si>
  <si>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</si>
  <si>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</si>
  <si>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</si>
  <si>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</si>
  <si>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</si>
  <si>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</si>
  <si>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</si>
  <si>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</si>
  <si>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</si>
  <si>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</si>
  <si>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</si>
  <si>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</si>
  <si>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</si>
  <si>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</si>
  <si>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</si>
  <si>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</si>
  <si>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</si>
  <si>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</si>
  <si>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</si>
  <si>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</si>
  <si>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</si>
  <si>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</si>
  <si>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</si>
  <si>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</si>
  <si>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</si>
  <si>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</si>
  <si>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</si>
  <si>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</si>
  <si>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</si>
  <si>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</si>
  <si>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</si>
  <si>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</si>
  <si>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</si>
  <si>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</si>
  <si>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</si>
  <si>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</si>
  <si>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</si>
  <si>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</si>
  <si>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</si>
  <si>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</si>
  <si>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</si>
  <si>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</si>
  <si>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</si>
  <si>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</si>
  <si>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</si>
  <si>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</si>
  <si>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</si>
  <si>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</si>
  <si>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</si>
  <si>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</si>
  <si>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</si>
  <si>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</si>
  <si>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</si>
  <si>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</si>
  <si>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</si>
  <si>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</si>
  <si>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</si>
  <si>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</si>
  <si>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</si>
  <si>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</si>
  <si>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</si>
  <si>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</si>
  <si>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</si>
  <si>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</si>
  <si>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</si>
  <si>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</si>
  <si>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</si>
  <si>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</si>
  <si>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</si>
  <si>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</si>
  <si>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</si>
  <si>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</si>
  <si>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</si>
  <si>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</si>
  <si>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</si>
  <si>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</si>
  <si>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</si>
  <si>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</si>
  <si>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</si>
  <si>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</si>
  <si>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</si>
  <si>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</si>
  <si>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</si>
  <si>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</si>
  <si>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</si>
  <si>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</si>
  <si>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</si>
  <si>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</si>
  <si>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</si>
  <si>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</si>
  <si>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</si>
  <si>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</si>
  <si>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</si>
  <si>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</si>
  <si>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</si>
  <si>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</si>
  <si>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</si>
  <si>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</si>
  <si>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</si>
  <si>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</si>
  <si>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</si>
  <si>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</si>
  <si>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</si>
  <si>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</si>
  <si>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</si>
  <si>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</si>
  <si>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</si>
  <si>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</si>
  <si>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</si>
  <si>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</si>
  <si>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</si>
  <si>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</si>
  <si>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</si>
  <si>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</si>
  <si>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</si>
  <si>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</si>
  <si>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</si>
  <si>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</si>
  <si>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</si>
  <si>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</si>
  <si>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</si>
  <si>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</si>
  <si>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</si>
  <si>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</si>
  <si>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</si>
  <si>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</si>
  <si>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</si>
  <si>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</si>
  <si>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</si>
  <si>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</si>
  <si>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</si>
  <si>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</si>
  <si>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</si>
  <si>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</si>
  <si>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</si>
  <si>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</si>
  <si>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</si>
  <si>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</si>
  <si>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</si>
  <si>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</si>
  <si>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</si>
  <si>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</si>
  <si>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</si>
  <si>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</si>
  <si>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</si>
  <si>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</si>
  <si>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</si>
  <si>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</si>
  <si>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</si>
  <si>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</si>
  <si>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</si>
  <si>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</si>
  <si>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</si>
  <si>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</si>
  <si>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</si>
  <si>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</si>
  <si>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</si>
  <si>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</si>
  <si>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</si>
  <si>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</si>
  <si>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</si>
  <si>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</si>
  <si>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</si>
  <si>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</si>
  <si>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</si>
  <si>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</si>
  <si>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</si>
  <si>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</si>
  <si>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</si>
  <si>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</si>
  <si>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</si>
  <si>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</si>
  <si>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</si>
  <si>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</si>
  <si>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</si>
  <si>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</si>
  <si>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</si>
  <si>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</si>
  <si>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</si>
  <si>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</si>
  <si>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</si>
  <si>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</si>
  <si>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</si>
  <si>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</si>
  <si>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</si>
  <si>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</si>
  <si>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</si>
  <si>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</si>
  <si>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</si>
  <si>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</si>
  <si>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</si>
  <si>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</si>
  <si>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</si>
  <si>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</si>
  <si>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</si>
  <si>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</si>
  <si>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</si>
  <si>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</si>
  <si>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</si>
  <si>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</si>
  <si>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</si>
  <si>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</si>
  <si>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</si>
  <si>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</si>
  <si>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</si>
  <si>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</si>
  <si>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</si>
  <si>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</si>
  <si>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</si>
  <si>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</si>
  <si>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</si>
  <si>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</si>
  <si>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</si>
  <si>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</si>
  <si>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</si>
  <si>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</si>
  <si>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</si>
  <si>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</si>
  <si>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</si>
  <si>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</si>
  <si>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</si>
  <si>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</si>
  <si>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</si>
  <si>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</si>
  <si>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</si>
  <si>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</si>
  <si>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</si>
  <si>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</si>
  <si>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</si>
  <si>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</si>
  <si>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</si>
  <si>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</si>
  <si>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</si>
  <si>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</si>
  <si>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</si>
  <si>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</si>
  <si>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</si>
  <si>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</si>
  <si>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</si>
  <si>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</si>
  <si>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</si>
  <si>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</si>
  <si>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</si>
  <si>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</si>
  <si>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</si>
  <si>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</si>
  <si>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</si>
  <si>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</si>
  <si>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</si>
  <si>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</si>
  <si>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</si>
  <si>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</si>
  <si>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</si>
  <si>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</si>
  <si>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</si>
  <si>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</si>
  <si>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</si>
  <si>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</si>
  <si>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</si>
  <si>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</si>
  <si>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</si>
  <si>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</si>
  <si>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</si>
  <si>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</si>
  <si>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</si>
  <si>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</si>
  <si>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</si>
  <si>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</si>
  <si>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</si>
  <si>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</si>
  <si>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</si>
  <si>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</si>
  <si>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</si>
  <si>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</si>
  <si>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</si>
  <si>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</si>
  <si>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</si>
  <si>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</si>
  <si>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</si>
  <si>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</si>
  <si>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</si>
  <si>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</si>
  <si>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</si>
  <si>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</si>
  <si>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</si>
  <si>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</si>
  <si>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</si>
  <si>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</si>
  <si>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</si>
  <si>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</si>
  <si>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</si>
  <si>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</si>
  <si>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</si>
  <si>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</si>
  <si>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</si>
  <si>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</si>
  <si>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</si>
  <si>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</si>
  <si>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</si>
  <si>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</si>
  <si>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</si>
  <si>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</si>
  <si>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</si>
  <si>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</si>
  <si>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</si>
  <si>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</si>
  <si>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</si>
  <si>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</si>
  <si>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</si>
  <si>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</si>
  <si>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</si>
  <si>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</si>
  <si>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</si>
  <si>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</si>
  <si>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</si>
  <si>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</si>
  <si>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</si>
  <si>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</si>
  <si>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</si>
  <si>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</si>
  <si>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</si>
  <si>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</si>
  <si>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</si>
  <si>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</si>
  <si>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</si>
  <si>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</si>
  <si>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</si>
  <si>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</si>
  <si>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</si>
  <si>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</si>
  <si>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</si>
  <si>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</si>
  <si>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</si>
  <si>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</si>
  <si>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</si>
  <si>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</si>
  <si>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</si>
  <si>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</si>
  <si>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</si>
  <si>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</si>
  <si>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</si>
  <si>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</si>
  <si>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</si>
  <si>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</si>
  <si>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</si>
  <si>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</si>
  <si>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</si>
  <si>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</si>
  <si>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</si>
  <si>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</si>
  <si>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</si>
  <si>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</si>
  <si>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</si>
  <si>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</si>
  <si>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</si>
  <si>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</si>
  <si>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</si>
  <si>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</si>
  <si>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</si>
  <si>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</si>
  <si>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</si>
  <si>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</si>
  <si>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</si>
  <si>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</si>
  <si>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</si>
  <si>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</si>
  <si>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</si>
  <si>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</si>
  <si>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</si>
  <si>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</si>
  <si>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</si>
  <si>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</si>
  <si>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</si>
  <si>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</si>
  <si>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</si>
  <si>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</si>
  <si>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</si>
  <si>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</si>
  <si>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</si>
  <si>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</si>
  <si>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</si>
  <si>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</si>
  <si>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</si>
  <si>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</si>
  <si>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</si>
  <si>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</si>
  <si>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</si>
  <si>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</si>
  <si>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</si>
  <si>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</si>
  <si>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</si>
  <si>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</si>
  <si>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</si>
  <si>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</si>
  <si>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</si>
  <si>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</si>
  <si>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</si>
  <si>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</si>
  <si>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</si>
  <si>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</si>
  <si>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</si>
  <si>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</si>
  <si>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</si>
  <si>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</si>
  <si>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</si>
  <si>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</si>
  <si>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</si>
  <si>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</si>
  <si>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</si>
  <si>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</si>
  <si>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</si>
  <si>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</si>
  <si>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</si>
  <si>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</si>
  <si>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</si>
  <si>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</si>
  <si>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</si>
  <si>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</si>
  <si>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</si>
  <si>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</si>
  <si>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</si>
  <si>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</si>
  <si>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</si>
  <si>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</si>
  <si>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</si>
  <si>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</si>
  <si>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</si>
  <si>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</si>
  <si>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</si>
  <si>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</si>
  <si>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</si>
  <si>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</si>
  <si>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</si>
  <si>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</si>
  <si>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</si>
  <si>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</si>
  <si>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</si>
  <si>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</si>
  <si>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</si>
  <si>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</si>
  <si>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</si>
  <si>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</si>
  <si>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</si>
  <si>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</si>
  <si>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</si>
  <si>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</si>
  <si>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</si>
  <si>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</si>
  <si>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</si>
  <si>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</si>
  <si>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</si>
  <si>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</si>
  <si>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</si>
  <si>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</si>
  <si>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</si>
  <si>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</si>
  <si>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</si>
  <si>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</si>
  <si>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</si>
  <si>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</si>
  <si>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</si>
  <si>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</si>
  <si>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</si>
  <si>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</si>
  <si>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</si>
  <si>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</si>
  <si>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</si>
  <si>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</si>
  <si>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</si>
  <si>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</si>
  <si>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</si>
  <si>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</si>
  <si>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</si>
  <si>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</si>
  <si>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</si>
  <si>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</si>
  <si>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</si>
  <si>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</si>
  <si>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</si>
  <si>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</si>
  <si>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</si>
  <si>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</si>
  <si>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</si>
  <si>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</si>
  <si>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</si>
  <si>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</si>
  <si>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</si>
  <si>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</si>
  <si>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</si>
  <si>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</si>
  <si>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</si>
  <si>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</si>
  <si>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</si>
  <si>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</si>
  <si>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</si>
  <si>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</si>
  <si>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</si>
  <si>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</si>
  <si>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</si>
  <si>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</si>
  <si>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</si>
  <si>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</si>
  <si>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</si>
  <si>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</si>
  <si>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</si>
  <si>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</si>
  <si>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</si>
  <si>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</si>
  <si>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</si>
  <si>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</si>
  <si>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</si>
  <si>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</si>
  <si>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</si>
  <si>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</si>
  <si>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</si>
  <si>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</si>
  <si>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</si>
  <si>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</si>
  <si>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</si>
  <si>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</si>
  <si>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</si>
  <si>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</si>
  <si>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</si>
  <si>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</si>
  <si>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</si>
  <si>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</si>
  <si>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</si>
  <si>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</si>
  <si>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</si>
  <si>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</si>
  <si>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</si>
  <si>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</si>
  <si>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</si>
  <si>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</si>
  <si>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</si>
  <si>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</si>
  <si>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</si>
  <si>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</si>
  <si>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</si>
  <si>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</si>
  <si>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</si>
  <si>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</si>
  <si>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</si>
  <si>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</si>
  <si>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</si>
  <si>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</si>
  <si>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</si>
  <si>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</si>
  <si>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</si>
  <si>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</si>
  <si>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</si>
  <si>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</si>
  <si>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</si>
  <si>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</si>
  <si>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</si>
  <si>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</si>
  <si>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</si>
  <si>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</si>
  <si>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</si>
  <si>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</si>
  <si>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</si>
  <si>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</si>
  <si>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</si>
  <si>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</si>
  <si>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</si>
  <si>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</si>
  <si>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</si>
  <si>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</si>
  <si>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</si>
  <si>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</si>
  <si>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</si>
  <si>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</si>
  <si>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</si>
  <si>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</si>
  <si>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</si>
  <si>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</si>
  <si>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</si>
  <si>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</si>
  <si>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</si>
  <si>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</si>
  <si>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</si>
  <si>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</si>
  <si>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</si>
  <si>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</si>
  <si>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</si>
  <si>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</si>
  <si>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</si>
  <si>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</si>
  <si>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</si>
  <si>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</si>
  <si>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</si>
  <si>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</si>
  <si>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</si>
  <si>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</si>
  <si>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</si>
  <si>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</si>
  <si>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</si>
  <si>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</si>
  <si>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</si>
  <si>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</si>
  <si>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</si>
  <si>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</si>
  <si>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</si>
  <si>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</si>
  <si>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</si>
  <si>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</si>
  <si>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</si>
  <si>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</si>
  <si>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</si>
  <si>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</si>
  <si>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</si>
  <si>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</si>
  <si>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</si>
  <si>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</si>
  <si>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</si>
  <si>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</si>
  <si>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</si>
  <si>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</si>
  <si>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</si>
  <si>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</si>
  <si>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</si>
  <si>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</si>
  <si>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</si>
  <si>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</si>
  <si>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</si>
  <si>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</si>
  <si>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</si>
  <si>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</si>
  <si>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</si>
  <si>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</si>
  <si>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</si>
  <si>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</si>
  <si>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</si>
  <si>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</si>
  <si>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</si>
  <si>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</si>
  <si>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</si>
  <si>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</si>
  <si>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</si>
  <si>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</si>
  <si>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</si>
  <si>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</si>
  <si>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</si>
  <si>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</si>
  <si>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</si>
  <si>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</si>
  <si>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</si>
  <si>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</si>
  <si>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</si>
  <si>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</si>
  <si>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</si>
  <si>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</si>
  <si>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</si>
  <si>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</si>
  <si>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</si>
  <si>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</si>
  <si>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</si>
  <si>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</si>
  <si>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</si>
  <si>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</si>
  <si>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</si>
  <si>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</si>
  <si>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</si>
  <si>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</si>
  <si>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</si>
  <si>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</si>
  <si>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</si>
  <si>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</si>
  <si>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</si>
  <si>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</si>
  <si>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</si>
  <si>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</si>
  <si>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</si>
  <si>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</si>
  <si>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</si>
  <si>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</si>
  <si>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</si>
  <si>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</si>
  <si>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</si>
  <si>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</si>
  <si>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</si>
  <si>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</si>
  <si>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</si>
  <si>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</si>
  <si>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</si>
  <si>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</si>
  <si>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</si>
  <si>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</si>
  <si>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</si>
  <si>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</si>
  <si>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</si>
  <si>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</si>
  <si>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</si>
  <si>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</si>
  <si>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</si>
  <si>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</si>
  <si>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</si>
  <si>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</si>
  <si>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</si>
  <si>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</si>
  <si>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</si>
  <si>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</si>
  <si>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</si>
  <si>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</si>
  <si>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</si>
  <si>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</si>
  <si>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</si>
  <si>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</si>
  <si>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</si>
  <si>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</si>
  <si>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</si>
  <si>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</si>
  <si>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</si>
  <si>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</si>
  <si>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</si>
  <si>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</si>
  <si>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</si>
  <si>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</si>
  <si>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</si>
  <si>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</si>
  <si>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</si>
  <si>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</si>
  <si>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</si>
  <si>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</si>
  <si>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</si>
  <si>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</si>
  <si>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</si>
  <si>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</si>
  <si>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</si>
  <si>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</si>
  <si>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</si>
  <si>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</si>
  <si>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</si>
  <si>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</si>
  <si>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</si>
  <si>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</si>
  <si>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</si>
  <si>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</si>
  <si>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</si>
  <si>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</si>
  <si>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</si>
  <si>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</si>
  <si>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</si>
  <si>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</si>
  <si>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</si>
  <si>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</si>
  <si>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</si>
  <si>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</si>
  <si>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</si>
  <si>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</si>
  <si>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</si>
  <si>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</si>
  <si>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</si>
  <si>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</si>
  <si>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</si>
  <si>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</si>
  <si>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</si>
  <si>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</si>
  <si>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</si>
  <si>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</si>
  <si>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</si>
  <si>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</si>
  <si>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</si>
  <si>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</si>
  <si>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</si>
  <si>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</si>
  <si>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</si>
  <si>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</si>
  <si>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</si>
  <si>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</si>
  <si>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</si>
  <si>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</si>
  <si>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</si>
  <si>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</si>
  <si>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</si>
  <si>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</si>
  <si>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</si>
  <si>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</si>
  <si>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</si>
  <si>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</si>
  <si>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</si>
  <si>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</si>
  <si>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</si>
  <si>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</si>
  <si>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</si>
  <si>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</si>
  <si>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</si>
  <si>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</si>
  <si>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</si>
  <si>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</si>
  <si>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</si>
  <si>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</si>
  <si>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</si>
  <si>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</si>
  <si>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</si>
  <si>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</si>
  <si>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</si>
  <si>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</si>
  <si>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</si>
  <si>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</si>
  <si>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</si>
  <si>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</si>
  <si>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</si>
  <si>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</si>
  <si>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</si>
  <si>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</si>
  <si>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</si>
  <si>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</si>
  <si>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</si>
  <si>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</si>
  <si>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</si>
  <si>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</si>
  <si>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</si>
  <si>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</si>
  <si>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</si>
  <si>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</si>
  <si>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</si>
  <si>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</si>
  <si>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</si>
  <si>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</si>
  <si>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</si>
  <si>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</si>
  <si>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</si>
  <si>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</si>
  <si>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</si>
  <si>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</si>
  <si>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</si>
  <si>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</si>
  <si>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</si>
  <si>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</si>
  <si>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</si>
  <si>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</si>
  <si>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</si>
  <si>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</si>
  <si>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</si>
  <si>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</si>
  <si>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</si>
  <si>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</si>
  <si>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</si>
  <si>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</si>
  <si>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</si>
  <si>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</si>
  <si>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</si>
  <si>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</si>
  <si>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</si>
  <si>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</si>
  <si>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</si>
  <si>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</si>
  <si>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</si>
  <si>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</si>
  <si>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</si>
  <si>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</si>
  <si>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</si>
  <si>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</si>
  <si>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</si>
  <si>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</si>
  <si>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</si>
  <si>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</si>
  <si>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</si>
  <si>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</si>
  <si>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</si>
  <si>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</si>
  <si>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</si>
  <si>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</si>
  <si>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</si>
  <si>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</si>
  <si>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</si>
  <si>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</si>
  <si>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</si>
  <si>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</si>
  <si>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</si>
  <si>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</si>
  <si>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</si>
  <si>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</si>
  <si>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</si>
  <si>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</si>
  <si>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</si>
  <si>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</si>
  <si>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</si>
  <si>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</si>
  <si>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</si>
  <si>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</si>
  <si>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</si>
  <si>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</si>
  <si>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</si>
  <si>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</si>
  <si>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</si>
  <si>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</si>
  <si>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</si>
  <si>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</si>
  <si>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</si>
  <si>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</si>
  <si>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</si>
  <si>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</si>
  <si>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</si>
  <si>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</si>
  <si>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</si>
  <si>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</si>
  <si>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</si>
  <si>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</si>
  <si>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</si>
  <si>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</si>
  <si>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</si>
  <si>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</si>
  <si>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</si>
  <si>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</si>
  <si>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</si>
  <si>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</si>
  <si>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</si>
  <si>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</si>
  <si>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</si>
  <si>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</si>
  <si>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</si>
  <si>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</si>
  <si>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</si>
  <si>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</si>
  <si>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</si>
  <si>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</si>
  <si>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</si>
  <si>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</si>
  <si>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</si>
  <si>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</si>
  <si>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</si>
  <si>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</si>
  <si>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</si>
  <si>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</si>
  <si>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</si>
  <si>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</si>
  <si>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</si>
  <si>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</si>
  <si>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</si>
  <si>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</si>
  <si>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</si>
  <si>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</si>
  <si>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</si>
  <si>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</si>
  <si>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</si>
  <si>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</si>
  <si>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</si>
  <si>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</si>
  <si>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</si>
  <si>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</si>
  <si>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</si>
  <si>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</si>
  <si>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</si>
  <si>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</si>
  <si>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</si>
  <si>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</si>
  <si>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</si>
  <si>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</si>
  <si>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</si>
  <si>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</si>
  <si>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</si>
  <si>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</si>
  <si>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</si>
  <si>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</si>
  <si>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</si>
  <si>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</si>
  <si>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</si>
  <si>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</si>
  <si>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</si>
  <si>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</si>
  <si>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</si>
  <si>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</si>
  <si>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</si>
  <si>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</si>
  <si>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</si>
  <si>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</si>
  <si>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</si>
  <si>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</si>
  <si>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</si>
  <si>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</si>
  <si>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</si>
  <si>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</si>
  <si>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</si>
  <si>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</si>
  <si>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</si>
  <si>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</si>
  <si>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</si>
  <si>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</si>
  <si>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</si>
  <si>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</si>
  <si>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</si>
  <si>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</si>
  <si>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</si>
  <si>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</si>
  <si>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</si>
  <si>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</si>
  <si>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</si>
  <si>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</si>
  <si>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</si>
  <si>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</si>
  <si>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</si>
  <si>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</si>
  <si>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</si>
  <si>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</si>
  <si>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</si>
  <si>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</si>
  <si>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</si>
  <si>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</si>
  <si>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</si>
  <si>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</si>
  <si>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</si>
  <si>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</si>
  <si>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</si>
  <si>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</si>
  <si>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</si>
  <si>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</si>
  <si>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</si>
  <si>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</si>
  <si>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</si>
  <si>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</si>
  <si>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</si>
  <si>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</si>
  <si>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</si>
  <si>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</si>
  <si>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</si>
  <si>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</si>
  <si>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</si>
  <si>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</si>
  <si>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</si>
  <si>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</si>
  <si>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</si>
  <si>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</si>
  <si>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</si>
  <si>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</si>
  <si>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</si>
  <si>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</si>
  <si>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</si>
  <si>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</si>
  <si>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</si>
  <si>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</si>
  <si>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</si>
  <si>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</si>
  <si>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</si>
  <si>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</si>
  <si>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</si>
  <si>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</si>
  <si>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</si>
  <si>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</si>
  <si>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</si>
  <si>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</si>
  <si>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</si>
  <si>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</si>
  <si>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</si>
  <si>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</si>
  <si>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</si>
  <si>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</si>
  <si>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</si>
  <si>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</si>
  <si>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</si>
  <si>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</si>
  <si>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</si>
  <si>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</si>
  <si>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</si>
  <si>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</si>
  <si>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</si>
  <si>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</si>
  <si>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</si>
  <si>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</si>
  <si>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</si>
  <si>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</si>
  <si>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</si>
  <si>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</si>
  <si>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</si>
  <si>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</si>
  <si>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</si>
  <si>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</si>
  <si>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</si>
  <si>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</si>
  <si>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</si>
  <si>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</si>
  <si>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</si>
  <si>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</si>
  <si>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</si>
  <si>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</si>
  <si>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</si>
  <si>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</si>
  <si>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</si>
  <si>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</si>
  <si>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</si>
  <si>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</si>
  <si>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</si>
  <si>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</si>
  <si>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</si>
  <si>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</si>
  <si>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</si>
  <si>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</si>
  <si>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</si>
  <si>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</si>
  <si>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</si>
  <si>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</si>
  <si>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</si>
  <si>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</si>
  <si>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</si>
  <si>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</si>
  <si>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</si>
  <si>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</si>
  <si>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</si>
  <si>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</si>
  <si>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</si>
  <si>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</si>
  <si>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</si>
  <si>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</si>
  <si>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</si>
  <si>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</si>
  <si>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</si>
  <si>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</si>
  <si>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</si>
  <si>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</si>
  <si>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</si>
  <si>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</si>
  <si>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</si>
  <si>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</si>
  <si>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</si>
  <si>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</si>
  <si>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</si>
  <si>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</si>
  <si>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</si>
  <si>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</si>
  <si>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</si>
  <si>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</si>
  <si>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</si>
  <si>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</si>
  <si>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</si>
  <si>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</si>
  <si>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</si>
  <si>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</si>
  <si>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</si>
  <si>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</si>
  <si>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</si>
  <si>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</si>
  <si>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</si>
  <si>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</si>
  <si>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</si>
  <si>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</si>
  <si>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</si>
  <si>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</si>
  <si>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</si>
  <si>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</si>
  <si>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</si>
  <si>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</si>
  <si>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</si>
  <si>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</si>
  <si>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</si>
  <si>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</si>
  <si>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</si>
  <si>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</si>
  <si>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</si>
  <si>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</si>
  <si>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</si>
  <si>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</si>
  <si>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</si>
  <si>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</si>
  <si>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</si>
  <si>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</si>
  <si>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</si>
  <si>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</si>
  <si>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</si>
  <si>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</si>
  <si>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</si>
  <si>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</si>
  <si>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</si>
  <si>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</si>
  <si>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</si>
  <si>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</si>
  <si>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</si>
  <si>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</si>
  <si>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</si>
  <si>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</si>
  <si>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</si>
  <si>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</si>
  <si>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</si>
  <si>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</si>
  <si>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</si>
  <si>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</si>
  <si>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</si>
  <si>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</si>
  <si>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</si>
  <si>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</si>
  <si>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</si>
  <si>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</si>
  <si>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</si>
  <si>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</si>
  <si>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</si>
  <si>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</si>
  <si>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</si>
  <si>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</si>
  <si>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</si>
  <si>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</si>
  <si>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</si>
  <si>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</si>
  <si>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</si>
  <si>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</si>
  <si>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</si>
  <si>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</si>
  <si>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</si>
  <si>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</si>
  <si>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</si>
  <si>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</si>
  <si>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</si>
  <si>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</si>
  <si>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</si>
  <si>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</si>
  <si>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</si>
  <si>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</si>
  <si>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</si>
  <si>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</si>
  <si>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</si>
  <si>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</si>
  <si>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</si>
  <si>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</si>
  <si>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</si>
  <si>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</si>
  <si>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</si>
  <si>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</si>
  <si>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</si>
  <si>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</si>
  <si>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</si>
  <si>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</si>
  <si>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</si>
  <si>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</si>
  <si>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</si>
  <si>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</si>
  <si>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</si>
  <si>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</si>
  <si>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</si>
  <si>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</si>
  <si>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</si>
  <si>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</si>
  <si>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</si>
  <si>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</si>
  <si>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</si>
  <si>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</si>
  <si>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</si>
  <si>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</si>
  <si>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</si>
  <si>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</si>
  <si>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</si>
  <si>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</si>
  <si>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</si>
  <si>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</si>
  <si>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</si>
  <si>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</si>
  <si>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</si>
  <si>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</si>
  <si>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</si>
  <si>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</si>
  <si>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</si>
  <si>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</si>
  <si>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</si>
  <si>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</si>
  <si>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</si>
  <si>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</si>
  <si>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</si>
  <si>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</si>
  <si>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</si>
  <si>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</si>
  <si>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</si>
  <si>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</si>
  <si>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</si>
  <si>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</si>
  <si>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</si>
  <si>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</si>
  <si>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</si>
  <si>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</si>
  <si>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</si>
  <si>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</si>
  <si>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</si>
  <si>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</si>
  <si>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</si>
  <si>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</si>
  <si>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</si>
  <si>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</si>
  <si>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</si>
  <si>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</si>
  <si>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</si>
  <si>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</si>
  <si>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</si>
  <si>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</si>
  <si>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</si>
  <si>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</si>
  <si>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</si>
  <si>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</si>
  <si>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</si>
  <si>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</si>
  <si>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</si>
  <si>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</si>
  <si>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</si>
  <si>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</si>
  <si>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</si>
  <si>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</si>
  <si>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</si>
  <si>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</si>
  <si>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</si>
  <si>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</si>
  <si>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</si>
  <si>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</si>
  <si>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</si>
  <si>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</si>
  <si>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</si>
  <si>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</si>
  <si>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</si>
  <si>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</si>
  <si>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</si>
  <si>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</si>
  <si>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</si>
  <si>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</si>
  <si>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</si>
  <si>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</si>
  <si>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</si>
  <si>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</si>
  <si>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</si>
  <si>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</si>
  <si>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</si>
  <si>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</si>
  <si>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</si>
  <si>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</si>
  <si>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</si>
  <si>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</si>
  <si>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</si>
  <si>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</si>
  <si>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</si>
  <si>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</si>
  <si>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</si>
  <si>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</si>
  <si>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</si>
  <si>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</si>
  <si>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</si>
  <si>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</si>
  <si>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</si>
  <si>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</si>
  <si>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</si>
  <si>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</si>
  <si>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</si>
  <si>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</si>
  <si>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</si>
  <si>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</si>
  <si>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</si>
  <si>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</si>
  <si>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</si>
  <si>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</si>
  <si>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</si>
  <si>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</si>
  <si>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</si>
  <si>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</si>
  <si>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</si>
  <si>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</si>
  <si>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</si>
  <si>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</si>
  <si>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</si>
  <si>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</si>
  <si>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</si>
  <si>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</si>
  <si>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</si>
  <si>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</si>
  <si>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</si>
  <si>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</si>
  <si>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</si>
  <si>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</si>
  <si>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</si>
  <si>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</si>
  <si>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</si>
  <si>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</si>
  <si>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</si>
  <si>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</si>
  <si>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</si>
  <si>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</si>
  <si>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</si>
  <si>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</si>
  <si>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</si>
  <si>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</si>
  <si>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</si>
  <si>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</si>
  <si>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</si>
  <si>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</si>
  <si>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</si>
  <si>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</si>
  <si>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</si>
  <si>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</si>
  <si>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</si>
  <si>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</si>
  <si>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</si>
  <si>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</si>
  <si>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</si>
  <si>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</si>
  <si>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</si>
  <si>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</si>
  <si>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</si>
  <si>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</si>
  <si>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</si>
  <si>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</si>
  <si>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</si>
  <si>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</si>
  <si>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</si>
  <si>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</si>
  <si>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</si>
  <si>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</si>
  <si>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</si>
  <si>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</si>
  <si>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</si>
  <si>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</si>
  <si>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</si>
  <si>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</si>
  <si>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</si>
  <si>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</si>
  <si>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</si>
  <si>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</si>
  <si>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</si>
  <si>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</si>
  <si>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</si>
  <si>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</si>
  <si>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</si>
  <si>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</si>
  <si>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</si>
  <si>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</si>
  <si>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</si>
  <si>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</si>
  <si>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</si>
  <si>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</si>
  <si>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</si>
  <si>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</si>
  <si>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</si>
  <si>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</si>
  <si>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</si>
  <si>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</si>
  <si>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</si>
  <si>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</si>
  <si>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</si>
  <si>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</si>
  <si>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</si>
  <si>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</si>
  <si>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</si>
  <si>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</si>
  <si>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</si>
  <si>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</si>
  <si>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</si>
  <si>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</si>
  <si>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</si>
  <si>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</si>
  <si>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</si>
  <si>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</si>
  <si>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</si>
  <si>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</si>
  <si>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</si>
  <si>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</si>
  <si>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</si>
  <si>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</si>
  <si>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</si>
  <si>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</si>
  <si>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</si>
  <si>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</si>
  <si>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</si>
  <si>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</si>
  <si>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</si>
  <si>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</si>
  <si>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</si>
  <si>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</si>
  <si>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</si>
  <si>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</si>
  <si>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</si>
  <si>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</si>
  <si>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</si>
  <si>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</si>
  <si>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</si>
  <si>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</si>
  <si>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</si>
  <si>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</si>
  <si>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</si>
  <si>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</si>
  <si>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</si>
  <si>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</si>
  <si>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</si>
  <si>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</si>
  <si>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</si>
  <si>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</si>
  <si>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</si>
  <si>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</si>
  <si>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</si>
  <si>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</si>
  <si>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</si>
  <si>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</si>
  <si>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</si>
  <si>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</si>
  <si>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</si>
  <si>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</si>
  <si>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</si>
  <si>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</si>
  <si>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</si>
  <si>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</si>
  <si>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</si>
  <si>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</si>
  <si>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</si>
  <si>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</si>
  <si>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</si>
  <si>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</si>
  <si>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</si>
  <si>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</si>
  <si>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</si>
  <si>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</si>
  <si>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</si>
  <si>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</si>
  <si>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</si>
  <si>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</si>
  <si>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</si>
  <si>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</si>
  <si>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</si>
  <si>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</si>
  <si>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</si>
  <si>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</si>
  <si>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</si>
  <si>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</si>
  <si>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</si>
  <si>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</si>
  <si>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</si>
  <si>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</si>
  <si>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</si>
  <si>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</si>
  <si>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</si>
  <si>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</si>
  <si>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</si>
  <si>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</si>
  <si>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</si>
  <si>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</si>
  <si>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</si>
  <si>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</si>
  <si>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</si>
  <si>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</si>
  <si>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</si>
  <si>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</si>
  <si>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</si>
  <si>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</si>
  <si>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</si>
  <si>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</si>
  <si>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</si>
  <si>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</si>
  <si>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</si>
  <si>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</si>
  <si>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</si>
  <si>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</si>
  <si>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</si>
  <si>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</si>
  <si>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</si>
  <si>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</si>
  <si>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</si>
  <si>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</si>
  <si>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</si>
  <si>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</si>
  <si>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</si>
  <si>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</si>
  <si>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</si>
  <si>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</si>
  <si>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</si>
  <si>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</si>
  <si>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</si>
  <si>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</si>
  <si>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</si>
  <si>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</si>
  <si>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</si>
  <si>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</si>
  <si>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</si>
  <si>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</si>
  <si>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</si>
  <si>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</si>
  <si>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</si>
  <si>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</si>
  <si>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</si>
  <si>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</si>
  <si>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</si>
  <si>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</si>
  <si>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</si>
  <si>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</si>
  <si>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</si>
  <si>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</si>
  <si>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</si>
  <si>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</si>
  <si>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</si>
  <si>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</si>
  <si>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</si>
  <si>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</si>
  <si>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</si>
  <si>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</si>
  <si>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</si>
  <si>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</si>
  <si>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</si>
  <si>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</si>
  <si>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</si>
  <si>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</si>
  <si>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</si>
  <si>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</si>
  <si>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</si>
  <si>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</si>
  <si>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</si>
  <si>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</si>
  <si>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</si>
  <si>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</si>
  <si>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</si>
  <si>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</si>
  <si>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</si>
  <si>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</si>
  <si>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</si>
  <si>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</si>
  <si>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</si>
  <si>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</si>
  <si>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</si>
  <si>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</si>
  <si>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</si>
  <si>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</si>
  <si>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</si>
  <si>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</si>
  <si>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</si>
  <si>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</si>
  <si>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</si>
  <si>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</si>
  <si>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</si>
  <si>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</si>
  <si>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</si>
  <si>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</si>
  <si>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</si>
  <si>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</si>
  <si>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</si>
  <si>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</si>
  <si>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</si>
  <si>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</si>
  <si>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</si>
  <si>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</si>
  <si>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</si>
  <si>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</si>
  <si>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</si>
  <si>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</si>
  <si>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</si>
  <si>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</si>
  <si>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</si>
  <si>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</si>
  <si>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</si>
  <si>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</si>
  <si>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</si>
  <si>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</si>
  <si>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</si>
  <si>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</si>
  <si>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</si>
  <si>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</si>
  <si>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</si>
  <si>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</si>
  <si>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</si>
  <si>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</si>
  <si>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</si>
  <si>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</si>
  <si>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</si>
  <si>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</si>
  <si>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</si>
  <si>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</si>
  <si>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</si>
  <si>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</si>
  <si>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</si>
  <si>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</si>
  <si>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</si>
  <si>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</si>
  <si>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</si>
  <si>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</si>
  <si>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</si>
  <si>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</si>
  <si>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</si>
  <si>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</si>
  <si>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</si>
  <si>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</si>
  <si>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</si>
  <si>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</si>
  <si>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</si>
  <si>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</si>
  <si>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</si>
  <si>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</si>
  <si>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</si>
  <si>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</si>
  <si>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</si>
  <si>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</si>
  <si>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</si>
  <si>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</si>
  <si>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</si>
  <si>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</si>
  <si>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</si>
  <si>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</si>
  <si>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</si>
  <si>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</si>
  <si>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</si>
  <si>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</si>
  <si>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</si>
  <si>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</si>
  <si>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</si>
  <si>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</si>
  <si>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</si>
  <si>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</si>
  <si>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</si>
  <si>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</si>
  <si>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</si>
  <si>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</si>
  <si>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</si>
  <si>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</si>
  <si>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</si>
  <si>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</si>
  <si>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</si>
  <si>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</si>
  <si>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</si>
  <si>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</si>
  <si>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</si>
  <si>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</si>
  <si>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</si>
  <si>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</si>
  <si>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</si>
  <si>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</si>
  <si>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</si>
  <si>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</si>
  <si>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</si>
  <si>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</si>
  <si>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</si>
  <si>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</si>
  <si>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</si>
  <si>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</si>
  <si>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</si>
  <si>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</si>
  <si>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</si>
  <si>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</si>
  <si>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</si>
  <si>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</si>
  <si>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</si>
  <si>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</si>
  <si>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</si>
  <si>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</si>
  <si>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</si>
  <si>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</si>
  <si>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</si>
  <si>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</si>
  <si>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</si>
  <si>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</si>
  <si>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</si>
  <si>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</si>
  <si>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</si>
  <si>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</si>
  <si>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</si>
  <si>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</si>
  <si>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</si>
  <si>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</si>
  <si>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</si>
  <si>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</si>
  <si>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</si>
  <si>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</si>
  <si>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</si>
  <si>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</si>
  <si>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</si>
  <si>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</si>
  <si>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</si>
  <si>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</si>
  <si>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</si>
  <si>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</si>
  <si>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</si>
  <si>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</si>
  <si>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</si>
  <si>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</si>
  <si>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</si>
  <si>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</si>
  <si>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</si>
  <si>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</si>
  <si>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</si>
  <si>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</si>
  <si>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</si>
  <si>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</si>
  <si>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</si>
  <si>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</si>
  <si>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</si>
  <si>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</si>
  <si>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</si>
  <si>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</si>
  <si>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</si>
  <si>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</si>
  <si>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</si>
  <si>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</si>
  <si>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</si>
  <si>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</si>
  <si>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</si>
  <si>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</si>
  <si>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</si>
  <si>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</si>
  <si>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</si>
  <si>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</si>
  <si>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</si>
  <si>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</si>
  <si>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</si>
  <si>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</si>
  <si>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</si>
  <si>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</si>
  <si>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</si>
  <si>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</si>
  <si>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</si>
  <si>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</si>
  <si>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</si>
  <si>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</si>
  <si>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</si>
  <si>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</si>
  <si>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</si>
  <si>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</si>
  <si>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</si>
  <si>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</si>
  <si>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</si>
  <si>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</si>
  <si>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</si>
  <si>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</si>
  <si>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</si>
  <si>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</si>
  <si>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</si>
  <si>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</si>
  <si>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</si>
  <si>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</si>
  <si>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</si>
  <si>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</si>
  <si>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</si>
  <si>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</si>
  <si>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</si>
  <si>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</si>
  <si>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</si>
  <si>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</si>
  <si>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</si>
  <si>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</si>
  <si>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</si>
  <si>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</si>
  <si>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</si>
  <si>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</si>
  <si>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</si>
  <si>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</si>
  <si>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</si>
  <si>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</si>
  <si>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</si>
  <si>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</si>
  <si>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</si>
  <si>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</si>
  <si>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</si>
  <si>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</si>
  <si>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</si>
  <si>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</si>
  <si>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</si>
  <si>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</si>
  <si>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</si>
  <si>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</si>
  <si>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</si>
  <si>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</si>
  <si>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</si>
  <si>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</si>
  <si>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</si>
  <si>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</si>
  <si>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</si>
  <si>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</si>
  <si>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</si>
  <si>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</si>
  <si>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</si>
  <si>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</si>
  <si>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</si>
  <si>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</si>
  <si>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</si>
  <si>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</si>
  <si>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</si>
  <si>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</si>
  <si>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</si>
  <si>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</si>
  <si>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</si>
  <si>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</si>
  <si>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</si>
  <si>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</si>
  <si>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</si>
  <si>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</si>
  <si>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</si>
  <si>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</si>
  <si>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</si>
  <si>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</si>
  <si>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</si>
  <si>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</si>
  <si>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</si>
  <si>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</si>
  <si>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</si>
  <si>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</si>
  <si>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</si>
  <si>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</si>
  <si>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</si>
  <si>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</si>
  <si>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</si>
  <si>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</si>
  <si>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</si>
  <si>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</si>
  <si>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</si>
  <si>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</si>
  <si>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</si>
  <si>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</si>
  <si>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</si>
  <si>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</si>
  <si>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</si>
  <si>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</si>
  <si>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</si>
  <si>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</si>
  <si>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</si>
  <si>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</si>
  <si>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</si>
  <si>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</si>
  <si>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</si>
  <si>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</si>
  <si>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</si>
  <si>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</si>
  <si>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</si>
  <si>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</si>
  <si>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</si>
  <si>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</si>
  <si>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</si>
  <si>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</si>
  <si>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</si>
  <si>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</si>
  <si>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</si>
  <si>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</si>
  <si>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</si>
  <si>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</si>
  <si>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</si>
  <si>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</si>
  <si>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</si>
  <si>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</si>
  <si>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</si>
  <si>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</si>
  <si>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</si>
  <si>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</si>
  <si>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</si>
  <si>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</si>
  <si>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</si>
  <si>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</si>
  <si>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</si>
  <si>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</si>
  <si>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</si>
  <si>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</si>
  <si>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</si>
  <si>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</si>
  <si>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</si>
  <si>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</si>
  <si>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</si>
  <si>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</si>
  <si>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</si>
  <si>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</si>
  <si>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</si>
  <si>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</si>
  <si>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</si>
  <si>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</si>
  <si>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</si>
  <si>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</si>
  <si>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</si>
  <si>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</si>
  <si>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</si>
  <si>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</si>
  <si>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</si>
  <si>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</si>
  <si>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</si>
  <si>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</si>
  <si>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</si>
  <si>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</si>
  <si>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</si>
  <si>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</si>
  <si>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</si>
  <si>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</si>
  <si>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</si>
  <si>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</si>
  <si>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</si>
  <si>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</si>
  <si>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</si>
  <si>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</si>
  <si>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</si>
  <si>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</si>
  <si>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</si>
  <si>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</si>
  <si>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</si>
  <si>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</si>
  <si>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</si>
  <si>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</si>
  <si>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</si>
  <si>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</si>
  <si>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</si>
  <si>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</si>
  <si>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</si>
  <si>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</si>
  <si>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</si>
  <si>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</si>
  <si>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</si>
  <si>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</si>
  <si>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</si>
  <si>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</si>
  <si>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</si>
  <si>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</si>
  <si>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</si>
  <si>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</si>
  <si>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</si>
  <si>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</si>
  <si>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</si>
  <si>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</si>
  <si>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</si>
  <si>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</si>
  <si>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</si>
  <si>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</si>
  <si>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</si>
  <si>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</si>
  <si>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</si>
  <si>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</si>
  <si>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</si>
  <si>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</si>
  <si>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</si>
  <si>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</si>
  <si>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</si>
  <si>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</si>
  <si>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</si>
  <si>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</si>
  <si>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</si>
  <si>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</si>
  <si>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</si>
  <si>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</si>
  <si>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</si>
  <si>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</si>
  <si>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</si>
  <si>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</si>
  <si>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</si>
  <si>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</si>
  <si>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</si>
  <si>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</si>
  <si>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</si>
  <si>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</si>
  <si>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</si>
  <si>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</si>
  <si>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</si>
  <si>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</si>
  <si>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</si>
  <si>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</si>
  <si>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</si>
  <si>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</si>
  <si>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</si>
  <si>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</si>
  <si>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</si>
  <si>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</si>
  <si>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</si>
  <si>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</si>
  <si>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</si>
  <si>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</si>
  <si>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</si>
  <si>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</si>
  <si>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</si>
  <si>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</si>
  <si>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</si>
  <si>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</si>
  <si>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</si>
  <si>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</si>
  <si>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</si>
  <si>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</si>
  <si>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</si>
  <si>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</si>
  <si>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</si>
  <si>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</si>
  <si>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</si>
  <si>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</si>
  <si>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</si>
  <si>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</si>
  <si>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</si>
  <si>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</si>
  <si>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</si>
  <si>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</si>
  <si>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</si>
  <si>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</si>
  <si>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</si>
  <si>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</si>
  <si>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</si>
  <si>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</si>
  <si>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</si>
  <si>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</si>
  <si>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</si>
  <si>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</si>
  <si>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</si>
  <si>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</si>
  <si>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</si>
  <si>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</si>
  <si>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</si>
  <si>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</si>
  <si>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</si>
  <si>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</si>
  <si>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</si>
  <si>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</si>
  <si>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</si>
  <si>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</si>
  <si>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</si>
  <si>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</si>
  <si>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</si>
  <si>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</si>
  <si>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</si>
  <si>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</si>
  <si>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</si>
  <si>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</si>
  <si>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</si>
  <si>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</si>
  <si>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</si>
  <si>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</si>
  <si>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</si>
  <si>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</si>
  <si>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</si>
  <si>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</si>
  <si>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</si>
  <si>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</si>
  <si>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</si>
  <si>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</si>
  <si>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</si>
  <si>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</si>
  <si>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</si>
  <si>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</si>
  <si>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</si>
  <si>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</si>
  <si>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</si>
  <si>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</si>
  <si>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</si>
  <si>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</si>
  <si>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</si>
  <si>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</si>
  <si>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</si>
  <si>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</si>
  <si>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</si>
  <si>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</si>
  <si>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</si>
  <si>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</si>
  <si>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</si>
  <si>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</si>
  <si>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</si>
  <si>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</si>
  <si>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</si>
  <si>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</si>
  <si>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</si>
  <si>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</si>
  <si>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</si>
  <si>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</si>
  <si>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</si>
  <si>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</si>
  <si>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</si>
  <si>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</si>
  <si>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</si>
  <si>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</si>
  <si>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</si>
  <si>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</si>
  <si>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</si>
  <si>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</si>
  <si>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</si>
  <si>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</si>
  <si>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</si>
  <si>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</si>
  <si>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</si>
  <si>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</si>
  <si>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</si>
  <si>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</si>
  <si>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</si>
  <si>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</si>
  <si>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</si>
  <si>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</si>
  <si>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</si>
  <si>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</si>
  <si>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</si>
  <si>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</si>
  <si>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</si>
  <si>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</si>
  <si>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</si>
  <si>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</si>
  <si>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</si>
  <si>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</si>
  <si>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</si>
  <si>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</si>
  <si>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</si>
  <si>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</si>
  <si>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</si>
  <si>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</si>
  <si>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</si>
  <si>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</si>
  <si>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</si>
  <si>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</si>
  <si>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</si>
  <si>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</si>
  <si>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</si>
  <si>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</si>
  <si>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</si>
  <si>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</si>
  <si>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</si>
  <si>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</si>
  <si>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</si>
  <si>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</si>
  <si>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</si>
  <si>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</si>
  <si>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</si>
  <si>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</si>
  <si>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</si>
  <si>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</si>
  <si>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</si>
  <si>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</si>
  <si>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</si>
  <si>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</si>
  <si>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</si>
  <si>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</si>
  <si>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</si>
  <si>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</si>
  <si>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</si>
  <si>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</si>
  <si>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</si>
  <si>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</si>
  <si>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</si>
  <si>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</si>
  <si>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</si>
  <si>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</si>
  <si>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</si>
  <si>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</si>
  <si>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</si>
  <si>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</si>
  <si>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</si>
  <si>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</si>
  <si>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</si>
  <si>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</si>
  <si>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</si>
  <si>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</si>
  <si>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</si>
  <si>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</si>
  <si>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</si>
  <si>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</si>
  <si>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</si>
  <si>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</si>
  <si>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</si>
  <si>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</si>
  <si>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</si>
  <si>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</si>
  <si>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</si>
  <si>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</si>
  <si>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</si>
  <si>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</si>
  <si>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</si>
  <si>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</si>
  <si>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</si>
  <si>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</si>
  <si>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</si>
  <si>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</si>
  <si>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</si>
  <si>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</si>
  <si>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</si>
  <si>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</si>
  <si>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</si>
  <si>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</si>
  <si>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</si>
  <si>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</si>
  <si>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</si>
  <si>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</si>
  <si>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</si>
  <si>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</si>
  <si>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</si>
  <si>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</si>
  <si>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</si>
  <si>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</si>
  <si>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</si>
  <si>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</si>
  <si>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</si>
  <si>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</si>
  <si>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</si>
  <si>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</si>
  <si>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</si>
  <si>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</si>
  <si>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</si>
  <si>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</si>
  <si>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</si>
  <si>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</si>
  <si>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</si>
  <si>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</si>
  <si>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</si>
  <si>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</si>
  <si>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</si>
  <si>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</si>
  <si>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</si>
  <si>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</si>
  <si>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</si>
  <si>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</si>
  <si>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</si>
  <si>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</si>
  <si>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</si>
  <si>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</si>
  <si>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</si>
  <si>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</si>
  <si>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</si>
  <si>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</si>
  <si>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</si>
  <si>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</si>
  <si>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</si>
  <si>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</si>
  <si>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</si>
  <si>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</si>
  <si>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</si>
  <si>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</si>
  <si>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</si>
  <si>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</si>
  <si>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</si>
  <si>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</si>
  <si>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</si>
  <si>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</si>
  <si>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</si>
  <si>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</si>
  <si>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</si>
  <si>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</si>
  <si>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</si>
  <si>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</si>
  <si>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</si>
  <si>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</si>
  <si>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</si>
  <si>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</si>
  <si>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</si>
  <si>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</si>
  <si>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</si>
  <si>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</si>
  <si>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</si>
  <si>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</si>
  <si>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</si>
  <si>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</si>
  <si>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</si>
  <si>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</si>
  <si>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</si>
  <si>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</si>
  <si>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</si>
  <si>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</si>
  <si>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</si>
  <si>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</si>
  <si>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</si>
  <si>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</si>
  <si>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</si>
  <si>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</si>
  <si>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</si>
  <si>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</si>
  <si>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</si>
  <si>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</si>
  <si>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</si>
  <si>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</si>
  <si>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</si>
  <si>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</si>
  <si>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</si>
  <si>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</si>
  <si>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</si>
  <si>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</si>
  <si>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</si>
  <si>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</si>
  <si>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</si>
  <si>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</si>
  <si>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</si>
  <si>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</si>
  <si>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</si>
  <si>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</si>
  <si>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</si>
  <si>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</si>
  <si>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</si>
  <si>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</si>
  <si>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</si>
  <si>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</si>
  <si>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</si>
  <si>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</si>
  <si>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</si>
  <si>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</si>
  <si>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</si>
  <si>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</si>
  <si>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</si>
  <si>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</si>
  <si>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</si>
  <si>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</si>
  <si>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</si>
  <si>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</si>
  <si>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</si>
  <si>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</si>
  <si>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</si>
  <si>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</si>
  <si>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</si>
  <si>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</si>
  <si>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</si>
  <si>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</si>
  <si>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</si>
  <si>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</si>
  <si>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</si>
  <si>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</si>
  <si>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</si>
  <si>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</si>
  <si>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</si>
  <si>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</si>
  <si>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</si>
  <si>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</si>
  <si>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</si>
  <si>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</si>
  <si>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</si>
  <si>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</si>
  <si>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</si>
  <si>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</si>
  <si>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</si>
  <si>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</si>
  <si>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</si>
  <si>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</si>
  <si>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</si>
  <si>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</si>
  <si>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</si>
  <si>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</si>
  <si>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</si>
  <si>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</si>
  <si>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</si>
  <si>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</si>
  <si>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</si>
  <si>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</si>
  <si>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</si>
  <si>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</si>
  <si>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</si>
  <si>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</si>
  <si>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</si>
  <si>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</si>
  <si>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</si>
  <si>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</si>
  <si>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</si>
  <si>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</si>
  <si>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</si>
  <si>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</si>
  <si>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</si>
  <si>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</si>
  <si>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</si>
  <si>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</si>
  <si>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</si>
  <si>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</si>
  <si>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</si>
  <si>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</si>
  <si>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</si>
  <si>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</si>
  <si>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</si>
  <si>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</si>
  <si>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</si>
  <si>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</si>
  <si>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</si>
  <si>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</si>
  <si>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</si>
  <si>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</si>
  <si>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</si>
  <si>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</si>
  <si>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</si>
  <si>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</si>
  <si>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</si>
  <si>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</si>
  <si>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</si>
  <si>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</si>
  <si>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</si>
  <si>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</si>
  <si>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</si>
  <si>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</si>
  <si>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</si>
  <si>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</si>
  <si>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</si>
  <si>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</si>
  <si>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</si>
  <si>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</si>
  <si>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</si>
  <si>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</si>
  <si>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</si>
  <si>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</si>
  <si>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</si>
  <si>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</si>
  <si>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</si>
  <si>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</si>
  <si>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</si>
  <si>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</si>
  <si>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</si>
  <si>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</si>
  <si>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</si>
  <si>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</si>
  <si>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</si>
  <si>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</si>
  <si>
    <t>较规则</t>
    <phoneticPr fontId="26" type="noConversion"/>
  </si>
  <si>
    <t>较规则</t>
    <phoneticPr fontId="26" type="noConversion"/>
  </si>
  <si>
    <t>较好</t>
    <phoneticPr fontId="26" type="noConversion"/>
  </si>
  <si>
    <t>较好</t>
    <phoneticPr fontId="26" type="noConversion"/>
  </si>
  <si>
    <t>三通</t>
    <phoneticPr fontId="26" type="noConversion"/>
  </si>
  <si>
    <t>三通</t>
    <phoneticPr fontId="26" type="noConversion"/>
  </si>
  <si>
    <t>较好</t>
    <phoneticPr fontId="26" type="noConversion"/>
  </si>
  <si>
    <t>序号</t>
    <phoneticPr fontId="228" type="noConversion"/>
  </si>
  <si>
    <t>不动产权证号</t>
    <phoneticPr fontId="228" type="noConversion"/>
  </si>
  <si>
    <t>用途</t>
    <phoneticPr fontId="228" type="noConversion"/>
  </si>
  <si>
    <t>土地面积</t>
    <phoneticPr fontId="228" type="noConversion"/>
  </si>
  <si>
    <t>规划建筑面积</t>
    <phoneticPr fontId="228" type="noConversion"/>
  </si>
  <si>
    <t>容积率</t>
    <phoneticPr fontId="228" type="noConversion"/>
  </si>
  <si>
    <t>成交价</t>
    <phoneticPr fontId="228" type="noConversion"/>
  </si>
  <si>
    <t>地面价</t>
    <phoneticPr fontId="228" type="noConversion"/>
  </si>
  <si>
    <t>楼面价</t>
    <phoneticPr fontId="228" type="noConversion"/>
  </si>
  <si>
    <t>浙（2019）金华市不动产权第0021606号</t>
    <phoneticPr fontId="228" type="noConversion"/>
  </si>
  <si>
    <t>住宅</t>
    <phoneticPr fontId="228" type="noConversion"/>
  </si>
  <si>
    <t>住宅</t>
    <phoneticPr fontId="228" type="noConversion"/>
  </si>
  <si>
    <t>浙（2019）金华市不动产权第0021603号</t>
    <phoneticPr fontId="228" type="noConversion"/>
  </si>
  <si>
    <t>浙（2019）金华市不动产权第0021601号</t>
    <phoneticPr fontId="228" type="noConversion"/>
  </si>
  <si>
    <t>浙（2019）金华市不动产权第0021600号</t>
    <phoneticPr fontId="228" type="noConversion"/>
  </si>
  <si>
    <t>住宅</t>
    <phoneticPr fontId="228" type="noConversion"/>
  </si>
  <si>
    <t>浙（2019）金华市不动产权第0021604号</t>
    <phoneticPr fontId="228" type="noConversion"/>
  </si>
  <si>
    <t>文体娱乐</t>
    <phoneticPr fontId="228" type="noConversion"/>
  </si>
  <si>
    <t>浙（2019）金华市不动产权第0021602号</t>
    <phoneticPr fontId="228" type="noConversion"/>
  </si>
  <si>
    <t>浙（2019）金华市不动产权第0021605号</t>
    <phoneticPr fontId="228" type="noConversion"/>
  </si>
  <si>
    <t>商业</t>
    <phoneticPr fontId="228" type="noConversion"/>
  </si>
  <si>
    <t>浙（2019）金华市不动产权第0021607号</t>
    <phoneticPr fontId="228" type="noConversion"/>
  </si>
  <si>
    <t>医卫慈善</t>
    <phoneticPr fontId="228" type="noConversion"/>
  </si>
  <si>
    <t>契税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</si>
</sst>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177" fontId="11" fillId="18" borderId="2" xfId="0" applyNumberFormat="1" applyFont="1" applyFill="1" applyBorder="1" applyAlignment="1" applyProtection="1">
      <alignment horizontal="center" vertical="center" wrapText="1"/>
      <protection locked="0"/>
    </xf>
    <xf numFmtId="178" fontId="71" fillId="18" borderId="2" xfId="2" applyNumberFormat="1" applyFont="1" applyFill="1" applyBorder="1" applyAlignment="1" applyProtection="1">
      <alignment horizontal="center" vertical="center"/>
      <protection locked="0"/>
    </xf>
    <xf numFmtId="49" fontId="144" fillId="2" borderId="11" xfId="0" applyNumberFormat="1" applyFont="1" applyFill="1" applyBorder="1" applyAlignment="1" applyProtection="1">
      <alignment horizontal="center" vertical="center" wrapText="1"/>
      <protection locked="0"/>
    </xf>
    <xf numFmtId="9" fontId="81" fillId="18" borderId="64"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0" fillId="0" borderId="2" xfId="0" applyBorder="1" applyAlignment="1">
      <alignment horizontal="left" vertical="center"/>
    </xf>
    <xf numFmtId="0" fontId="0" fillId="0" borderId="2" xfId="0" applyFill="1" applyBorder="1" applyAlignment="1">
      <alignment horizontal="left" vertical="center"/>
    </xf>
    <xf numFmtId="0" fontId="145" fillId="0" borderId="2" xfId="0" applyFont="1" applyBorder="1" applyAlignment="1">
      <alignment horizontal="left" vertical="center"/>
    </xf>
    <xf numFmtId="0" fontId="0" fillId="0" borderId="2" xfId="0" applyBorder="1" applyAlignment="1"/>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1028</v>
      </c>
    </row>
    <row r="47" spans="1:2">
      <c r="A47" s="2833" t="s">
        <v>2724</v>
      </c>
      <c r="B47" s="2834">
        <f ca="1">'预评函-2'!Q5</f>
        <v>642</v>
      </c>
    </row>
    <row r="48" spans="1:2">
      <c r="A48" s="2833" t="s">
        <v>2725</v>
      </c>
      <c r="B48" s="2834">
        <f ca="1">'预评函-2'!R5</f>
        <v>2833</v>
      </c>
    </row>
    <row r="49" spans="1:2">
      <c r="A49" s="2833" t="s">
        <v>2741</v>
      </c>
      <c r="B49" s="2834" t="str">
        <f>'预评函-2'!A6</f>
        <v>抵押价格</v>
      </c>
    </row>
    <row r="50" spans="1:2">
      <c r="A50" s="2833" t="s">
        <v>2726</v>
      </c>
      <c r="B50" s="2834">
        <f ca="1">'预评函-2'!R6</f>
        <v>2714</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综上，本次评估估价师知悉的法定优先受偿款为人民币119万元整。</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8" t="str">
        <f>项目基本情况!B1</f>
        <v>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2939</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2038</v>
      </c>
      <c r="B1" s="3212"/>
      <c r="C1" s="3212"/>
      <c r="D1" s="3212"/>
      <c r="E1" s="3212"/>
      <c r="F1" s="3212"/>
      <c r="G1" s="3212"/>
      <c r="H1" s="3212"/>
      <c r="I1" s="3212"/>
      <c r="J1" s="3212"/>
      <c r="K1" s="3212"/>
      <c r="L1" s="3212"/>
      <c r="M1" s="3212"/>
      <c r="N1" s="3212"/>
      <c r="O1" s="3212"/>
      <c r="P1" s="3212"/>
      <c r="Q1" s="3212"/>
      <c r="R1" s="3212"/>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3" t="s">
        <v>2029</v>
      </c>
      <c r="B3" s="3213" t="s">
        <v>2731</v>
      </c>
      <c r="C3" s="3214" t="s">
        <v>2030</v>
      </c>
      <c r="D3" s="3213" t="s">
        <v>2735</v>
      </c>
      <c r="E3" s="3216" t="s">
        <v>2031</v>
      </c>
      <c r="F3" s="3216"/>
      <c r="G3" s="3216"/>
      <c r="H3" s="3216" t="s">
        <v>2032</v>
      </c>
      <c r="I3" s="3216"/>
      <c r="J3" s="3216"/>
      <c r="K3" s="3214" t="s">
        <v>2033</v>
      </c>
      <c r="L3" s="3214" t="s">
        <v>2034</v>
      </c>
      <c r="M3" s="3213" t="s">
        <v>2732</v>
      </c>
      <c r="N3" s="3215" t="str">
        <f>"（分摊）"&amp;项目基本情况!B16&amp;"国有建设用地使用权面积/㎡"</f>
        <v>（分摊）出让国有建设用地使用权面积/㎡</v>
      </c>
      <c r="O3" s="3213" t="s">
        <v>2063</v>
      </c>
      <c r="P3" s="3214" t="s">
        <v>2043</v>
      </c>
      <c r="Q3" s="3214" t="s">
        <v>2064</v>
      </c>
      <c r="R3" s="3214" t="s">
        <v>2035</v>
      </c>
    </row>
    <row r="4" spans="1:18" ht="36.75" customHeight="1">
      <c r="A4" s="3213"/>
      <c r="B4" s="3213"/>
      <c r="C4" s="3214"/>
      <c r="D4" s="3213"/>
      <c r="E4" s="2614" t="s">
        <v>2042</v>
      </c>
      <c r="F4" s="2614" t="s">
        <v>2744</v>
      </c>
      <c r="G4" s="2614" t="s">
        <v>2036</v>
      </c>
      <c r="H4" s="2614" t="s">
        <v>2037</v>
      </c>
      <c r="I4" s="2614" t="s">
        <v>2745</v>
      </c>
      <c r="J4" s="2614" t="s">
        <v>2036</v>
      </c>
      <c r="K4" s="3214"/>
      <c r="L4" s="3214"/>
      <c r="M4" s="3213"/>
      <c r="N4" s="3215"/>
      <c r="O4" s="3213"/>
      <c r="P4" s="3214"/>
      <c r="Q4" s="3214"/>
      <c r="R4" s="3214"/>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1028</v>
      </c>
      <c r="Q5" s="1796">
        <f ca="1">结果表!D42</f>
        <v>642</v>
      </c>
      <c r="R5" s="1797">
        <f ca="1">结果表!C42</f>
        <v>2833</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2714</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7" t="s">
        <v>2065</v>
      </c>
      <c r="B1" s="3217"/>
      <c r="C1" s="3217"/>
      <c r="D1" s="3217"/>
    </row>
    <row r="2" spans="1:4" ht="47.25" customHeight="1">
      <c r="A2" s="3221" t="str">
        <f>"1.权利限制："&amp;项目基本情况!L24&amp;"未设定租赁等其他他项权利。"</f>
        <v>1.权利限制：根据估价对象《不动产权证书》原件、《国有土地使用权》复印件，截至估价期日，估价对象抵押权未见登记。未设定租赁等其他他项权利。</v>
      </c>
      <c r="B2" s="3221"/>
      <c r="C2" s="3221"/>
      <c r="D2" s="3221"/>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20" t="s">
        <v>2066</v>
      </c>
      <c r="B5" s="3220"/>
      <c r="C5" s="3220"/>
      <c r="D5" s="3220"/>
    </row>
    <row r="6" spans="1:4">
      <c r="A6" s="3217" t="s">
        <v>2044</v>
      </c>
      <c r="B6" s="3217"/>
      <c r="C6" s="3217"/>
      <c r="D6" s="3217"/>
    </row>
    <row r="7" spans="1:4" ht="33" customHeight="1">
      <c r="A7" s="3217" t="s">
        <v>2575</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9"/>
      <c r="C11" s="3219"/>
      <c r="D11" s="3219"/>
    </row>
    <row r="12" spans="1:4" ht="168" customHeight="1">
      <c r="A12" s="3220" t="s">
        <v>2068</v>
      </c>
      <c r="B12" s="3220"/>
      <c r="C12" s="3220"/>
      <c r="D12" s="3220"/>
    </row>
    <row r="13" spans="1:4">
      <c r="A13" s="3218" t="s">
        <v>2746</v>
      </c>
      <c r="B13" s="3218"/>
      <c r="C13" s="3218"/>
      <c r="D13" s="3218"/>
    </row>
    <row r="14" spans="1:4">
      <c r="A14" s="3219" t="str">
        <f>IF(项目基本情况!B8="抵押","综上，"&amp;结果表!K47,"——")</f>
        <v>综上，本次评估估价师知悉的法定优先受偿款为人民币119万元整。</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2702</v>
      </c>
      <c r="B17" s="3217"/>
      <c r="C17" s="3217"/>
      <c r="D17" s="3217"/>
    </row>
    <row r="18" spans="1:4">
      <c r="A18" s="3217" t="s">
        <v>2694</v>
      </c>
      <c r="B18" s="3217"/>
      <c r="C18" s="3217"/>
      <c r="D18" s="3217"/>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7" t="s">
        <v>2699</v>
      </c>
      <c r="B23" s="3217"/>
      <c r="C23" s="3217"/>
      <c r="D23" s="3217"/>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2952</v>
      </c>
      <c r="C18" s="1541"/>
    </row>
    <row r="19" spans="1:3">
      <c r="A19" s="8" t="s">
        <v>120</v>
      </c>
      <c r="B19" s="3063"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3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8" t="str">
        <f>IF(B10="北京市","北京市",C10)&amp;F10&amp;B16&amp;"国有建设用地使用权"&amp;B9&amp;"预评估"</f>
        <v>出让国有建设用地使用权抵押价格预评估</v>
      </c>
      <c r="C1" s="3239"/>
      <c r="D1" s="3239"/>
      <c r="E1" s="3239"/>
      <c r="F1" s="3239"/>
      <c r="G1" s="3239"/>
      <c r="H1" s="3239"/>
      <c r="I1" s="3240"/>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44" t="s">
        <v>1944</v>
      </c>
      <c r="E8" s="1828" t="s">
        <v>2995</v>
      </c>
      <c r="F8" s="1656"/>
      <c r="G8" s="1644"/>
      <c r="H8" s="1644"/>
      <c r="I8" s="1691"/>
      <c r="J8" s="1678"/>
      <c r="K8" s="1758"/>
      <c r="L8" s="1707"/>
      <c r="M8" s="1707"/>
      <c r="N8" s="1678"/>
      <c r="O8" s="1679"/>
      <c r="P8" s="1678"/>
      <c r="Q8" s="1678"/>
      <c r="R8" s="1678"/>
      <c r="S8" s="1678"/>
      <c r="T8" s="1678"/>
      <c r="U8" s="1678"/>
    </row>
    <row r="9" spans="1:21" ht="15" thickBot="1">
      <c r="A9" s="1657" t="s">
        <v>1943</v>
      </c>
      <c r="B9" s="1658" t="s">
        <v>2995</v>
      </c>
      <c r="C9" s="1659"/>
      <c r="D9" s="3245"/>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1"/>
      <c r="C12" s="3242"/>
      <c r="D12" s="3243"/>
      <c r="E12" s="1683" t="s">
        <v>2061</v>
      </c>
      <c r="F12" s="3259" t="s">
        <v>2890</v>
      </c>
      <c r="G12" s="3260"/>
      <c r="H12" s="3260"/>
      <c r="I12" s="3261"/>
      <c r="J12" s="1678"/>
      <c r="K12" s="1758"/>
      <c r="L12" s="1707"/>
      <c r="M12" s="1707"/>
      <c r="N12" s="1678"/>
      <c r="O12" s="1679"/>
      <c r="P12" s="1678"/>
      <c r="Q12" s="1678"/>
      <c r="R12" s="1678"/>
      <c r="S12" s="1678"/>
      <c r="T12" s="1678"/>
      <c r="U12" s="1678"/>
    </row>
    <row r="13" spans="1:21">
      <c r="A13" s="1671" t="s">
        <v>2059</v>
      </c>
      <c r="B13" s="3241"/>
      <c r="C13" s="3242"/>
      <c r="D13" s="3243"/>
      <c r="E13" s="1683" t="s">
        <v>2061</v>
      </c>
      <c r="F13" s="3259" t="s">
        <v>2891</v>
      </c>
      <c r="G13" s="3260"/>
      <c r="H13" s="3260"/>
      <c r="I13" s="3261"/>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6"/>
      <c r="E20" s="3257"/>
      <c r="F20" s="3257"/>
      <c r="G20" s="3257"/>
      <c r="H20" s="3257"/>
      <c r="I20" s="3258"/>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46" t="s">
        <v>1998</v>
      </c>
      <c r="F21" s="3247"/>
      <c r="G21" s="3247"/>
      <c r="H21" s="3247"/>
      <c r="I21" s="3248"/>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46" t="s">
        <v>2892</v>
      </c>
      <c r="F22" s="3247"/>
      <c r="G22" s="3247"/>
      <c r="H22" s="3247"/>
      <c r="I22" s="3248"/>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9" t="s">
        <v>1966</v>
      </c>
      <c r="C24" s="3250"/>
      <c r="D24" s="3251" t="s">
        <v>1967</v>
      </c>
      <c r="E24" s="3252"/>
      <c r="F24" s="1692" t="s">
        <v>1968</v>
      </c>
      <c r="G24" s="1678"/>
      <c r="H24" s="1678"/>
      <c r="I24" s="1691"/>
      <c r="J24" s="1678"/>
      <c r="K24" s="3237"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64" t="s">
        <v>2001</v>
      </c>
      <c r="B31" s="1748" t="s">
        <v>2002</v>
      </c>
      <c r="C31" s="3262"/>
      <c r="D31" s="3263"/>
      <c r="E31" s="1678"/>
      <c r="F31" s="1678"/>
      <c r="G31" s="1678"/>
      <c r="H31" s="1678"/>
      <c r="I31" s="1691"/>
      <c r="J31" s="1678"/>
      <c r="K31" s="2422"/>
      <c r="L31" s="1678"/>
      <c r="M31" s="1678"/>
      <c r="N31" s="1678"/>
      <c r="O31" s="1678"/>
      <c r="P31" s="1678"/>
      <c r="Q31" s="1678"/>
      <c r="R31" s="1678"/>
      <c r="S31" s="1678"/>
      <c r="T31" s="1678"/>
      <c r="U31" s="1678"/>
    </row>
    <row r="32" spans="1:21">
      <c r="A32" s="3264"/>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4"/>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5"/>
      <c r="B34" s="1645" t="s">
        <v>2005</v>
      </c>
      <c r="C34" s="3266"/>
      <c r="D34" s="3267"/>
      <c r="E34" s="1678"/>
      <c r="F34" s="1678"/>
      <c r="G34" s="1678"/>
      <c r="H34" s="1678"/>
      <c r="I34" s="1691"/>
      <c r="J34" s="1678"/>
      <c r="K34" s="2422"/>
      <c r="L34" s="1678"/>
      <c r="M34" s="1678"/>
      <c r="N34" s="1678"/>
      <c r="O34" s="1678"/>
      <c r="P34" s="1678"/>
      <c r="Q34" s="1678"/>
      <c r="R34" s="1678"/>
      <c r="S34" s="1678"/>
      <c r="T34" s="1678"/>
      <c r="U34" s="1678"/>
    </row>
    <row r="35" spans="1:21">
      <c r="A35" s="3268" t="s">
        <v>847</v>
      </c>
      <c r="B35" s="1706"/>
      <c r="C35" s="1760" t="str">
        <f>IF(B35="场地平整","——","具体情况：")</f>
        <v>具体情况：</v>
      </c>
      <c r="D35" s="3270"/>
      <c r="E35" s="3271"/>
      <c r="F35" s="3271"/>
      <c r="G35" s="3271"/>
      <c r="H35" s="3271"/>
      <c r="I35" s="3272"/>
      <c r="J35" s="1678"/>
      <c r="K35" s="1759"/>
      <c r="L35" s="1707"/>
      <c r="M35" s="1707"/>
      <c r="N35" s="1678"/>
      <c r="O35" s="1679"/>
      <c r="P35" s="1678"/>
      <c r="Q35" s="1678"/>
      <c r="R35" s="1678"/>
      <c r="S35" s="1678"/>
      <c r="T35" s="1678"/>
      <c r="U35" s="1678"/>
    </row>
    <row r="36" spans="1:21">
      <c r="A36" s="3264"/>
      <c r="B36" s="3273" t="s">
        <v>2054</v>
      </c>
      <c r="C36" s="3274"/>
      <c r="D36" s="1776"/>
      <c r="E36" s="3275"/>
      <c r="F36" s="3275"/>
      <c r="G36" s="1671" t="str">
        <f>IF(B35="场地未平整","估价结果处理","")</f>
        <v/>
      </c>
      <c r="H36" s="3276"/>
      <c r="I36" s="3276"/>
      <c r="J36" s="1678"/>
      <c r="K36" s="1759"/>
      <c r="L36" s="1707"/>
      <c r="M36" s="1707"/>
      <c r="N36" s="1678"/>
      <c r="O36" s="1679"/>
      <c r="P36" s="1678"/>
      <c r="Q36" s="1678"/>
      <c r="R36" s="1678"/>
      <c r="S36" s="1678"/>
      <c r="T36" s="1678"/>
      <c r="U36" s="1678"/>
    </row>
    <row r="37" spans="1:21" ht="28.5">
      <c r="A37" s="3264"/>
      <c r="B37" s="3253"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4"/>
      <c r="B38" s="3254"/>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65"/>
      <c r="B39" s="325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6" t="s">
        <v>1985</v>
      </c>
      <c r="T40" s="1715" t="str">
        <f>NUMBERSTRING(7-K40,1)&amp;"通"</f>
        <v>七通</v>
      </c>
      <c r="U40" s="1678"/>
    </row>
    <row r="41" spans="1:21">
      <c r="A41" s="1647"/>
      <c r="B41" s="3269" t="s">
        <v>1721</v>
      </c>
      <c r="C41" s="3269"/>
      <c r="D41" s="3269"/>
      <c r="E41" s="3269"/>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6"/>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44109.97</v>
      </c>
      <c r="H5" s="27">
        <f t="shared" ref="H5:AT5" si="0">SUM(H13:H641)</f>
        <v>41154.97</v>
      </c>
      <c r="I5" s="27">
        <f t="shared" si="0"/>
        <v>41154.97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41154.97</v>
      </c>
      <c r="BB5" s="29">
        <f t="shared" si="1"/>
        <v>41154.97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2955</v>
      </c>
      <c r="BM5" s="29">
        <f t="shared" si="1"/>
        <v>0</v>
      </c>
      <c r="BN5" s="29">
        <f t="shared" si="1"/>
        <v>0</v>
      </c>
      <c r="BO5" s="29">
        <f t="shared" si="1"/>
        <v>0</v>
      </c>
      <c r="BP5" s="29">
        <f t="shared" si="1"/>
        <v>0</v>
      </c>
      <c r="BQ5" s="29">
        <f t="shared" si="1"/>
        <v>2955</v>
      </c>
      <c r="BR5" s="29">
        <f t="shared" si="1"/>
        <v>0</v>
      </c>
      <c r="BS5" s="29">
        <f t="shared" si="1"/>
        <v>0</v>
      </c>
      <c r="BT5" s="30">
        <f t="shared" si="1"/>
        <v>0</v>
      </c>
    </row>
    <row r="6" spans="1:72" s="37" customFormat="1" ht="12.75">
      <c r="A6" s="26" t="s">
        <v>169</v>
      </c>
      <c r="B6" s="31"/>
      <c r="C6" s="31"/>
      <c r="D6" s="32"/>
      <c r="E6" s="27">
        <f>H6+AC6+AT6</f>
        <v>27569</v>
      </c>
      <c r="F6" s="27" t="s">
        <v>1</v>
      </c>
      <c r="G6" s="27" t="s">
        <v>2</v>
      </c>
      <c r="H6" s="33">
        <f>SUMIF(I$12:AB$12,"总值",I6:AB6)</f>
        <v>25722.11</v>
      </c>
      <c r="I6" s="27">
        <f t="shared" ref="I6:AB6" si="2">ROUND($A$3*I5/$B$3,2)</f>
        <v>25722.11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1846.89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1846.89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25722.11</v>
      </c>
      <c r="BB6" s="27">
        <f>ROUND($AY$6*BB5/$AZ$5,2)</f>
        <v>25722.11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1846.89</v>
      </c>
      <c r="BM6" s="27">
        <f t="shared" si="5"/>
        <v>0</v>
      </c>
      <c r="BN6" s="27">
        <f t="shared" si="5"/>
        <v>0</v>
      </c>
      <c r="BO6" s="27">
        <f t="shared" si="5"/>
        <v>0</v>
      </c>
      <c r="BP6" s="27">
        <f t="shared" si="5"/>
        <v>0</v>
      </c>
      <c r="BQ6" s="27">
        <f t="shared" si="5"/>
        <v>1846.89</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41154.97</v>
      </c>
      <c r="I13" s="2970">
        <f>44109.97-AL13</f>
        <v>41154.97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2955</v>
      </c>
      <c r="AD13" s="2974"/>
      <c r="AE13" s="2974"/>
      <c r="AF13" s="2974"/>
      <c r="AG13" s="2974"/>
      <c r="AH13" s="2974"/>
      <c r="AI13" s="2974"/>
      <c r="AJ13" s="2974"/>
      <c r="AK13" s="2974"/>
      <c r="AL13" s="3197">
        <f>2500+455</f>
        <v>2955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41154.97</v>
      </c>
      <c r="BB13" s="27">
        <f t="shared" ref="BB13:BB20" si="14">IF($D13="是",I13-J13,0)</f>
        <v>41154.97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2955</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3" sqref="I33"/>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8" t="s">
        <v>203</v>
      </c>
      <c r="B2" s="3288"/>
      <c r="C2" s="3288"/>
      <c r="D2" s="1960" t="s">
        <v>204</v>
      </c>
      <c r="E2" s="106" t="s">
        <v>205</v>
      </c>
      <c r="F2" s="1969"/>
      <c r="G2" s="1194"/>
      <c r="H2" s="1195"/>
      <c r="I2" s="1196" t="s">
        <v>857</v>
      </c>
      <c r="J2" s="1969"/>
      <c r="K2" s="1969"/>
      <c r="L2" s="1969"/>
    </row>
    <row r="3" spans="1:16" ht="15.75" thickBot="1">
      <c r="A3" s="3289" t="s">
        <v>206</v>
      </c>
      <c r="B3" s="3289"/>
      <c r="C3" s="3289"/>
      <c r="D3" s="107">
        <f>'数据-基础表'!AY6</f>
        <v>27569</v>
      </c>
      <c r="E3" s="107">
        <f>'数据-基础表'!AZ5</f>
        <v>44109.97</v>
      </c>
      <c r="F3" s="1969"/>
      <c r="G3" s="280" t="s">
        <v>858</v>
      </c>
      <c r="H3" s="275" t="s">
        <v>859</v>
      </c>
      <c r="I3" s="1961">
        <f>ROUND('数据-基础表'!B3/'数据-基础表'!A3,2)</f>
        <v>1.6</v>
      </c>
      <c r="J3" s="1969"/>
      <c r="K3" s="1969"/>
      <c r="L3" s="1969"/>
    </row>
    <row r="4" spans="1:16" ht="15">
      <c r="A4" s="3290"/>
      <c r="B4" s="3291"/>
      <c r="C4" s="3292"/>
      <c r="D4" s="108" t="s">
        <v>204</v>
      </c>
      <c r="E4" s="109" t="s">
        <v>205</v>
      </c>
      <c r="F4" s="1969"/>
      <c r="G4" s="1197"/>
      <c r="H4" s="275" t="s">
        <v>860</v>
      </c>
      <c r="I4" s="1961">
        <f>ROUND(SUMIF('数据-基础表'!I9:AS9,"地上",'数据-基础表'!I5:AS5)/'数据-基础表'!A3,2)</f>
        <v>1.6</v>
      </c>
      <c r="J4" s="1969"/>
      <c r="K4" s="1969"/>
      <c r="L4" s="1969"/>
    </row>
    <row r="5" spans="1:16">
      <c r="A5" s="110" t="s">
        <v>207</v>
      </c>
      <c r="B5" s="3293" t="s">
        <v>230</v>
      </c>
      <c r="C5" s="3293"/>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93" t="s">
        <v>208</v>
      </c>
      <c r="C6" s="3293"/>
      <c r="D6" s="111">
        <f>ROUND($D$3*E6/$E$3,2)</f>
        <v>27569</v>
      </c>
      <c r="E6" s="112">
        <f>E3-E5</f>
        <v>44109.97</v>
      </c>
      <c r="F6" s="1969"/>
      <c r="G6" s="1197"/>
      <c r="H6" s="275" t="s">
        <v>860</v>
      </c>
      <c r="I6" s="1961">
        <f>ROUND(F31/D31,2)</f>
        <v>1.6</v>
      </c>
      <c r="J6" s="1969"/>
      <c r="K6" s="1969"/>
      <c r="L6" s="1969"/>
    </row>
    <row r="7" spans="1:16" ht="15">
      <c r="A7" s="3285"/>
      <c r="B7" s="3286"/>
      <c r="C7" s="3287"/>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25722.11</v>
      </c>
      <c r="E8" s="116">
        <f>SUMIF('数据-基础表'!BB10:BK10,"地上",'数据-基础表'!BB5:BK5)</f>
        <v>41154.97</v>
      </c>
      <c r="F8" s="1969"/>
      <c r="G8" s="1971"/>
      <c r="H8" s="1971"/>
      <c r="I8" s="1969"/>
      <c r="J8" s="1969"/>
      <c r="K8" s="1969"/>
      <c r="L8" s="1969"/>
    </row>
    <row r="9" spans="1:16">
      <c r="A9" s="117"/>
      <c r="B9" s="118"/>
      <c r="C9" s="111" t="s">
        <v>212</v>
      </c>
      <c r="D9" s="111">
        <f t="shared" si="0"/>
        <v>1846.89</v>
      </c>
      <c r="E9" s="119">
        <v>2955</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27569</v>
      </c>
      <c r="E16" s="120">
        <f>SUM(E8:E15)</f>
        <v>44109.97</v>
      </c>
      <c r="F16" s="1969"/>
      <c r="G16" s="1971"/>
      <c r="H16" s="968" t="s">
        <v>219</v>
      </c>
      <c r="I16" s="969"/>
      <c r="J16" s="1969"/>
      <c r="K16" s="3279" t="s">
        <v>2566</v>
      </c>
      <c r="L16" s="3280"/>
      <c r="M16" s="3280"/>
      <c r="N16" s="3280"/>
      <c r="O16" s="3280"/>
      <c r="P16" s="3281"/>
    </row>
    <row r="17" spans="1:19" ht="15">
      <c r="A17" s="121" t="s">
        <v>216</v>
      </c>
      <c r="B17" s="122" t="s">
        <v>217</v>
      </c>
      <c r="C17" s="2283" t="s">
        <v>2313</v>
      </c>
      <c r="D17" s="108" t="s">
        <v>204</v>
      </c>
      <c r="E17" s="124" t="s">
        <v>205</v>
      </c>
      <c r="F17" s="125"/>
      <c r="G17" s="1362"/>
      <c r="H17" s="970" t="s">
        <v>218</v>
      </c>
      <c r="I17" s="971" t="s">
        <v>2312</v>
      </c>
      <c r="J17" s="1969"/>
      <c r="K17" s="3282" t="s">
        <v>2567</v>
      </c>
      <c r="L17" s="3283"/>
      <c r="M17" s="3284"/>
      <c r="N17" s="3282" t="s">
        <v>2568</v>
      </c>
      <c r="O17" s="3283"/>
      <c r="P17" s="3284"/>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12752.11</v>
      </c>
      <c r="E19" s="134">
        <f t="shared" ref="E19:E26" si="2">SUM(F19:G19)</f>
        <v>20403.18</v>
      </c>
      <c r="F19" s="135">
        <f>'数据-基础表'!I13-'数据-汇总表'!F20</f>
        <v>20403.18</v>
      </c>
      <c r="G19" s="1364"/>
      <c r="H19" s="974">
        <f>ROUND($D$3*I19/$E$3,2)</f>
        <v>915.62</v>
      </c>
      <c r="I19" s="116">
        <f>IF($I$17="自定义",P19,M19)</f>
        <v>1464.98</v>
      </c>
      <c r="J19" s="1969"/>
      <c r="K19" s="2572">
        <f t="shared" ref="K19:K26" si="3">ROUND(E$28*E19/E$27,2)</f>
        <v>1464.98</v>
      </c>
      <c r="L19" s="275">
        <f t="shared" ref="L19:L26" si="4">ROUND(IF(COUNTIF(C19,"*住宅*")&gt;0,E$29*E19/E$32,0),2)</f>
        <v>0</v>
      </c>
      <c r="M19" s="2573">
        <f>K19+L19</f>
        <v>1464.98</v>
      </c>
      <c r="N19" s="2574"/>
      <c r="O19" s="2575"/>
      <c r="P19" s="2576">
        <f>N19+O19</f>
        <v>0</v>
      </c>
      <c r="R19" s="275">
        <f t="shared" ref="R19:S26" si="5">D19+H19</f>
        <v>13667.730000000001</v>
      </c>
      <c r="S19" s="2286">
        <f t="shared" si="5"/>
        <v>21868.16</v>
      </c>
    </row>
    <row r="20" spans="1:19">
      <c r="A20" s="138"/>
      <c r="B20" s="115" t="s">
        <v>226</v>
      </c>
      <c r="C20" s="2977" t="s">
        <v>3016</v>
      </c>
      <c r="D20" s="111">
        <f t="shared" si="1"/>
        <v>12970</v>
      </c>
      <c r="E20" s="134">
        <f t="shared" si="2"/>
        <v>20751.79</v>
      </c>
      <c r="F20" s="135">
        <v>20751.79</v>
      </c>
      <c r="G20" s="1364"/>
      <c r="H20" s="974">
        <f t="shared" ref="H20:H26" si="6">ROUND($D$3*I20/$E$3,2)</f>
        <v>931.27</v>
      </c>
      <c r="I20" s="116">
        <f t="shared" ref="I20:I26" si="7">IF($I$17="自定义",P20,M20)</f>
        <v>1490.02</v>
      </c>
      <c r="J20" s="1969"/>
      <c r="K20" s="2572">
        <f t="shared" si="3"/>
        <v>1490.02</v>
      </c>
      <c r="L20" s="275">
        <f t="shared" si="4"/>
        <v>0</v>
      </c>
      <c r="M20" s="2573">
        <f t="shared" ref="M20:M26" si="8">K20+L20</f>
        <v>1490.02</v>
      </c>
      <c r="N20" s="2574"/>
      <c r="O20" s="2575"/>
      <c r="P20" s="2576">
        <f t="shared" ref="P20:P26" si="9">N20+O20</f>
        <v>0</v>
      </c>
      <c r="R20" s="275">
        <f t="shared" si="5"/>
        <v>13901.27</v>
      </c>
      <c r="S20" s="2286">
        <f t="shared" si="5"/>
        <v>22241.81</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25722.11</v>
      </c>
      <c r="E27" s="143">
        <f>IF(SUM(E19:E26)='数据-基础表'!BA5,SUM(E19:E26),IF(F27="地上面积有误","面积有误","地下面积有误"))</f>
        <v>41154.97</v>
      </c>
      <c r="F27" s="134">
        <f>IF(SUM(F19:F26)=E8,SUM(F19:F26),"地上面积有误")</f>
        <v>41154.97</v>
      </c>
      <c r="G27" s="112">
        <f>SUM(G19:G26)</f>
        <v>0</v>
      </c>
      <c r="H27" s="975">
        <f>SUM(H19:H26)</f>
        <v>1846.8899999999999</v>
      </c>
      <c r="I27" s="976">
        <f>SUM(I19:I26)</f>
        <v>2955</v>
      </c>
      <c r="J27" s="1969"/>
      <c r="K27" s="2581">
        <f>SUM(K19:K26)</f>
        <v>2955</v>
      </c>
      <c r="L27" s="2582">
        <f>SUM(L19:L26)</f>
        <v>0</v>
      </c>
      <c r="M27" s="2583">
        <f>SUM(M19:M26)</f>
        <v>2955</v>
      </c>
      <c r="N27" s="2581">
        <f t="shared" ref="N27:O27" si="10">SUM(N19:N26)</f>
        <v>0</v>
      </c>
      <c r="O27" s="2582">
        <f t="shared" si="10"/>
        <v>0</v>
      </c>
      <c r="P27" s="2584">
        <f>SUM(P19:P26)</f>
        <v>0</v>
      </c>
      <c r="R27" s="2290">
        <f>IF(SUM(R19:R26)=$D$3,SUM(R19:R26),SUM(R19:R26)&amp;"误差"&amp;ROUND(SUM(R19:R26)-$D$3,2))</f>
        <v>27569</v>
      </c>
      <c r="S27" s="275">
        <f>IF(SUM(S19:S26)=$E$3,SUM(S19:S26),SUM(S19:S26)&amp;"误差"&amp;ROUND(SUM(S19:S26)-E3,2))</f>
        <v>44109.97</v>
      </c>
    </row>
    <row r="28" spans="1:19">
      <c r="A28" s="138"/>
      <c r="B28" s="115" t="s">
        <v>227</v>
      </c>
      <c r="C28" s="136" t="s">
        <v>228</v>
      </c>
      <c r="D28" s="111">
        <f>ROUND($D$3*E28/$E$3,2)</f>
        <v>1846.89</v>
      </c>
      <c r="E28" s="134">
        <f>SUM(F28:G28)</f>
        <v>2955</v>
      </c>
      <c r="F28" s="144">
        <f>'数据-基础表'!BQ5+'数据-基础表'!BS5</f>
        <v>2955</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1846.89</v>
      </c>
      <c r="E30" s="134">
        <f>SUM(E28:E29)</f>
        <v>2955</v>
      </c>
      <c r="F30" s="134">
        <f>SUM(F28:F29)</f>
        <v>2955</v>
      </c>
      <c r="G30" s="112">
        <f>SUM(G28:G29)</f>
        <v>0</v>
      </c>
      <c r="H30" s="1969"/>
      <c r="I30" s="1969"/>
      <c r="J30" s="1969"/>
      <c r="K30" s="1969"/>
      <c r="L30" s="1969"/>
    </row>
    <row r="31" spans="1:19" ht="32.25" customHeight="1" thickBot="1">
      <c r="A31" s="1366"/>
      <c r="B31" s="1367" t="s">
        <v>229</v>
      </c>
      <c r="C31" s="2315" t="s">
        <v>2322</v>
      </c>
      <c r="D31" s="1368">
        <f>D27+D30</f>
        <v>27569</v>
      </c>
      <c r="E31" s="1368">
        <f>E27+E30</f>
        <v>44109.97</v>
      </c>
      <c r="F31" s="1369">
        <f>F27+F30</f>
        <v>44109.97</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N26" sqref="N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20403.18</v>
      </c>
      <c r="L6" s="2979">
        <v>2400</v>
      </c>
      <c r="M6" s="177">
        <f t="shared" ref="M6:M14" si="0">ROUND(K6*L6/10000,0)</f>
        <v>4897</v>
      </c>
      <c r="N6" s="2980">
        <v>0</v>
      </c>
      <c r="O6" s="177">
        <f>IF($N$5="成新度","——",ROUND(M6*N6,0))</f>
        <v>0</v>
      </c>
      <c r="P6" s="178">
        <f>IF($N$5="成新度","——",M6-O6)</f>
        <v>4897</v>
      </c>
      <c r="Q6" s="2981">
        <v>0.2</v>
      </c>
      <c r="R6" s="179">
        <f>SUMIF('数据-汇总表'!C$19:C$33,A6,'数据-汇总表'!R$19:R$33)</f>
        <v>13667.730000000001</v>
      </c>
      <c r="S6" s="132">
        <f>IF('数据-汇总表'!$I$17="按面积比例",SUMIF('数据-汇总表'!C$19:C$33,A6,'数据-汇总表'!K$19:K$33),SUMIF('数据-汇总表'!C$19:C$33,A6,'数据-汇总表'!N$19:N$33))</f>
        <v>1464.98</v>
      </c>
      <c r="T6" s="2219">
        <f>IF($T$4="按面积比例",IF(ISERROR(ROUND($M$14*S6/S$16,0)),"0",ROUND($M$14*S6/S$16,0)),"需自行计算录入")</f>
        <v>293</v>
      </c>
      <c r="U6" s="180">
        <f>W23</f>
        <v>1.4</v>
      </c>
      <c r="V6" s="181">
        <v>0.02</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13901.27</v>
      </c>
      <c r="S7" s="132">
        <f>IF('数据-汇总表'!$I$17="按面积比例",SUMIF('数据-汇总表'!C$19:C$33,A7,'数据-汇总表'!K$19:K$33),SUMIF('数据-汇总表'!C$19:C$33,A7,'数据-汇总表'!N$19:N$33))</f>
        <v>1490.02</v>
      </c>
      <c r="T7" s="2219">
        <f t="shared" ref="T7:T13" si="5">IF($T$4="按面积比例",IF(ISERROR(ROUND($M$14*S7/S$16,0)),"0",ROUND($M$14*S7/S$16,0)),"需自行计算录入")</f>
        <v>298</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2955</v>
      </c>
      <c r="L14" s="3198">
        <v>2000</v>
      </c>
      <c r="M14" s="177">
        <f t="shared" si="0"/>
        <v>591</v>
      </c>
      <c r="N14" s="194">
        <v>0</v>
      </c>
      <c r="O14" s="177">
        <f t="shared" si="3"/>
        <v>0</v>
      </c>
      <c r="P14" s="178">
        <f t="shared" si="4"/>
        <v>591</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2562</v>
      </c>
      <c r="M16" s="206">
        <f>SUM(M6:M14)</f>
        <v>11299</v>
      </c>
      <c r="N16" s="207">
        <f>ROUND(SUMPRODUCT(M6:M14,N6:N14)/M16,3)</f>
        <v>0</v>
      </c>
      <c r="O16" s="206">
        <f>SUM(O6:O14)</f>
        <v>0</v>
      </c>
      <c r="P16" s="206">
        <f>SUM(P6:P14)</f>
        <v>11299</v>
      </c>
      <c r="Q16" s="208">
        <f>ROUND(SUMPRODUCT(Q6:Q13,K6:K13)/SUMPRODUCT((Q6:Q13&gt;0)*(K6:K13)),2)</f>
        <v>0.2</v>
      </c>
      <c r="R16" s="2296">
        <f>SUM(R6:R13)</f>
        <v>27569</v>
      </c>
      <c r="S16" s="209">
        <f>SUM(S6:S13)</f>
        <v>2955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5100.7950000000001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5100.7950000000001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5100.7950000000001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5100.7950000000001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0" sqref="F30"/>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4" t="s">
        <v>1663</v>
      </c>
      <c r="B1" s="3295"/>
      <c r="C1" s="3295"/>
      <c r="D1" s="3295"/>
      <c r="E1" s="3295"/>
      <c r="F1" s="3295"/>
      <c r="G1" s="329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0.5">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7">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7">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1.25"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40.5">
      <c r="A15" s="2552" t="s">
        <v>1657</v>
      </c>
      <c r="B15" s="1238" t="s">
        <v>1653</v>
      </c>
      <c r="C15" s="1239" t="str">
        <f>C3</f>
        <v>一般</v>
      </c>
      <c r="D15" s="1994"/>
      <c r="E15" s="2549" t="s">
        <v>1658</v>
      </c>
      <c r="F15" s="1238" t="s">
        <v>1673</v>
      </c>
      <c r="G15" s="1240" t="str">
        <f>G3</f>
        <v>估价对象位于XX开发区，园区建设成熟度XX，产业集聚程度XX</v>
      </c>
    </row>
    <row r="16" spans="1:18" ht="40.5">
      <c r="A16" s="2553"/>
      <c r="B16" s="1241" t="s">
        <v>1667</v>
      </c>
      <c r="C16" s="1242" t="str">
        <f>C4</f>
        <v>一般</v>
      </c>
      <c r="D16" s="1994"/>
      <c r="E16" s="2550"/>
      <c r="F16" s="1243" t="s">
        <v>1668</v>
      </c>
      <c r="G16" s="1005" t="str">
        <f>G4</f>
        <v>估价对象周边道路状况、公共交通通达情况、停车便捷程度，综合评价交通便捷度较好</v>
      </c>
    </row>
    <row r="17" spans="1:7" ht="14.25">
      <c r="A17" s="2553"/>
      <c r="B17" s="1241" t="s">
        <v>1669</v>
      </c>
      <c r="C17" s="1242" t="str">
        <f>C5</f>
        <v>一般</v>
      </c>
      <c r="D17" s="1995"/>
      <c r="E17" s="2550"/>
      <c r="F17" s="1243" t="s">
        <v>1674</v>
      </c>
      <c r="G17" s="2750"/>
    </row>
    <row r="18" spans="1:7" ht="40.5">
      <c r="A18" s="2553"/>
      <c r="B18" s="1243" t="s">
        <v>1655</v>
      </c>
      <c r="C18" s="1005" t="str">
        <f>C6</f>
        <v>一般</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27">
      <c r="A20" s="2553"/>
      <c r="B20" s="1243" t="s">
        <v>1660</v>
      </c>
      <c r="C20" s="1242" t="str">
        <f>C9</f>
        <v>一般</v>
      </c>
      <c r="D20" s="1995"/>
      <c r="E20" s="2550"/>
      <c r="F20" s="1227" t="s">
        <v>2547</v>
      </c>
      <c r="G20" s="1005" t="str">
        <f>G6</f>
        <v>估价对象所在区域基础设施水平</v>
      </c>
    </row>
    <row r="21" spans="1:7" ht="14.25">
      <c r="A21" s="2553"/>
      <c r="B21" s="1227" t="s">
        <v>2546</v>
      </c>
      <c r="C21" s="1005" t="str">
        <f>C7</f>
        <v>一般</v>
      </c>
      <c r="D21" s="1994"/>
      <c r="E21" s="2550"/>
      <c r="F21" s="1243" t="s">
        <v>1661</v>
      </c>
      <c r="G21" s="3037"/>
    </row>
    <row r="22" spans="1:7" ht="14.25">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topLeftCell="B1" workbookViewId="0">
      <selection activeCell="G25" sqref="G25"/>
    </sheetView>
  </sheetViews>
  <sheetFormatPr defaultColWidth="14.625" defaultRowHeight="13.5"/>
  <cols>
    <col min="1" max="1" width="24.375" customWidth="1"/>
  </cols>
  <sheetData>
    <row r="1" spans="1:9" ht="16.5">
      <c r="A1" s="2997" t="s">
        <v>2844</v>
      </c>
      <c r="B1" s="2997">
        <f>SUM(B14:B23)</f>
        <v>44109.97</v>
      </c>
      <c r="C1" s="2998"/>
      <c r="D1" s="2998"/>
      <c r="E1" s="2998"/>
      <c r="F1" s="2998"/>
    </row>
    <row r="2" spans="1:9" ht="16.5">
      <c r="A2" s="2997" t="s">
        <v>2845</v>
      </c>
      <c r="B2" s="2997">
        <f>SUM(C14:C23)</f>
        <v>27569</v>
      </c>
      <c r="C2" s="2998"/>
      <c r="D2" s="2998"/>
      <c r="E2" s="2998"/>
      <c r="F2" s="2998"/>
    </row>
    <row r="3" spans="1:9" ht="16.5">
      <c r="A3" s="2997" t="s">
        <v>2846</v>
      </c>
      <c r="B3" s="2999">
        <f>项目基本情况!D3</f>
        <v>43683</v>
      </c>
      <c r="C3" s="2998"/>
      <c r="D3" s="2998"/>
      <c r="E3" s="2998"/>
      <c r="F3" s="2998"/>
    </row>
    <row r="4" spans="1:9" ht="33">
      <c r="A4" s="2997" t="s">
        <v>2847</v>
      </c>
      <c r="B4" s="2997" t="s">
        <v>2848</v>
      </c>
      <c r="C4" s="2997" t="s">
        <v>2849</v>
      </c>
      <c r="D4" s="2997" t="s">
        <v>2850</v>
      </c>
      <c r="E4" s="2998"/>
      <c r="F4" s="2998"/>
    </row>
    <row r="5" spans="1:9" ht="16.5">
      <c r="A5" s="2997" t="s">
        <v>2851</v>
      </c>
      <c r="B5" s="2997">
        <f ca="1">SUM(D14:D23)</f>
        <v>2833</v>
      </c>
      <c r="C5" s="2997">
        <f ca="1">ROUND(B5*10000/$B$1,0)</f>
        <v>642</v>
      </c>
      <c r="D5" s="2997">
        <f ca="1">ROUND(B5*10000/$B$2,0)</f>
        <v>1028</v>
      </c>
      <c r="E5" s="2998"/>
      <c r="F5" s="2998"/>
    </row>
    <row r="6" spans="1:9" ht="16.5">
      <c r="A6" s="2997" t="s">
        <v>2852</v>
      </c>
      <c r="B6" s="2997">
        <f ca="1">SUM(G14:G23)</f>
        <v>2714</v>
      </c>
      <c r="C6" s="2997">
        <f t="shared" ref="C6:C8" ca="1" si="0">ROUND(B6*10000/$B$1,0)</f>
        <v>615</v>
      </c>
      <c r="D6" s="2997">
        <f t="shared" ref="D6:D8" ca="1" si="1">ROUND(B6*10000/$B$2,0)</f>
        <v>984</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44109.97</v>
      </c>
      <c r="C14" s="3001">
        <f>结果表!K38</f>
        <v>27569</v>
      </c>
      <c r="D14" s="3001">
        <f ca="1">结果表!C42</f>
        <v>2833</v>
      </c>
      <c r="E14" s="3001">
        <f ca="1">ROUND(D14*10000/B14,0)</f>
        <v>642</v>
      </c>
      <c r="F14" s="3001">
        <f ca="1">ROUND(D14*10000/C14,0)</f>
        <v>1028</v>
      </c>
      <c r="G14" s="3001">
        <f ca="1">结果表!C44</f>
        <v>2714</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G39" sqref="G3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41" t="str">
        <f>项目基本情况!K2</f>
        <v>出让国有建设用地使用权</v>
      </c>
      <c r="B2" s="3342"/>
      <c r="C2" s="3343"/>
      <c r="D2" s="3343"/>
      <c r="E2" s="3343"/>
      <c r="F2" s="3343"/>
      <c r="G2" s="3342"/>
      <c r="H2" s="3342"/>
      <c r="I2" s="3344"/>
      <c r="J2" s="2015"/>
      <c r="K2" s="2014"/>
      <c r="L2" s="2014"/>
      <c r="M2" s="2014"/>
      <c r="N2" s="2014"/>
      <c r="O2" s="2014"/>
      <c r="P2" s="2014"/>
      <c r="Q2" s="2014"/>
      <c r="R2" s="2014"/>
      <c r="S2" s="2014"/>
      <c r="T2" s="2014"/>
      <c r="U2" s="2014"/>
      <c r="V2" s="2014"/>
    </row>
    <row r="3" spans="1:22" ht="14.25">
      <c r="A3" s="3352" t="s">
        <v>298</v>
      </c>
      <c r="B3" s="3353"/>
      <c r="C3" s="3353"/>
      <c r="D3" s="3353"/>
      <c r="E3" s="3353"/>
      <c r="F3" s="3353"/>
      <c r="G3" s="3353"/>
      <c r="H3" s="3353"/>
      <c r="I3" s="3353"/>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316" t="s">
        <v>301</v>
      </c>
      <c r="F4" s="3358"/>
      <c r="G4" s="3358"/>
      <c r="H4" s="3358"/>
      <c r="I4" s="331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5" t="s">
        <v>302</v>
      </c>
      <c r="B5" s="3346">
        <v>25</v>
      </c>
      <c r="C5" s="3354"/>
      <c r="D5" s="3357"/>
      <c r="E5" s="261" t="s">
        <v>303</v>
      </c>
      <c r="F5" s="262"/>
      <c r="G5" s="262"/>
      <c r="H5" s="262"/>
      <c r="I5" s="263"/>
      <c r="J5" s="2015"/>
      <c r="K5" s="2014"/>
      <c r="L5" s="2014"/>
      <c r="M5" s="2014"/>
      <c r="N5" s="2014"/>
      <c r="O5" s="2014"/>
      <c r="P5" s="2014"/>
      <c r="Q5" s="2014"/>
      <c r="R5" s="2014"/>
      <c r="S5" s="2014"/>
      <c r="T5" s="2014"/>
      <c r="U5" s="2014"/>
      <c r="V5" s="2014"/>
    </row>
    <row r="6" spans="1:22" ht="14.25">
      <c r="A6" s="3345"/>
      <c r="B6" s="3346"/>
      <c r="C6" s="3355"/>
      <c r="D6" s="3357"/>
      <c r="E6" s="261" t="s">
        <v>304</v>
      </c>
      <c r="F6" s="262"/>
      <c r="G6" s="262"/>
      <c r="H6" s="262"/>
      <c r="I6" s="263"/>
      <c r="J6" s="2015"/>
      <c r="K6" s="2014"/>
      <c r="L6" s="2014"/>
      <c r="M6" s="2014"/>
      <c r="N6" s="2014"/>
      <c r="O6" s="2014"/>
      <c r="P6" s="2014"/>
      <c r="Q6" s="2014"/>
      <c r="R6" s="2014"/>
      <c r="S6" s="2014"/>
      <c r="T6" s="2014"/>
      <c r="U6" s="2014"/>
      <c r="V6" s="2014"/>
    </row>
    <row r="7" spans="1:22" ht="14.25">
      <c r="A7" s="3345"/>
      <c r="B7" s="3346"/>
      <c r="C7" s="3356"/>
      <c r="D7" s="3357"/>
      <c r="E7" s="261" t="s">
        <v>305</v>
      </c>
      <c r="F7" s="262"/>
      <c r="G7" s="262"/>
      <c r="H7" s="262"/>
      <c r="I7" s="263"/>
      <c r="J7" s="2015"/>
      <c r="K7" s="2014"/>
      <c r="L7" s="2014"/>
      <c r="M7" s="2014"/>
      <c r="N7" s="2014"/>
      <c r="O7" s="2014"/>
      <c r="P7" s="2014"/>
      <c r="Q7" s="2014"/>
      <c r="R7" s="2014"/>
      <c r="S7" s="2014"/>
      <c r="T7" s="2014"/>
      <c r="U7" s="2014"/>
      <c r="V7" s="2014"/>
    </row>
    <row r="8" spans="1:22" ht="14.25">
      <c r="A8" s="3345" t="s">
        <v>306</v>
      </c>
      <c r="B8" s="3346">
        <v>15</v>
      </c>
      <c r="C8" s="3354"/>
      <c r="D8" s="3357"/>
      <c r="E8" s="261" t="s">
        <v>307</v>
      </c>
      <c r="F8" s="262"/>
      <c r="G8" s="262"/>
      <c r="H8" s="262"/>
      <c r="I8" s="263"/>
      <c r="J8" s="2015"/>
      <c r="K8" s="2014"/>
      <c r="L8" s="2014"/>
      <c r="M8" s="2014"/>
      <c r="N8" s="2014"/>
      <c r="O8" s="2014"/>
      <c r="P8" s="2014"/>
      <c r="Q8" s="2014"/>
      <c r="R8" s="2014"/>
      <c r="S8" s="2014"/>
      <c r="T8" s="2014"/>
      <c r="U8" s="2014"/>
      <c r="V8" s="2014"/>
    </row>
    <row r="9" spans="1:22" ht="14.25">
      <c r="A9" s="3345"/>
      <c r="B9" s="3346"/>
      <c r="C9" s="3356"/>
      <c r="D9" s="3357"/>
      <c r="E9" s="261" t="s">
        <v>308</v>
      </c>
      <c r="F9" s="262"/>
      <c r="G9" s="262"/>
      <c r="H9" s="262"/>
      <c r="I9" s="263"/>
      <c r="J9" s="2015"/>
      <c r="K9" s="2014"/>
      <c r="L9" s="2014"/>
      <c r="M9" s="2014"/>
      <c r="N9" s="2014"/>
      <c r="O9" s="2014"/>
      <c r="P9" s="2014"/>
      <c r="Q9" s="2014"/>
      <c r="R9" s="2014"/>
      <c r="S9" s="2014"/>
      <c r="T9" s="2014"/>
      <c r="U9" s="2014"/>
      <c r="V9" s="2014"/>
    </row>
    <row r="10" spans="1:22" ht="14.25">
      <c r="A10" s="3345" t="s">
        <v>309</v>
      </c>
      <c r="B10" s="3346">
        <v>15</v>
      </c>
      <c r="C10" s="3354"/>
      <c r="D10" s="3357"/>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5"/>
      <c r="B11" s="3346"/>
      <c r="C11" s="3356"/>
      <c r="D11" s="3357"/>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5" t="s">
        <v>312</v>
      </c>
      <c r="B12" s="3346">
        <v>15</v>
      </c>
      <c r="C12" s="3354"/>
      <c r="D12" s="3357"/>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5"/>
      <c r="B13" s="3346"/>
      <c r="C13" s="3356"/>
      <c r="D13" s="3357"/>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5" t="s">
        <v>315</v>
      </c>
      <c r="B14" s="3346">
        <v>30</v>
      </c>
      <c r="C14" s="3354">
        <v>5</v>
      </c>
      <c r="D14" s="3357">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5"/>
      <c r="B15" s="3346"/>
      <c r="C15" s="3355"/>
      <c r="D15" s="3357"/>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5"/>
      <c r="B16" s="3346"/>
      <c r="C16" s="3356"/>
      <c r="D16" s="3357"/>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2792</v>
      </c>
      <c r="D19" s="271">
        <f ca="1">SUMIF(INDIRECT("'"&amp;D4&amp;"'"&amp;"!A:A"),结果表!B19,INDIRECT("'"&amp;D4&amp;"'"&amp;"!B:B"))</f>
        <v>2874</v>
      </c>
      <c r="E19" s="268" t="s">
        <v>323</v>
      </c>
      <c r="F19" s="269" t="s">
        <v>322</v>
      </c>
      <c r="G19" s="272">
        <f ca="1">ROUND(C19*$C$18+D19*$D$18,0)</f>
        <v>2833</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633</v>
      </c>
      <c r="D20" s="277">
        <f ca="1">SUMIF(INDIRECT("'"&amp;D4&amp;"'"&amp;"!A:A"),结果表!B20,INDIRECT("'"&amp;D4&amp;"'"&amp;"!B:B"))</f>
        <v>652</v>
      </c>
      <c r="E20" s="274"/>
      <c r="F20" s="275" t="s">
        <v>325</v>
      </c>
      <c r="G20" s="278">
        <f ca="1">ROUND(C20*$C$18+D20*$D$18,0)</f>
        <v>643</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1013</v>
      </c>
      <c r="D21" s="151">
        <f ca="1">SUMIF(INDIRECT("'"&amp;D4&amp;"'"&amp;"!A:A"),结果表!B21,INDIRECT("'"&amp;D4&amp;"'"&amp;"!B:B"))</f>
        <v>1042</v>
      </c>
      <c r="E21" s="274"/>
      <c r="F21" s="280" t="s">
        <v>327</v>
      </c>
      <c r="G21" s="282">
        <f ca="1">ROUND(C21*$C$18+D21*$D$18,0)</f>
        <v>1028</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2.9369627507163321E-2</v>
      </c>
      <c r="E22" s="284"/>
      <c r="F22" s="285"/>
      <c r="G22" s="286">
        <f ca="1">ROUND(G19/('数据-汇总表'!D3/666.67),0)</f>
        <v>69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8"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60"/>
      <c r="B25" s="1317" t="s">
        <v>331</v>
      </c>
      <c r="C25" s="290">
        <f>IF(B30=0,0,C30)</f>
        <v>0</v>
      </c>
      <c r="D25" s="291"/>
      <c r="E25" s="311"/>
      <c r="F25" s="311"/>
      <c r="G25" s="311"/>
      <c r="H25" s="311"/>
      <c r="I25" s="311"/>
      <c r="J25" s="2014"/>
      <c r="K25" s="1251" t="str">
        <f ca="1">项目基本情况!B16&amp;"国有建设用地使用权价格："&amp;O38&amp;"万元"</f>
        <v>出让国有建设用地使用权价格：2833万元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大写金额：人民币贰仟捌佰叁拾叁万元整</v>
      </c>
      <c r="L26" s="1248"/>
      <c r="M26" s="1248"/>
      <c r="N26" s="1248"/>
      <c r="O26" s="1247"/>
      <c r="P26" s="2014"/>
      <c r="Q26" s="2014"/>
      <c r="R26" s="2014"/>
      <c r="S26" s="2014"/>
      <c r="T26" s="2014"/>
      <c r="U26" s="2014"/>
      <c r="V26" s="2014"/>
      <c r="W26" s="292"/>
      <c r="X26" s="292"/>
      <c r="Y26" s="292"/>
      <c r="Z26" s="292"/>
    </row>
    <row r="27" spans="1:26" ht="18">
      <c r="A27" s="3206" t="s">
        <v>3063</v>
      </c>
      <c r="B27" s="294">
        <f>Sheet2!G8</f>
        <v>3914.7979999999998</v>
      </c>
      <c r="C27" s="3207">
        <f>'数据-取费表'!B48+'数据-取费表'!B49</f>
        <v>3.0499999999999999E-2</v>
      </c>
      <c r="D27" s="295">
        <f>ROUND(B27*C27,0)</f>
        <v>119</v>
      </c>
      <c r="E27" s="311"/>
      <c r="F27" s="311"/>
      <c r="G27" s="311"/>
      <c r="H27" s="311"/>
      <c r="I27" s="311"/>
      <c r="J27" s="2014"/>
      <c r="K27" s="1254" t="str">
        <f ca="1">"单位面积地价："&amp;M38&amp;"元/平方米"</f>
        <v>单位面积地价：1028元/平方米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楼面地价：642元/平方米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抵押价格：2714万元</v>
      </c>
      <c r="L29" s="1248"/>
      <c r="M29" s="1248"/>
      <c r="N29" s="1248"/>
      <c r="O29" s="1247"/>
      <c r="P29" s="2014"/>
      <c r="V29" s="2014"/>
    </row>
    <row r="30" spans="1:26" ht="18.75" thickBot="1">
      <c r="A30" s="3080" t="s">
        <v>336</v>
      </c>
      <c r="B30" s="309"/>
      <c r="C30" s="309"/>
      <c r="D30" s="310"/>
      <c r="E30" s="3081" t="s">
        <v>2965</v>
      </c>
      <c r="F30" s="311"/>
      <c r="G30" s="311"/>
      <c r="H30" s="311"/>
      <c r="I30" s="311"/>
      <c r="J30" s="2014"/>
      <c r="K30" s="1254" t="str">
        <f ca="1">IF(K29="——","——","大写金额：人民币"&amp;NUMBERSTRING(INT(O39*10000),2)&amp;"元整")</f>
        <v>大写金额：人民币贰仟柒佰壹拾肆万元整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2833</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642</v>
      </c>
      <c r="D33" s="1382" t="s">
        <v>1691</v>
      </c>
      <c r="E33" s="3318"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1028</v>
      </c>
      <c r="D34" s="1384" t="s">
        <v>1691</v>
      </c>
      <c r="E34" s="3319"/>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69</v>
      </c>
      <c r="D35" s="1387" t="s">
        <v>1693</v>
      </c>
      <c r="E35" s="3320"/>
      <c r="F35" s="301" t="s">
        <v>342</v>
      </c>
      <c r="G35" s="982">
        <v>119</v>
      </c>
      <c r="H35" s="981" t="s">
        <v>343</v>
      </c>
      <c r="I35" s="311"/>
      <c r="J35" s="2014"/>
      <c r="K35" s="3324" t="s">
        <v>350</v>
      </c>
      <c r="L35" s="3324" t="s">
        <v>351</v>
      </c>
      <c r="M35" s="1260" t="s">
        <v>352</v>
      </c>
      <c r="N35" s="3324" t="s">
        <v>353</v>
      </c>
      <c r="O35" s="3324" t="s">
        <v>354</v>
      </c>
      <c r="P35" s="2014"/>
      <c r="V35" s="2014"/>
    </row>
    <row r="36" spans="1:26" ht="16.5" customHeight="1">
      <c r="A36" s="303" t="s">
        <v>344</v>
      </c>
      <c r="B36" s="304" t="s">
        <v>333</v>
      </c>
      <c r="C36" s="305" t="s">
        <v>345</v>
      </c>
      <c r="D36" s="305" t="s">
        <v>346</v>
      </c>
      <c r="E36" s="306" t="s">
        <v>347</v>
      </c>
      <c r="F36" s="311"/>
      <c r="G36" s="311"/>
      <c r="H36" s="311"/>
      <c r="I36" s="311"/>
      <c r="J36" s="2016"/>
      <c r="K36" s="3325"/>
      <c r="L36" s="3325"/>
      <c r="M36" s="1262" t="s">
        <v>355</v>
      </c>
      <c r="N36" s="3325"/>
      <c r="O36" s="3325"/>
      <c r="P36" s="2014"/>
      <c r="V36" s="2014"/>
    </row>
    <row r="37" spans="1:26" ht="16.5" customHeight="1" thickBot="1">
      <c r="A37" s="1256" t="s">
        <v>348</v>
      </c>
      <c r="B37" s="307"/>
      <c r="C37" s="294"/>
      <c r="D37" s="294"/>
      <c r="E37" s="295"/>
      <c r="F37" s="311"/>
      <c r="G37" s="311"/>
      <c r="H37" s="311"/>
      <c r="I37" s="311"/>
      <c r="J37" s="2016"/>
      <c r="K37" s="3326"/>
      <c r="L37" s="3326"/>
      <c r="M37" s="1263"/>
      <c r="N37" s="3326"/>
      <c r="O37" s="3326"/>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1028</v>
      </c>
      <c r="N38" s="1265">
        <f ca="1">C33</f>
        <v>642</v>
      </c>
      <c r="O38" s="1266">
        <f ca="1">C32</f>
        <v>2833</v>
      </c>
      <c r="P38" s="2014"/>
      <c r="V38" s="2014"/>
    </row>
    <row r="39" spans="1:26" ht="16.5" customHeight="1" thickBot="1">
      <c r="A39" s="1261"/>
      <c r="B39" s="308"/>
      <c r="C39" s="309"/>
      <c r="D39" s="309"/>
      <c r="E39" s="310"/>
      <c r="F39" s="311"/>
      <c r="G39" s="311"/>
      <c r="H39" s="311"/>
      <c r="I39" s="311"/>
      <c r="J39" s="2016"/>
      <c r="K39" s="3301" t="str">
        <f>MID(A44,3,LEN(A44)-2)</f>
        <v>抵押价格</v>
      </c>
      <c r="L39" s="3302"/>
      <c r="M39" s="3302"/>
      <c r="N39" s="3303"/>
      <c r="O39" s="1389">
        <f ca="1">C44</f>
        <v>2714</v>
      </c>
      <c r="P39" s="2014"/>
      <c r="V39" s="2014"/>
    </row>
    <row r="40" spans="1:26" ht="19.5" thickBot="1">
      <c r="A40" s="104" t="s">
        <v>873</v>
      </c>
      <c r="B40" s="311"/>
      <c r="C40" s="311"/>
      <c r="D40" s="311"/>
      <c r="E40" s="311"/>
      <c r="F40" s="311"/>
      <c r="G40" s="311"/>
      <c r="H40" s="311"/>
      <c r="I40" s="311"/>
      <c r="J40" s="2016"/>
      <c r="K40" s="3301" t="str">
        <f t="shared" ref="K40:K41" si="0">MID(A45,3,LEN(A45)-2)</f>
        <v/>
      </c>
      <c r="L40" s="3302"/>
      <c r="M40" s="3302"/>
      <c r="N40" s="3303"/>
      <c r="O40" s="1389" t="str">
        <f>C45</f>
        <v>——</v>
      </c>
      <c r="P40" s="2014"/>
      <c r="V40" s="2014"/>
    </row>
    <row r="41" spans="1:26" ht="16.5" thickBot="1">
      <c r="A41" s="312" t="s">
        <v>356</v>
      </c>
      <c r="B41" s="313"/>
      <c r="C41" s="314" t="s">
        <v>357</v>
      </c>
      <c r="D41" s="315" t="s">
        <v>358</v>
      </c>
      <c r="E41" s="315" t="s">
        <v>359</v>
      </c>
      <c r="F41" s="316" t="s">
        <v>360</v>
      </c>
      <c r="G41" s="311"/>
      <c r="H41" s="311"/>
      <c r="I41" s="311"/>
      <c r="J41" s="2016"/>
      <c r="K41" s="3301" t="str">
        <f t="shared" si="0"/>
        <v/>
      </c>
      <c r="L41" s="3302"/>
      <c r="M41" s="3302"/>
      <c r="N41" s="3303"/>
      <c r="O41" s="1389" t="str">
        <f>C46</f>
        <v>——</v>
      </c>
      <c r="P41" s="2014"/>
      <c r="V41" s="2014"/>
    </row>
    <row r="42" spans="1:26" ht="29.25">
      <c r="A42" s="3361" t="s">
        <v>2067</v>
      </c>
      <c r="B42" s="3362"/>
      <c r="C42" s="264">
        <f ca="1">C32</f>
        <v>2833</v>
      </c>
      <c r="D42" s="317">
        <f ca="1">C33</f>
        <v>642</v>
      </c>
      <c r="E42" s="317">
        <f ca="1">C34</f>
        <v>1028</v>
      </c>
      <c r="F42" s="318">
        <f ca="1">C35</f>
        <v>69</v>
      </c>
      <c r="G42" s="311"/>
      <c r="H42" s="311"/>
      <c r="I42" s="319"/>
      <c r="J42" s="2016"/>
      <c r="K42" s="1267" t="s">
        <v>361</v>
      </c>
      <c r="L42" s="2033" t="s">
        <v>362</v>
      </c>
      <c r="M42" s="1268" t="s">
        <v>363</v>
      </c>
      <c r="N42" s="2034" t="s">
        <v>364</v>
      </c>
      <c r="O42" s="2035" t="s">
        <v>365</v>
      </c>
      <c r="P42" s="2014"/>
      <c r="V42" s="2014"/>
    </row>
    <row r="43" spans="1:26" ht="30">
      <c r="A43" s="3371" t="s">
        <v>2730</v>
      </c>
      <c r="B43" s="3372"/>
      <c r="C43" s="264">
        <f>IF(H33="正常操作",G33+G34+G35,G34+G35)</f>
        <v>119</v>
      </c>
      <c r="D43" s="317" t="s">
        <v>43</v>
      </c>
      <c r="E43" s="317" t="s">
        <v>44</v>
      </c>
      <c r="F43" s="318" t="s">
        <v>44</v>
      </c>
      <c r="G43" s="2822" t="s">
        <v>952</v>
      </c>
      <c r="H43" s="311"/>
      <c r="I43" s="319"/>
      <c r="J43" s="2016"/>
      <c r="K43" s="1269" t="str">
        <f>C4</f>
        <v>比较法-住宅、综合</v>
      </c>
      <c r="L43" s="1270">
        <f ca="1">IF(L42="估价结果/万元",C19,C20)</f>
        <v>2792</v>
      </c>
      <c r="M43" s="1271">
        <f>C18</f>
        <v>0.5</v>
      </c>
      <c r="N43" s="1272">
        <f ca="1">IF(N42="测算结果/万元",G19,G20)</f>
        <v>2833</v>
      </c>
      <c r="O43" s="1273">
        <f ca="1">IF(O42="最终结果/万元",C32,C33)</f>
        <v>2833</v>
      </c>
      <c r="P43" s="2014"/>
      <c r="V43" s="2014"/>
    </row>
    <row r="44" spans="1:26" ht="30.75" thickBot="1">
      <c r="A44" s="3361" t="str">
        <f>IF(OR(项目基本情况!E8="抵押价格",项目基本情况!E8="已注销及未注销"),"3.抵押价格","——")</f>
        <v>3.抵押价格</v>
      </c>
      <c r="B44" s="3362"/>
      <c r="C44" s="264">
        <f ca="1">IF(A44="——","——",C42-C43)</f>
        <v>2714</v>
      </c>
      <c r="D44" s="317">
        <f ca="1">ROUND(C44*10000/'数据-汇总表'!E3,0)</f>
        <v>615</v>
      </c>
      <c r="E44" s="317">
        <f ca="1">ROUND(C44*10000/'数据-汇总表'!D3,0)</f>
        <v>984</v>
      </c>
      <c r="F44" s="318">
        <f ca="1">ROUND(C44/('数据-汇总表'!D3/666.67),0)</f>
        <v>66</v>
      </c>
      <c r="G44" s="311"/>
      <c r="H44" s="311"/>
      <c r="I44" s="319"/>
      <c r="J44" s="2016"/>
      <c r="K44" s="1274" t="str">
        <f>D4</f>
        <v>剩余法-待开发</v>
      </c>
      <c r="L44" s="1275">
        <f ca="1">IF(L42="估价结果/万元",D19,D20)</f>
        <v>2874</v>
      </c>
      <c r="M44" s="1276">
        <f>D18</f>
        <v>0.5</v>
      </c>
      <c r="N44" s="1277"/>
      <c r="O44" s="1278"/>
      <c r="P44" s="2014"/>
      <c r="V44" s="2014"/>
    </row>
    <row r="45" spans="1:26" ht="15">
      <c r="A45" s="3366" t="str">
        <f>IF(项目基本情况!E8="已注销及未注销","4.抵押担保权已注销时的抵押价格",IF(项目基本情况!E8="已注销","3.抵押担保权已注销时的抵押价格","——"))</f>
        <v>——</v>
      </c>
      <c r="B45" s="336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63" t="str">
        <f>IF(项目基本情况!E9="抵押净值",IF(A45="——","4.抵押净值","5.抵押净值"),"——")</f>
        <v>——</v>
      </c>
      <c r="B46" s="336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本次评估估价师知悉的法定优先受偿款为人民币119万元整。</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9" t="s">
        <v>374</v>
      </c>
      <c r="B63" s="3330"/>
      <c r="C63" s="3331"/>
      <c r="D63" s="341">
        <f ca="1">ROUND(C42*F63,0)</f>
        <v>1700</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8" t="s">
        <v>378</v>
      </c>
      <c r="B64" s="3369"/>
      <c r="C64" s="3369"/>
      <c r="D64" s="3369"/>
      <c r="E64" s="3369"/>
      <c r="F64" s="3369"/>
      <c r="G64" s="3370"/>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5" t="s">
        <v>386</v>
      </c>
      <c r="B66" s="3336"/>
      <c r="C66" s="3336"/>
      <c r="D66" s="261">
        <f ca="1">IF(H66="情况1",0,IF(H66="情况2",D70,IF(H66="情况3",D71,IF(H66="情况4",D72))))</f>
        <v>89</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5" t="s">
        <v>385</v>
      </c>
      <c r="M66" s="3306"/>
      <c r="N66" s="2423"/>
      <c r="O66" s="2424"/>
      <c r="P66" s="2425"/>
      <c r="Q66" s="2014"/>
      <c r="R66" s="2014"/>
      <c r="S66" s="2014"/>
      <c r="T66" s="2014"/>
      <c r="U66" s="2014"/>
      <c r="V66" s="2014"/>
    </row>
    <row r="67" spans="1:22" ht="25.5" customHeight="1">
      <c r="A67" s="352" t="s">
        <v>390</v>
      </c>
      <c r="B67" s="3348" t="s">
        <v>391</v>
      </c>
      <c r="C67" s="3348"/>
      <c r="D67" s="353">
        <v>0</v>
      </c>
      <c r="E67" s="41" t="s">
        <v>392</v>
      </c>
      <c r="F67" s="62" t="s">
        <v>21</v>
      </c>
      <c r="G67" s="3332"/>
      <c r="H67" s="311"/>
      <c r="I67" s="1288"/>
      <c r="J67" s="2021"/>
      <c r="K67" s="1962">
        <v>2</v>
      </c>
      <c r="L67" s="3304" t="s">
        <v>389</v>
      </c>
      <c r="M67" s="3304"/>
      <c r="N67" s="1321">
        <f>'数据-取费表'!B2</f>
        <v>43683</v>
      </c>
      <c r="O67" s="1321"/>
      <c r="P67" s="1321"/>
      <c r="Q67" s="2014"/>
      <c r="R67" s="2014"/>
      <c r="S67" s="2014"/>
      <c r="T67" s="2014"/>
      <c r="U67" s="2014"/>
      <c r="V67" s="2014"/>
    </row>
    <row r="68" spans="1:22" ht="25.5" customHeight="1">
      <c r="A68" s="354"/>
      <c r="B68" s="3348" t="s">
        <v>394</v>
      </c>
      <c r="C68" s="3348"/>
      <c r="D68" s="355"/>
      <c r="E68" s="77"/>
      <c r="F68" s="356"/>
      <c r="G68" s="3333"/>
      <c r="H68" s="311"/>
      <c r="I68" s="1288"/>
      <c r="J68" s="2021"/>
      <c r="K68" s="1962">
        <v>3</v>
      </c>
      <c r="L68" s="3304" t="s">
        <v>393</v>
      </c>
      <c r="M68" s="3304"/>
      <c r="N68" s="1289">
        <f ca="1">C42</f>
        <v>2833</v>
      </c>
      <c r="O68" s="1289"/>
      <c r="P68" s="1289"/>
      <c r="Q68" s="2014"/>
      <c r="R68" s="2014"/>
      <c r="S68" s="2014"/>
      <c r="T68" s="2014"/>
      <c r="U68" s="2014"/>
      <c r="V68" s="2014"/>
    </row>
    <row r="69" spans="1:22" ht="12" customHeight="1">
      <c r="A69" s="357"/>
      <c r="B69" s="3348" t="s">
        <v>395</v>
      </c>
      <c r="C69" s="3348"/>
      <c r="D69" s="358"/>
      <c r="E69" s="73"/>
      <c r="F69" s="356"/>
      <c r="G69" s="3334"/>
      <c r="H69" s="311"/>
      <c r="I69" s="1288"/>
      <c r="J69" s="2021"/>
      <c r="K69" s="1290">
        <v>4</v>
      </c>
      <c r="L69" s="3310" t="s">
        <v>2883</v>
      </c>
      <c r="M69" s="3311"/>
      <c r="N69" s="1291">
        <f ca="1">C44</f>
        <v>2714</v>
      </c>
      <c r="O69" s="1291"/>
      <c r="P69" s="1291"/>
      <c r="Q69" s="2014"/>
      <c r="R69" s="2014"/>
      <c r="S69" s="2014"/>
      <c r="T69" s="2014"/>
      <c r="U69" s="2014"/>
      <c r="V69" s="2014"/>
    </row>
    <row r="70" spans="1:22" ht="24" customHeight="1">
      <c r="A70" s="359" t="s">
        <v>396</v>
      </c>
      <c r="B70" s="3348" t="s">
        <v>397</v>
      </c>
      <c r="C70" s="3348"/>
      <c r="D70" s="358">
        <f ca="1">ROUND(D63*'数据-取费表'!B41/(1+'数据-取费表'!C42),0)</f>
        <v>89</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7" t="s">
        <v>405</v>
      </c>
      <c r="C71" s="3359"/>
      <c r="D71" s="358">
        <f ca="1">ROUND(D63*'数据-取费表'!B41/(1+'数据-取费表'!C42),0)</f>
        <v>89</v>
      </c>
      <c r="E71" s="17" t="s">
        <v>398</v>
      </c>
      <c r="F71" s="360">
        <f>'数据-取费表'!B41</f>
        <v>5.5000000000000007E-2</v>
      </c>
      <c r="G71" s="361"/>
      <c r="H71" s="311"/>
      <c r="I71" s="1288"/>
      <c r="J71" s="2021"/>
      <c r="K71" s="3013" t="s">
        <v>399</v>
      </c>
      <c r="L71" s="3312" t="s">
        <v>400</v>
      </c>
      <c r="M71" s="3312"/>
      <c r="N71" s="3013" t="s">
        <v>401</v>
      </c>
      <c r="O71" s="3013" t="s">
        <v>402</v>
      </c>
      <c r="P71" s="3013" t="s">
        <v>403</v>
      </c>
      <c r="Q71" s="2014"/>
      <c r="R71" s="2014"/>
      <c r="S71" s="2014"/>
      <c r="T71" s="2014"/>
      <c r="U71" s="2014"/>
      <c r="V71" s="2014"/>
    </row>
    <row r="72" spans="1:22" ht="12" customHeight="1">
      <c r="A72" s="359" t="s">
        <v>407</v>
      </c>
      <c r="B72" s="3347" t="s">
        <v>408</v>
      </c>
      <c r="C72" s="3359"/>
      <c r="D72" s="358">
        <f ca="1">C86</f>
        <v>0</v>
      </c>
      <c r="E72" s="73" t="s">
        <v>409</v>
      </c>
      <c r="F72" s="360">
        <f>'数据-取费表'!B41</f>
        <v>5.5000000000000007E-2</v>
      </c>
      <c r="G72" s="361"/>
      <c r="H72" s="1294"/>
      <c r="I72" s="1288"/>
      <c r="J72" s="2021"/>
      <c r="K72" s="1962">
        <v>1</v>
      </c>
      <c r="L72" s="3309" t="s">
        <v>406</v>
      </c>
      <c r="M72" s="3309"/>
      <c r="N72" s="1292">
        <f ca="1">D66</f>
        <v>89</v>
      </c>
      <c r="O72" s="1845" t="str">
        <f>E66</f>
        <v>销售额×税（费）率</v>
      </c>
      <c r="P72" s="1293">
        <f>F66</f>
        <v>5.5000000000000007E-2</v>
      </c>
      <c r="Q72" s="2014"/>
      <c r="R72" s="2014"/>
      <c r="S72" s="2014"/>
      <c r="T72" s="2014"/>
      <c r="U72" s="2014"/>
      <c r="V72" s="2014"/>
    </row>
    <row r="73" spans="1:22" ht="24" customHeight="1">
      <c r="A73" s="3335" t="s">
        <v>411</v>
      </c>
      <c r="B73" s="3336"/>
      <c r="C73" s="3336"/>
      <c r="D73" s="362">
        <f>IF(H73="个人住宅",0,ROUND(D63*I73,0))</f>
        <v>0</v>
      </c>
      <c r="E73" s="17" t="s">
        <v>412</v>
      </c>
      <c r="F73" s="360" t="str">
        <f>IF(H73="正常",I73,"免征")</f>
        <v>免征</v>
      </c>
      <c r="G73" s="361"/>
      <c r="H73" s="191" t="s">
        <v>2455</v>
      </c>
      <c r="I73" s="360">
        <f>'数据-取费表'!B49</f>
        <v>5.0000000000000001E-4</v>
      </c>
      <c r="J73" s="2021"/>
      <c r="K73" s="1962">
        <v>2</v>
      </c>
      <c r="L73" s="3309" t="s">
        <v>410</v>
      </c>
      <c r="M73" s="3309"/>
      <c r="N73" s="1292">
        <f t="shared" ref="N73:P74" si="1">D73</f>
        <v>0</v>
      </c>
      <c r="O73" s="1845" t="str">
        <f t="shared" si="1"/>
        <v>销售额×税（费）率</v>
      </c>
      <c r="P73" s="1293" t="str">
        <f t="shared" si="1"/>
        <v>免征</v>
      </c>
      <c r="Q73" s="2014"/>
      <c r="R73" s="2014"/>
      <c r="S73" s="2014"/>
      <c r="T73" s="2014"/>
      <c r="U73" s="2014"/>
      <c r="V73" s="2014"/>
    </row>
    <row r="74" spans="1:22" ht="24.75">
      <c r="A74" s="3335" t="s">
        <v>415</v>
      </c>
      <c r="B74" s="3336"/>
      <c r="C74" s="3336"/>
      <c r="D74" s="362">
        <f ca="1">IF(H74="个人住宅",D75,D76)</f>
        <v>356</v>
      </c>
      <c r="E74" s="17" t="s">
        <v>416</v>
      </c>
      <c r="F74" s="360" t="str">
        <f>IF(H74="正常",F76,"免征")</f>
        <v>——</v>
      </c>
      <c r="G74" s="983" t="s">
        <v>417</v>
      </c>
      <c r="H74" s="363" t="s">
        <v>413</v>
      </c>
      <c r="I74" s="42"/>
      <c r="J74" s="2021"/>
      <c r="K74" s="1962">
        <v>3</v>
      </c>
      <c r="L74" s="3309" t="s">
        <v>414</v>
      </c>
      <c r="M74" s="3309"/>
      <c r="N74" s="1292">
        <f t="shared" ca="1" si="1"/>
        <v>356</v>
      </c>
      <c r="O74" s="1845" t="str">
        <f t="shared" si="1"/>
        <v>增值额×税（费）率</v>
      </c>
      <c r="P74" s="1295" t="str">
        <f t="shared" si="1"/>
        <v>——</v>
      </c>
      <c r="Q74" s="2014"/>
      <c r="R74" s="2014"/>
      <c r="S74" s="2014"/>
      <c r="T74" s="2014"/>
      <c r="U74" s="2014"/>
      <c r="V74" s="2014"/>
    </row>
    <row r="75" spans="1:22" ht="24">
      <c r="A75" s="359" t="s">
        <v>418</v>
      </c>
      <c r="B75" s="3316" t="s">
        <v>419</v>
      </c>
      <c r="C75" s="3317"/>
      <c r="D75" s="364">
        <v>0</v>
      </c>
      <c r="E75" s="41" t="s">
        <v>420</v>
      </c>
      <c r="F75" s="365"/>
      <c r="G75" s="361"/>
      <c r="H75" s="42"/>
      <c r="I75" s="42"/>
      <c r="J75" s="2021"/>
      <c r="K75" s="3006">
        <f>IF(H77="非个人房产","",4)</f>
        <v>4</v>
      </c>
      <c r="L75" s="3309" t="str">
        <f>IF(H77="非个人房产","——","个人所得税")</f>
        <v>个人所得税</v>
      </c>
      <c r="M75" s="3309"/>
      <c r="N75" s="1296">
        <f ca="1">D77</f>
        <v>17</v>
      </c>
      <c r="O75" s="1858" t="str">
        <f>E77</f>
        <v>销售额×税（费）率</v>
      </c>
      <c r="P75" s="1297">
        <f>F77</f>
        <v>0.01</v>
      </c>
      <c r="Q75" s="2014"/>
      <c r="R75" s="2014"/>
      <c r="S75" s="2014"/>
      <c r="T75" s="2014"/>
      <c r="U75" s="2014"/>
      <c r="V75" s="2014"/>
    </row>
    <row r="76" spans="1:22" ht="24.75">
      <c r="A76" s="359" t="s">
        <v>396</v>
      </c>
      <c r="B76" s="3316" t="s">
        <v>422</v>
      </c>
      <c r="C76" s="3358"/>
      <c r="D76" s="362">
        <f ca="1">IF(H76="转让取得",C99,C115)</f>
        <v>356</v>
      </c>
      <c r="E76" s="17" t="s">
        <v>423</v>
      </c>
      <c r="F76" s="53" t="s">
        <v>21</v>
      </c>
      <c r="G76" s="361"/>
      <c r="H76" s="363" t="s">
        <v>424</v>
      </c>
      <c r="I76" s="42"/>
      <c r="J76" s="2021"/>
      <c r="K76" s="3006" t="str">
        <f>IF(项目基本情况!K6="上海银行",IF(K75="",4,K75+1),"")</f>
        <v/>
      </c>
      <c r="L76" s="3297" t="str">
        <f>IF(项目基本情况!K6="上海银行","其他处置费用","")</f>
        <v/>
      </c>
      <c r="M76" s="3298"/>
      <c r="N76" s="1292" t="str">
        <f>IF(项目基本情况!K6="上海银行",N89,"")</f>
        <v/>
      </c>
      <c r="O76" s="3299" t="str">
        <f>IF(项目基本情况!K6="上海银行","包含处置中涉及的律师、诉讼、拍卖、评估等费用","")</f>
        <v/>
      </c>
      <c r="P76" s="3300"/>
      <c r="Q76" s="2014"/>
      <c r="R76" s="2014"/>
      <c r="S76" s="2014"/>
      <c r="T76" s="2014"/>
      <c r="U76" s="2014"/>
      <c r="V76" s="2014"/>
    </row>
    <row r="77" spans="1:22" ht="26.25" thickBot="1">
      <c r="A77" s="3327" t="s">
        <v>426</v>
      </c>
      <c r="B77" s="3328"/>
      <c r="C77" s="3328"/>
      <c r="D77" s="366">
        <f ca="1">IF(H77="非个人房产","——",IF(H77="个人住宅",0,ROUND(D63*I77,0)))</f>
        <v>17</v>
      </c>
      <c r="E77" s="367" t="str">
        <f>IF(H77="非个人房产","——","销售额×税（费）率")</f>
        <v>销售额×税（费）率</v>
      </c>
      <c r="F77" s="368">
        <f>IF(H77="非个人房产","——",IF(H77="个人住宅","免征",I77))</f>
        <v>0.01</v>
      </c>
      <c r="G77" s="984" t="s">
        <v>417</v>
      </c>
      <c r="H77" s="363" t="s">
        <v>2884</v>
      </c>
      <c r="I77" s="369">
        <v>0.01</v>
      </c>
      <c r="J77" s="2021"/>
      <c r="K77" s="3323">
        <f>IF(AND(K75="",K76=""),4,IF(项目基本情况!K6="上海银行",K76+1,K75+1))</f>
        <v>5</v>
      </c>
      <c r="L77" s="3309" t="s">
        <v>2885</v>
      </c>
      <c r="M77" s="3012" t="s">
        <v>421</v>
      </c>
      <c r="N77" s="1298"/>
      <c r="O77" s="1299">
        <f ca="1">SUMIF(N72:N76,"&lt;9e307")</f>
        <v>462</v>
      </c>
      <c r="P77" s="1300"/>
      <c r="Q77" s="3010">
        <f ca="1">O77/N69</f>
        <v>0.17022844509948415</v>
      </c>
      <c r="R77" s="2014"/>
      <c r="S77" s="2014"/>
      <c r="T77" s="2014"/>
      <c r="U77" s="2014"/>
      <c r="V77" s="2014"/>
    </row>
    <row r="78" spans="1:22" ht="12" customHeight="1">
      <c r="A78" s="1301"/>
      <c r="B78" s="311"/>
      <c r="C78" s="311"/>
      <c r="D78" s="311"/>
      <c r="E78" s="42"/>
      <c r="F78" s="42"/>
      <c r="G78" s="42"/>
      <c r="H78" s="1003"/>
      <c r="I78" s="311"/>
      <c r="J78" s="2021"/>
      <c r="K78" s="3323"/>
      <c r="L78" s="3309"/>
      <c r="M78" s="3012" t="s">
        <v>425</v>
      </c>
      <c r="N78" s="1298"/>
      <c r="O78" s="1299" t="str">
        <f ca="1">NUMBERSTRING(INT(O77*10000),2)&amp;"元整"</f>
        <v>肆佰陆拾贰万元整</v>
      </c>
      <c r="P78" s="1300"/>
      <c r="Q78" s="2014"/>
      <c r="R78" s="2014"/>
      <c r="S78" s="2014"/>
      <c r="T78" s="2014"/>
      <c r="U78" s="2014"/>
      <c r="V78" s="2014"/>
    </row>
    <row r="79" spans="1:22" ht="13.5" thickBot="1">
      <c r="A79" s="3313" t="s">
        <v>427</v>
      </c>
      <c r="B79" s="3313"/>
      <c r="C79" s="3313"/>
      <c r="D79" s="3313"/>
      <c r="E79" s="3313"/>
      <c r="F79" s="42"/>
      <c r="G79" s="42"/>
      <c r="H79" s="1003"/>
      <c r="I79" s="311"/>
      <c r="J79" s="2021"/>
      <c r="K79" s="3307">
        <f>K77+1</f>
        <v>6</v>
      </c>
      <c r="L79" s="3309" t="s">
        <v>2886</v>
      </c>
      <c r="M79" s="3012" t="s">
        <v>421</v>
      </c>
      <c r="N79" s="1298"/>
      <c r="O79" s="1299">
        <f ca="1">N69-O77</f>
        <v>2252</v>
      </c>
      <c r="P79" s="1300"/>
      <c r="Q79" s="2014"/>
      <c r="R79" s="2014"/>
      <c r="S79" s="2014"/>
      <c r="T79" s="2014"/>
      <c r="U79" s="2014"/>
      <c r="V79" s="2014"/>
    </row>
    <row r="80" spans="1:22" ht="25.5">
      <c r="A80" s="3314" t="s">
        <v>428</v>
      </c>
      <c r="B80" s="3315"/>
      <c r="C80" s="994"/>
      <c r="D80" s="994" t="s">
        <v>429</v>
      </c>
      <c r="E80" s="370" t="s">
        <v>430</v>
      </c>
      <c r="F80" s="42"/>
      <c r="G80" s="42"/>
      <c r="H80" s="1003"/>
      <c r="I80" s="311"/>
      <c r="J80" s="2014"/>
      <c r="K80" s="3308"/>
      <c r="L80" s="3309"/>
      <c r="M80" s="3012" t="s">
        <v>425</v>
      </c>
      <c r="N80" s="1298"/>
      <c r="O80" s="1299" t="str">
        <f ca="1">NUMBERSTRING(INT(O79*10000),2)&amp;"元整"</f>
        <v>贰仟贰佰伍拾贰万元整</v>
      </c>
      <c r="P80" s="1300"/>
      <c r="Q80" s="2014"/>
      <c r="R80" s="2014"/>
      <c r="S80" s="2014"/>
      <c r="T80" s="2014"/>
      <c r="U80" s="2014"/>
      <c r="V80" s="2014"/>
    </row>
    <row r="81" spans="1:26" ht="13.5" thickBot="1">
      <c r="A81" s="381" t="s">
        <v>1823</v>
      </c>
      <c r="B81" s="371" t="s">
        <v>431</v>
      </c>
      <c r="C81" s="372">
        <f ca="1">ROUND((C82+C83)/(1+'数据-取费表'!C42),0)</f>
        <v>1619</v>
      </c>
      <c r="D81" s="373"/>
      <c r="E81" s="374"/>
      <c r="F81" s="42"/>
      <c r="G81" s="42"/>
      <c r="H81" s="1003"/>
      <c r="I81" s="311"/>
      <c r="J81" s="2014"/>
      <c r="K81" s="3006">
        <f>K79+1</f>
        <v>7</v>
      </c>
      <c r="L81" s="3321" t="s">
        <v>2887</v>
      </c>
      <c r="M81" s="3322"/>
      <c r="N81" s="1302"/>
      <c r="O81" s="1303">
        <f ca="1">ROUND(O79*10000/'数据-汇总表'!E3,0)</f>
        <v>511</v>
      </c>
      <c r="P81" s="1304"/>
      <c r="Q81" s="2014"/>
      <c r="R81" s="2014"/>
      <c r="S81" s="2014"/>
      <c r="T81" s="2014"/>
      <c r="U81" s="2014"/>
      <c r="V81" s="2014"/>
    </row>
    <row r="82" spans="1:26" ht="13.5" thickTop="1">
      <c r="A82" s="375" t="s">
        <v>1824</v>
      </c>
      <c r="B82" s="376" t="s">
        <v>432</v>
      </c>
      <c r="C82" s="377">
        <f ca="1">D63</f>
        <v>1700</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6" t="s">
        <v>2874</v>
      </c>
      <c r="L83" s="3018" t="s">
        <v>2875</v>
      </c>
      <c r="M83" s="3008">
        <f ca="1">IF(N69&gt;10000,N69*0.5%,IF(AND(N69&gt;1000,N69&lt;=10000),N69*1%,IF(AND(N69&gt;100,N69&lt;=1000),N69*3%,IF(AND(N69&gt;10,N69&lt;=100),N69*5%,N69*8%))))</f>
        <v>27.14</v>
      </c>
      <c r="N83" s="53">
        <f ca="1">ROUND(M83,1)</f>
        <v>27.1</v>
      </c>
      <c r="O83" s="3011"/>
      <c r="P83" s="2014"/>
      <c r="Q83" s="2014"/>
      <c r="R83" s="2014"/>
      <c r="S83" s="2014"/>
      <c r="T83" s="2014"/>
      <c r="U83" s="2014"/>
      <c r="V83" s="2014"/>
    </row>
    <row r="84" spans="1:26" ht="12.75">
      <c r="A84" s="381" t="s">
        <v>1826</v>
      </c>
      <c r="B84" s="382" t="s">
        <v>434</v>
      </c>
      <c r="C84" s="383">
        <v>2000</v>
      </c>
      <c r="D84" s="384" t="s">
        <v>19</v>
      </c>
      <c r="E84" s="3051" t="s">
        <v>2938</v>
      </c>
      <c r="F84" s="42"/>
      <c r="G84" s="42"/>
      <c r="H84" s="1003"/>
      <c r="I84" s="311"/>
      <c r="J84" s="2014"/>
      <c r="K84" s="3296"/>
      <c r="L84" s="3018" t="s">
        <v>2876</v>
      </c>
      <c r="M84" s="3008">
        <f ca="1">IF(N69&gt;2000,N69*0.5%,IF(AND(N69&gt;1000,N69&lt;=2000),N69*0.6%,IF(AND(N69&gt;500,N69&lt;=1000),N69*0.7%,IF(AND(N69&gt;200,N69&lt;=500),N69*0.8%,IF(AND(N69&gt;100,N69&lt;=200),N69*0.9%,IF(AND(N69&gt;50,N69&lt;=100),N69*1%,IF(AND(N69&gt;20,N69&lt;=50),N69*1.5%,IF(AND(N69&gt;10,N69&lt;=20),N69*2%,IF(AND(N69&gt;1,N69&lt;=10),N69*2.5%)))))))))</f>
        <v>13.57</v>
      </c>
      <c r="N84" s="53">
        <f t="shared" ref="N84:N85" ca="1" si="2">ROUND(M84,1)</f>
        <v>13.6</v>
      </c>
      <c r="O84" s="2014" t="s">
        <v>2877</v>
      </c>
      <c r="P84" s="2014"/>
      <c r="Q84" s="2014"/>
      <c r="R84" s="2014"/>
      <c r="S84" s="2014"/>
      <c r="T84" s="2014"/>
      <c r="U84" s="2014"/>
      <c r="V84" s="2014"/>
    </row>
    <row r="85" spans="1:26" ht="12.75">
      <c r="A85" s="381" t="s">
        <v>1827</v>
      </c>
      <c r="B85" s="382" t="s">
        <v>435</v>
      </c>
      <c r="C85" s="385">
        <f ca="1">C81-C84</f>
        <v>-381</v>
      </c>
      <c r="D85" s="378" t="s">
        <v>19</v>
      </c>
      <c r="E85" s="379"/>
      <c r="F85" s="42"/>
      <c r="G85" s="42"/>
      <c r="H85" s="1003"/>
      <c r="I85" s="311"/>
      <c r="J85" s="2014"/>
      <c r="K85" s="3296"/>
      <c r="L85" s="3018" t="s">
        <v>2878</v>
      </c>
      <c r="M85" s="3008">
        <f ca="1">IF(N69&gt;1000,N69*0.1%,IF(AND(N69&gt;500,N69&lt;=1000),N69*0.5%,IF(AND(N69&gt;50,N69&lt;=500),N69*1%,IF(AND(N69&gt;1,N69&lt;=50),N69*1.5%))))</f>
        <v>2.714</v>
      </c>
      <c r="N85" s="53">
        <f t="shared" ca="1" si="2"/>
        <v>2.7</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96"/>
      <c r="L86" s="3018" t="s">
        <v>2879</v>
      </c>
      <c r="M86" s="3008">
        <f ca="1">N69*0.5%</f>
        <v>13.57</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6"/>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50" t="s">
        <v>437</v>
      </c>
      <c r="B88" s="3351"/>
      <c r="C88" s="3351"/>
      <c r="D88" s="3351"/>
      <c r="E88" s="3351"/>
      <c r="F88" s="3351"/>
      <c r="G88" s="3351"/>
      <c r="H88" s="3351"/>
      <c r="I88" s="1311"/>
      <c r="J88" s="2022"/>
      <c r="K88" s="3296"/>
      <c r="L88" s="3018" t="s">
        <v>2882</v>
      </c>
      <c r="M88" s="3008">
        <f ca="1">IF(N69&gt;10000,N69*0.5%,IF(AND(N69&gt;5000,N69&lt;=10000),N69*1%,IF(AND(N69&gt;1000,N69&lt;=5000),N69*2%,IF(AND(N69&gt;200,N69&lt;=1000),N69*3%,N69*5%))))</f>
        <v>54.28</v>
      </c>
      <c r="N88" s="53">
        <f ca="1">ROUND(M88,1)</f>
        <v>54.3</v>
      </c>
      <c r="O88" s="3011"/>
      <c r="P88" s="11"/>
      <c r="Q88" s="2019"/>
      <c r="R88" s="2019"/>
      <c r="S88" s="2019"/>
      <c r="T88" s="2019"/>
      <c r="U88" s="2019"/>
      <c r="V88" s="2019"/>
      <c r="W88" s="2023"/>
      <c r="X88" s="2023"/>
      <c r="Y88" s="2023"/>
      <c r="Z88" s="2023"/>
    </row>
    <row r="89" spans="1:26" s="1310" customFormat="1" ht="14.25">
      <c r="A89" s="3314" t="s">
        <v>428</v>
      </c>
      <c r="B89" s="3315"/>
      <c r="C89" s="994"/>
      <c r="D89" s="994" t="s">
        <v>429</v>
      </c>
      <c r="E89" s="391" t="s">
        <v>438</v>
      </c>
      <c r="F89" s="392"/>
      <c r="G89" s="392"/>
      <c r="H89" s="393"/>
      <c r="I89" s="1312"/>
      <c r="J89" s="2024"/>
      <c r="K89" s="3296"/>
      <c r="L89" s="3018" t="s">
        <v>27</v>
      </c>
      <c r="M89" s="3009"/>
      <c r="N89" s="53">
        <f ca="1">ROUND(SUM(N83:N88),0)</f>
        <v>101</v>
      </c>
      <c r="O89" s="3019">
        <f ca="1">N89/N69</f>
        <v>3.7214443625644807E-2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1619</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7" t="s">
        <v>447</v>
      </c>
      <c r="F94" s="3348"/>
      <c r="G94" s="3348"/>
      <c r="H94" s="334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37" t="s">
        <v>2428</v>
      </c>
      <c r="F96" s="3338"/>
      <c r="G96" s="3338"/>
      <c r="H96" s="333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-950</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50" t="s">
        <v>454</v>
      </c>
      <c r="B101" s="3351"/>
      <c r="C101" s="3351"/>
      <c r="D101" s="3351"/>
      <c r="E101" s="3351"/>
      <c r="F101" s="3351"/>
      <c r="G101" s="3351"/>
      <c r="H101" s="335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14" t="s">
        <v>428</v>
      </c>
      <c r="B102" s="331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1619</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40" t="s">
        <v>462</v>
      </c>
      <c r="F109" s="3338"/>
      <c r="G109" s="3338"/>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40" t="s">
        <v>464</v>
      </c>
      <c r="F110" s="3338"/>
      <c r="G110" s="3338"/>
      <c r="H110" s="333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37" t="s">
        <v>2428</v>
      </c>
      <c r="F111" s="3338"/>
      <c r="G111" s="3338"/>
      <c r="H111" s="333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40" t="s">
        <v>2453</v>
      </c>
      <c r="F112" s="3338"/>
      <c r="G112" s="3338"/>
      <c r="H112" s="333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921</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1.319484240687679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356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H52" sqref="H5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2792</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633</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1013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68</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5" t="s">
        <v>522</v>
      </c>
      <c r="D6" s="3396"/>
      <c r="E6" s="3395" t="s">
        <v>523</v>
      </c>
      <c r="F6" s="3396"/>
      <c r="G6" s="3395" t="s">
        <v>524</v>
      </c>
      <c r="H6" s="3396"/>
      <c r="I6" s="3395" t="s">
        <v>525</v>
      </c>
      <c r="J6" s="3396"/>
      <c r="K6" s="514" t="s">
        <v>526</v>
      </c>
      <c r="L6" s="2119"/>
      <c r="M6" s="2118"/>
      <c r="N6" s="2118"/>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30" ht="20.25">
      <c r="A7" s="515"/>
      <c r="B7" s="516"/>
      <c r="C7" s="3406" t="s">
        <v>2927</v>
      </c>
      <c r="D7" s="3407"/>
      <c r="E7" s="3406" t="s">
        <v>2928</v>
      </c>
      <c r="F7" s="3407"/>
      <c r="G7" s="3406" t="s">
        <v>2929</v>
      </c>
      <c r="H7" s="3407"/>
      <c r="I7" s="3406" t="s">
        <v>2930</v>
      </c>
      <c r="J7" s="3407"/>
      <c r="K7" s="514"/>
      <c r="L7" s="2119"/>
      <c r="M7" s="2118"/>
      <c r="N7" s="2118"/>
      <c r="O7" s="2120"/>
      <c r="P7" s="3399"/>
      <c r="Q7" s="3400"/>
      <c r="R7" s="3385"/>
      <c r="S7" s="3386"/>
      <c r="T7" s="3385"/>
      <c r="U7" s="3386"/>
      <c r="V7" s="3403"/>
      <c r="W7" s="3403"/>
      <c r="X7" s="1554"/>
      <c r="Y7" s="3385"/>
      <c r="Z7" s="3386"/>
      <c r="AA7" s="3379"/>
      <c r="AB7" s="3379"/>
      <c r="AC7" s="3379"/>
    </row>
    <row r="8" spans="1:30" ht="21" thickBot="1">
      <c r="A8" s="515"/>
      <c r="B8" s="516"/>
      <c r="C8" s="3408" t="s">
        <v>2931</v>
      </c>
      <c r="D8" s="3409"/>
      <c r="E8" s="3408" t="s">
        <v>2931</v>
      </c>
      <c r="F8" s="3409"/>
      <c r="G8" s="3404" t="s">
        <v>2931</v>
      </c>
      <c r="H8" s="3405"/>
      <c r="I8" s="3404" t="s">
        <v>2931</v>
      </c>
      <c r="J8" s="3405"/>
      <c r="K8" s="514" t="s">
        <v>528</v>
      </c>
      <c r="L8" s="2119"/>
      <c r="M8" s="2118"/>
      <c r="N8" s="2118"/>
      <c r="O8" s="2120"/>
      <c r="P8" s="3401"/>
      <c r="Q8" s="3402"/>
      <c r="R8" s="3385"/>
      <c r="S8" s="3386"/>
      <c r="T8" s="3387"/>
      <c r="U8" s="3388"/>
      <c r="V8" s="3403"/>
      <c r="W8" s="3403"/>
      <c r="X8" s="1554"/>
      <c r="Y8" s="3387"/>
      <c r="Z8" s="3388"/>
      <c r="AA8" s="3380"/>
      <c r="AB8" s="3380"/>
      <c r="AC8" s="3380"/>
    </row>
    <row r="9" spans="1:30" s="1216" customFormat="1" ht="21"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381" t="s">
        <v>530</v>
      </c>
      <c r="Q9" s="3390"/>
      <c r="R9" s="1555" t="s">
        <v>8</v>
      </c>
      <c r="S9" s="1556">
        <f t="shared" ref="S9:S17" si="0">F9</f>
        <v>97</v>
      </c>
      <c r="T9" s="1555" t="s">
        <v>8</v>
      </c>
      <c r="U9" s="1556">
        <f t="shared" ref="U9:U17" si="1">H9</f>
        <v>95</v>
      </c>
      <c r="V9" s="1555" t="s">
        <v>8</v>
      </c>
      <c r="W9" s="1556">
        <f t="shared" ref="W9:W17" si="2">J9</f>
        <v>98</v>
      </c>
      <c r="X9" s="1557"/>
      <c r="Y9" s="3381" t="s">
        <v>530</v>
      </c>
      <c r="Z9" s="3382"/>
      <c r="AA9" s="1558">
        <f>D9/F9</f>
        <v>1.0309278350515463</v>
      </c>
      <c r="AB9" s="1558">
        <f>D9/H9</f>
        <v>1.0526315789473684</v>
      </c>
      <c r="AC9" s="1558">
        <f>D9/J9</f>
        <v>1.0204081632653061</v>
      </c>
    </row>
    <row r="10" spans="1:30" s="1216" customFormat="1" ht="21"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381" t="s">
        <v>533</v>
      </c>
      <c r="Q10" s="3382"/>
      <c r="R10" s="1555" t="s">
        <v>8</v>
      </c>
      <c r="S10" s="1556">
        <f t="shared" si="0"/>
        <v>100</v>
      </c>
      <c r="T10" s="1555" t="s">
        <v>8</v>
      </c>
      <c r="U10" s="1556">
        <f t="shared" si="1"/>
        <v>100</v>
      </c>
      <c r="V10" s="1555" t="s">
        <v>8</v>
      </c>
      <c r="W10" s="1556">
        <f t="shared" si="2"/>
        <v>100</v>
      </c>
      <c r="X10" s="1557"/>
      <c r="Y10" s="3381" t="s">
        <v>533</v>
      </c>
      <c r="Z10" s="3382"/>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89"/>
      <c r="Q12" s="1147" t="str">
        <f t="shared" si="6"/>
        <v>土地使用年限（年）</v>
      </c>
      <c r="R12" s="1555" t="s">
        <v>8</v>
      </c>
      <c r="S12" s="1556">
        <f t="shared" si="0"/>
        <v>101</v>
      </c>
      <c r="T12" s="1555" t="s">
        <v>8</v>
      </c>
      <c r="U12" s="1556">
        <f t="shared" si="1"/>
        <v>101</v>
      </c>
      <c r="V12" s="1555" t="s">
        <v>8</v>
      </c>
      <c r="W12" s="1556">
        <f t="shared" si="2"/>
        <v>101</v>
      </c>
      <c r="X12" s="1557"/>
      <c r="Y12" s="3346"/>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89"/>
      <c r="Q13" s="1147" t="str">
        <f t="shared" si="6"/>
        <v>容积率</v>
      </c>
      <c r="R13" s="1555" t="s">
        <v>8</v>
      </c>
      <c r="S13" s="1556">
        <f t="shared" si="0"/>
        <v>100</v>
      </c>
      <c r="T13" s="1555" t="s">
        <v>8</v>
      </c>
      <c r="U13" s="1556">
        <f t="shared" si="1"/>
        <v>100</v>
      </c>
      <c r="V13" s="1555" t="s">
        <v>8</v>
      </c>
      <c r="W13" s="1556">
        <f t="shared" si="2"/>
        <v>100</v>
      </c>
      <c r="X13" s="1557"/>
      <c r="Y13" s="3346"/>
      <c r="Z13" s="1146" t="str">
        <f t="shared" si="7"/>
        <v>容积率</v>
      </c>
      <c r="AA13" s="1558">
        <f t="shared" si="3"/>
        <v>1</v>
      </c>
      <c r="AB13" s="1558">
        <f t="shared" si="4"/>
        <v>1</v>
      </c>
      <c r="AC13" s="1558">
        <f t="shared" si="5"/>
        <v>1</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9"/>
      <c r="Q14" s="1147" t="str">
        <f t="shared" si="6"/>
        <v>配建</v>
      </c>
      <c r="R14" s="1555" t="s">
        <v>8</v>
      </c>
      <c r="S14" s="1556">
        <f t="shared" si="0"/>
        <v>100</v>
      </c>
      <c r="T14" s="1555" t="s">
        <v>8</v>
      </c>
      <c r="U14" s="1556">
        <f t="shared" si="1"/>
        <v>100</v>
      </c>
      <c r="V14" s="1555" t="s">
        <v>8</v>
      </c>
      <c r="W14" s="1556">
        <f t="shared" si="2"/>
        <v>100</v>
      </c>
      <c r="X14" s="1557"/>
      <c r="Y14" s="3346"/>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D16/F16</f>
        <v>1</v>
      </c>
      <c r="AB16" s="1558">
        <f>D16/H16</f>
        <v>1</v>
      </c>
      <c r="AC16" s="1558">
        <f>D16/J16</f>
        <v>1</v>
      </c>
    </row>
    <row r="17" spans="1:29" ht="20.25">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1" t="s">
        <v>540</v>
      </c>
      <c r="Q17" s="1559" t="str">
        <f t="shared" si="6"/>
        <v>居住社区成熟度</v>
      </c>
      <c r="R17" s="1560" t="s">
        <v>8</v>
      </c>
      <c r="S17" s="1561">
        <f t="shared" si="0"/>
        <v>100</v>
      </c>
      <c r="T17" s="1560" t="s">
        <v>8</v>
      </c>
      <c r="U17" s="1561">
        <f t="shared" si="1"/>
        <v>100</v>
      </c>
      <c r="V17" s="1560" t="s">
        <v>8</v>
      </c>
      <c r="W17" s="1561">
        <f t="shared" si="2"/>
        <v>100</v>
      </c>
      <c r="X17" s="1554"/>
      <c r="Y17" s="3391" t="s">
        <v>540</v>
      </c>
      <c r="Z17" s="1562" t="str">
        <f t="shared" si="7"/>
        <v>居住社区成熟度</v>
      </c>
      <c r="AA17" s="1563">
        <f t="shared" si="3"/>
        <v>1</v>
      </c>
      <c r="AB17" s="1563">
        <f t="shared" si="4"/>
        <v>1</v>
      </c>
      <c r="AC17" s="1563">
        <f t="shared" si="5"/>
        <v>1</v>
      </c>
    </row>
    <row r="18" spans="1:29" ht="20.25">
      <c r="A18" s="532"/>
      <c r="B18" s="553"/>
      <c r="C18" s="3184" t="s">
        <v>3013</v>
      </c>
      <c r="D18" s="557"/>
      <c r="E18" s="3185" t="s">
        <v>3014</v>
      </c>
      <c r="F18" s="555"/>
      <c r="G18" s="3186" t="s">
        <v>3013</v>
      </c>
      <c r="H18" s="559"/>
      <c r="I18" s="3185" t="s">
        <v>3013</v>
      </c>
      <c r="J18" s="555"/>
      <c r="K18" s="531"/>
      <c r="L18" s="2128"/>
      <c r="M18" s="2118"/>
      <c r="N18" s="2118"/>
      <c r="O18" s="2127"/>
      <c r="P18" s="3392"/>
      <c r="Q18" s="1559"/>
      <c r="R18" s="1560"/>
      <c r="S18" s="1561"/>
      <c r="T18" s="1560"/>
      <c r="U18" s="1561"/>
      <c r="V18" s="1560"/>
      <c r="W18" s="1561"/>
      <c r="X18" s="1554"/>
      <c r="Y18" s="3392"/>
      <c r="Z18" s="1562"/>
      <c r="AA18" s="1563">
        <v>1</v>
      </c>
      <c r="AB18" s="1563">
        <v>1</v>
      </c>
      <c r="AC18" s="1563">
        <v>1</v>
      </c>
    </row>
    <row r="19" spans="1:29" ht="20.25">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92"/>
      <c r="Q19" s="1559" t="str">
        <f>B19</f>
        <v>商业繁华度</v>
      </c>
      <c r="R19" s="1560" t="s">
        <v>8</v>
      </c>
      <c r="S19" s="1561">
        <f>F19</f>
        <v>100</v>
      </c>
      <c r="T19" s="1560" t="s">
        <v>8</v>
      </c>
      <c r="U19" s="1561">
        <f>H19</f>
        <v>100</v>
      </c>
      <c r="V19" s="1560" t="s">
        <v>8</v>
      </c>
      <c r="W19" s="1561">
        <f>J19</f>
        <v>100</v>
      </c>
      <c r="X19" s="1554"/>
      <c r="Y19" s="3392"/>
      <c r="Z19" s="1562" t="str">
        <f>Q19</f>
        <v>商业繁华度</v>
      </c>
      <c r="AA19" s="1563">
        <f t="shared" si="3"/>
        <v>1</v>
      </c>
      <c r="AB19" s="1563">
        <f t="shared" si="4"/>
        <v>1</v>
      </c>
      <c r="AC19" s="1563">
        <f t="shared" si="5"/>
        <v>1</v>
      </c>
    </row>
    <row r="20" spans="1:29" ht="20.25">
      <c r="A20" s="532"/>
      <c r="B20" s="566"/>
      <c r="C20" s="3196" t="s">
        <v>3026</v>
      </c>
      <c r="D20" s="563"/>
      <c r="E20" s="3191" t="s">
        <v>3026</v>
      </c>
      <c r="F20" s="559"/>
      <c r="G20" s="3192" t="s">
        <v>3027</v>
      </c>
      <c r="H20" s="555"/>
      <c r="I20" s="3191" t="s">
        <v>3026</v>
      </c>
      <c r="J20" s="555"/>
      <c r="K20" s="531"/>
      <c r="L20" s="2128"/>
      <c r="M20" s="2118"/>
      <c r="N20" s="2118"/>
      <c r="O20" s="2127"/>
      <c r="P20" s="3392"/>
      <c r="Q20" s="1559"/>
      <c r="R20" s="1560"/>
      <c r="S20" s="1561"/>
      <c r="T20" s="1560"/>
      <c r="U20" s="1561"/>
      <c r="V20" s="1560"/>
      <c r="W20" s="1561"/>
      <c r="X20" s="1554"/>
      <c r="Y20" s="3392"/>
      <c r="Z20" s="1562"/>
      <c r="AA20" s="1563">
        <v>1</v>
      </c>
      <c r="AB20" s="1563">
        <v>1</v>
      </c>
      <c r="AC20" s="1563">
        <v>1</v>
      </c>
    </row>
    <row r="21" spans="1:29" ht="20.25"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2"/>
      <c r="Q21" s="1559" t="str">
        <f>B21</f>
        <v>办公集聚程度</v>
      </c>
      <c r="R21" s="1560" t="s">
        <v>8</v>
      </c>
      <c r="S21" s="1561">
        <f>F21</f>
        <v>100</v>
      </c>
      <c r="T21" s="1560" t="s">
        <v>8</v>
      </c>
      <c r="U21" s="1561">
        <f>H21</f>
        <v>100</v>
      </c>
      <c r="V21" s="1560" t="s">
        <v>8</v>
      </c>
      <c r="W21" s="1561">
        <f>J21</f>
        <v>100</v>
      </c>
      <c r="X21" s="1554"/>
      <c r="Y21" s="339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92"/>
      <c r="Q22" s="1559"/>
      <c r="R22" s="1560"/>
      <c r="S22" s="1561"/>
      <c r="T22" s="1560"/>
      <c r="U22" s="1561"/>
      <c r="V22" s="1560"/>
      <c r="W22" s="1561"/>
      <c r="X22" s="1554"/>
      <c r="Y22" s="3392"/>
      <c r="Z22" s="1562"/>
      <c r="AA22" s="1563">
        <v>1</v>
      </c>
      <c r="AB22" s="1563">
        <v>1</v>
      </c>
      <c r="AC22" s="1563">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92"/>
      <c r="Q23" s="1559" t="str">
        <f>B23</f>
        <v>交通便捷度</v>
      </c>
      <c r="R23" s="1560" t="s">
        <v>8</v>
      </c>
      <c r="S23" s="1561">
        <f>F23</f>
        <v>100</v>
      </c>
      <c r="T23" s="1560" t="s">
        <v>8</v>
      </c>
      <c r="U23" s="1561">
        <f>H23</f>
        <v>100</v>
      </c>
      <c r="V23" s="1560" t="s">
        <v>8</v>
      </c>
      <c r="W23" s="1561">
        <f>J23</f>
        <v>100</v>
      </c>
      <c r="X23" s="1554"/>
      <c r="Y23" s="3392"/>
      <c r="Z23" s="1562" t="str">
        <f>Q23</f>
        <v>交通便捷度</v>
      </c>
      <c r="AA23" s="1563">
        <f t="shared" si="3"/>
        <v>1</v>
      </c>
      <c r="AB23" s="1563">
        <f t="shared" si="4"/>
        <v>1</v>
      </c>
      <c r="AC23" s="1563">
        <f t="shared" si="5"/>
        <v>1</v>
      </c>
    </row>
    <row r="24" spans="1:29" ht="20.25">
      <c r="A24" s="532"/>
      <c r="B24" s="578"/>
      <c r="C24" s="3184" t="s">
        <v>3026</v>
      </c>
      <c r="D24" s="557"/>
      <c r="E24" s="3185" t="s">
        <v>3027</v>
      </c>
      <c r="F24" s="555"/>
      <c r="G24" s="3186" t="s">
        <v>3027</v>
      </c>
      <c r="H24" s="555"/>
      <c r="I24" s="3185" t="s">
        <v>3026</v>
      </c>
      <c r="J24" s="555"/>
      <c r="K24" s="531"/>
      <c r="L24" s="2128"/>
      <c r="M24" s="2118"/>
      <c r="N24" s="2118"/>
      <c r="O24" s="2127"/>
      <c r="P24" s="3392"/>
      <c r="Q24" s="1559"/>
      <c r="R24" s="1560"/>
      <c r="S24" s="1561"/>
      <c r="T24" s="1560"/>
      <c r="U24" s="1561"/>
      <c r="V24" s="1560"/>
      <c r="W24" s="1561"/>
      <c r="X24" s="1554"/>
      <c r="Y24" s="339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2"/>
      <c r="Q25" s="1559" t="str">
        <f t="shared" ref="Q25:Q39" si="8">B25</f>
        <v>区域土地利用方向</v>
      </c>
      <c r="R25" s="1560" t="s">
        <v>8</v>
      </c>
      <c r="S25" s="1561">
        <f>F25</f>
        <v>100</v>
      </c>
      <c r="T25" s="1560" t="s">
        <v>8</v>
      </c>
      <c r="U25" s="1561">
        <f>H25</f>
        <v>100</v>
      </c>
      <c r="V25" s="1560" t="s">
        <v>8</v>
      </c>
      <c r="W25" s="1561">
        <f>J25</f>
        <v>100</v>
      </c>
      <c r="X25" s="1554"/>
      <c r="Y25" s="3392"/>
      <c r="Z25" s="1562" t="str">
        <f>Q25</f>
        <v>区域土地利用方向</v>
      </c>
      <c r="AA25" s="1563">
        <f t="shared" si="3"/>
        <v>1</v>
      </c>
      <c r="AB25" s="1563">
        <f t="shared" si="4"/>
        <v>1</v>
      </c>
      <c r="AC25" s="1563">
        <f t="shared" si="5"/>
        <v>1</v>
      </c>
    </row>
    <row r="26" spans="1:29" ht="20.25">
      <c r="A26" s="515"/>
      <c r="B26" s="1007"/>
      <c r="C26" s="3184" t="s">
        <v>3028</v>
      </c>
      <c r="D26" s="557"/>
      <c r="E26" s="3185" t="s">
        <v>3028</v>
      </c>
      <c r="F26" s="555"/>
      <c r="G26" s="3186" t="s">
        <v>3028</v>
      </c>
      <c r="H26" s="555"/>
      <c r="I26" s="3185" t="s">
        <v>3028</v>
      </c>
      <c r="J26" s="555"/>
      <c r="K26" s="531"/>
      <c r="L26" s="2128"/>
      <c r="M26" s="2118"/>
      <c r="N26" s="2118"/>
      <c r="O26" s="2127"/>
      <c r="P26" s="3392"/>
      <c r="Q26" s="1559"/>
      <c r="R26" s="1560"/>
      <c r="S26" s="1561"/>
      <c r="T26" s="1560"/>
      <c r="U26" s="1561"/>
      <c r="V26" s="1560"/>
      <c r="W26" s="1561"/>
      <c r="X26" s="1554"/>
      <c r="Y26" s="3392"/>
      <c r="Z26" s="1562"/>
      <c r="AA26" s="1563"/>
      <c r="AB26" s="1563"/>
      <c r="AC26" s="1563"/>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92"/>
      <c r="Q27" s="1559" t="str">
        <f t="shared" si="8"/>
        <v>自然及人文环境状况</v>
      </c>
      <c r="R27" s="1560" t="s">
        <v>8</v>
      </c>
      <c r="S27" s="1561">
        <f>F27</f>
        <v>100</v>
      </c>
      <c r="T27" s="1560" t="s">
        <v>8</v>
      </c>
      <c r="U27" s="1561">
        <f>H27</f>
        <v>100</v>
      </c>
      <c r="V27" s="1560" t="s">
        <v>8</v>
      </c>
      <c r="W27" s="1561">
        <f>J27</f>
        <v>100</v>
      </c>
      <c r="X27" s="1554"/>
      <c r="Y27" s="3392"/>
      <c r="Z27" s="1562" t="str">
        <f>Q27</f>
        <v>自然及人文环境状况</v>
      </c>
      <c r="AA27" s="1563">
        <f t="shared" si="3"/>
        <v>1</v>
      </c>
      <c r="AB27" s="1563">
        <f t="shared" si="4"/>
        <v>1</v>
      </c>
      <c r="AC27" s="1563">
        <f t="shared" si="5"/>
        <v>1</v>
      </c>
    </row>
    <row r="28" spans="1:29" ht="20.25">
      <c r="A28" s="515"/>
      <c r="B28" s="566"/>
      <c r="C28" s="3184" t="s">
        <v>3026</v>
      </c>
      <c r="D28" s="557"/>
      <c r="E28" s="3193" t="s">
        <v>3027</v>
      </c>
      <c r="F28" s="555"/>
      <c r="G28" s="3184" t="s">
        <v>3027</v>
      </c>
      <c r="H28" s="555"/>
      <c r="I28" s="3193" t="s">
        <v>3029</v>
      </c>
      <c r="J28" s="555"/>
      <c r="K28" s="531"/>
      <c r="L28" s="2128"/>
      <c r="M28" s="2118"/>
      <c r="N28" s="2118"/>
      <c r="O28" s="2127"/>
      <c r="P28" s="3392"/>
      <c r="Q28" s="1559"/>
      <c r="R28" s="1560"/>
      <c r="S28" s="1561"/>
      <c r="T28" s="1560"/>
      <c r="U28" s="1561"/>
      <c r="V28" s="1560"/>
      <c r="W28" s="1561"/>
      <c r="X28" s="1554"/>
      <c r="Y28" s="3392"/>
      <c r="Z28" s="1562"/>
      <c r="AA28" s="1563">
        <v>1</v>
      </c>
      <c r="AB28" s="1563">
        <v>1</v>
      </c>
      <c r="AC28" s="1563">
        <v>1</v>
      </c>
    </row>
    <row r="29" spans="1:29" s="1216" customFormat="1" ht="20.25">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92"/>
      <c r="Q29" s="1147" t="str">
        <f t="shared" si="8"/>
        <v>公共配套设施</v>
      </c>
      <c r="R29" s="1555" t="s">
        <v>8</v>
      </c>
      <c r="S29" s="1556">
        <f>F29</f>
        <v>100</v>
      </c>
      <c r="T29" s="1555" t="s">
        <v>8</v>
      </c>
      <c r="U29" s="1556">
        <f>H29</f>
        <v>100</v>
      </c>
      <c r="V29" s="1555" t="s">
        <v>8</v>
      </c>
      <c r="W29" s="1556">
        <f>J29</f>
        <v>100</v>
      </c>
      <c r="X29" s="1557"/>
      <c r="Y29" s="3392"/>
      <c r="Z29" s="1146" t="str">
        <f>Q29</f>
        <v>公共配套设施</v>
      </c>
      <c r="AA29" s="1563">
        <f>D29/F29</f>
        <v>1</v>
      </c>
      <c r="AB29" s="1563">
        <f>D29/H29</f>
        <v>1</v>
      </c>
      <c r="AC29" s="1563">
        <f>D29/J29</f>
        <v>1</v>
      </c>
    </row>
    <row r="30" spans="1:29" s="1216" customFormat="1" ht="20.25">
      <c r="A30" s="577"/>
      <c r="B30" s="566"/>
      <c r="C30" s="3194" t="s">
        <v>3026</v>
      </c>
      <c r="D30" s="557"/>
      <c r="E30" s="3193" t="s">
        <v>3027</v>
      </c>
      <c r="F30" s="555"/>
      <c r="G30" s="3184" t="s">
        <v>3026</v>
      </c>
      <c r="H30" s="555"/>
      <c r="I30" s="3193" t="s">
        <v>3026</v>
      </c>
      <c r="J30" s="555"/>
      <c r="K30" s="531"/>
      <c r="L30" s="2121"/>
      <c r="M30" s="2118"/>
      <c r="N30" s="2118"/>
      <c r="O30" s="2123"/>
      <c r="P30" s="3392"/>
      <c r="Q30" s="1147"/>
      <c r="R30" s="1555"/>
      <c r="S30" s="1556"/>
      <c r="T30" s="1555"/>
      <c r="U30" s="1556"/>
      <c r="V30" s="1555"/>
      <c r="W30" s="1556"/>
      <c r="X30" s="1557"/>
      <c r="Y30" s="3392"/>
      <c r="Z30" s="1146"/>
      <c r="AA30" s="1563">
        <v>1</v>
      </c>
      <c r="AB30" s="1563">
        <v>1</v>
      </c>
      <c r="AC30" s="1563">
        <v>1</v>
      </c>
    </row>
    <row r="31" spans="1:29" s="1216" customFormat="1" ht="20.25">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2"/>
      <c r="Q31" s="2543" t="str">
        <f t="shared" ref="Q31" si="9">B31</f>
        <v>基础设施水平</v>
      </c>
      <c r="R31" s="1555" t="s">
        <v>8</v>
      </c>
      <c r="S31" s="1556">
        <f>F31</f>
        <v>100</v>
      </c>
      <c r="T31" s="1555" t="s">
        <v>8</v>
      </c>
      <c r="U31" s="1556">
        <f>H31</f>
        <v>100</v>
      </c>
      <c r="V31" s="1555" t="s">
        <v>8</v>
      </c>
      <c r="W31" s="1556">
        <f>J31</f>
        <v>100</v>
      </c>
      <c r="X31" s="1557"/>
      <c r="Y31" s="3392"/>
      <c r="Z31" s="2540" t="str">
        <f>Q31</f>
        <v>基础设施水平</v>
      </c>
      <c r="AA31" s="1563">
        <f>D31/F31</f>
        <v>1</v>
      </c>
      <c r="AB31" s="1563">
        <f>D31/H31</f>
        <v>1</v>
      </c>
      <c r="AC31" s="1563">
        <f>D31/J31</f>
        <v>1</v>
      </c>
    </row>
    <row r="32" spans="1:29" s="1216" customFormat="1" ht="20.25">
      <c r="A32" s="577"/>
      <c r="B32" s="566"/>
      <c r="C32" s="3194" t="s">
        <v>3030</v>
      </c>
      <c r="D32" s="557"/>
      <c r="E32" s="3195" t="s">
        <v>3031</v>
      </c>
      <c r="F32" s="555"/>
      <c r="G32" s="3194" t="s">
        <v>3032</v>
      </c>
      <c r="H32" s="555"/>
      <c r="I32" s="3194" t="s">
        <v>3032</v>
      </c>
      <c r="J32" s="555"/>
      <c r="K32" s="531"/>
      <c r="L32" s="2121"/>
      <c r="M32" s="2118"/>
      <c r="N32" s="2118"/>
      <c r="O32" s="2123"/>
      <c r="P32" s="3392"/>
      <c r="Q32" s="2543"/>
      <c r="R32" s="1555"/>
      <c r="S32" s="1556"/>
      <c r="T32" s="1555"/>
      <c r="U32" s="1556"/>
      <c r="V32" s="1555"/>
      <c r="W32" s="1556"/>
      <c r="X32" s="1557"/>
      <c r="Y32" s="3392"/>
      <c r="Z32" s="2540"/>
      <c r="AA32" s="1563">
        <v>1</v>
      </c>
      <c r="AB32" s="1563">
        <v>1</v>
      </c>
      <c r="AC32" s="1563">
        <v>1</v>
      </c>
    </row>
    <row r="33" spans="1:29" ht="2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2"/>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2"/>
      <c r="Q34" s="1559" t="str">
        <f t="shared" si="8"/>
        <v>毗邻道路的类型与等级</v>
      </c>
      <c r="R34" s="1560" t="s">
        <v>8</v>
      </c>
      <c r="S34" s="1561">
        <f t="shared" si="10"/>
        <v>100</v>
      </c>
      <c r="T34" s="1560" t="s">
        <v>8</v>
      </c>
      <c r="U34" s="1561">
        <f t="shared" si="11"/>
        <v>100</v>
      </c>
      <c r="V34" s="1560" t="s">
        <v>8</v>
      </c>
      <c r="W34" s="1561">
        <f t="shared" si="12"/>
        <v>100</v>
      </c>
      <c r="X34" s="1554"/>
      <c r="Y34" s="339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92"/>
      <c r="Q35" s="1559"/>
      <c r="R35" s="1560"/>
      <c r="S35" s="1561"/>
      <c r="T35" s="1560"/>
      <c r="U35" s="1561"/>
      <c r="V35" s="1560"/>
      <c r="W35" s="1561"/>
      <c r="X35" s="1554"/>
      <c r="Y35" s="3392"/>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2"/>
      <c r="Q36" s="1559" t="str">
        <f t="shared" si="8"/>
        <v>土地级别</v>
      </c>
      <c r="R36" s="1560" t="s">
        <v>8</v>
      </c>
      <c r="S36" s="1561">
        <f t="shared" si="10"/>
        <v>100</v>
      </c>
      <c r="T36" s="1560" t="s">
        <v>8</v>
      </c>
      <c r="U36" s="1561">
        <f t="shared" si="11"/>
        <v>100</v>
      </c>
      <c r="V36" s="1560" t="s">
        <v>8</v>
      </c>
      <c r="W36" s="1561">
        <f t="shared" si="12"/>
        <v>100</v>
      </c>
      <c r="X36" s="1554"/>
      <c r="Y36" s="3392"/>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2"/>
      <c r="Q37" s="1559">
        <f t="shared" si="8"/>
        <v>111</v>
      </c>
      <c r="R37" s="1560" t="s">
        <v>8</v>
      </c>
      <c r="S37" s="1561">
        <f t="shared" si="10"/>
        <v>100</v>
      </c>
      <c r="T37" s="1560" t="s">
        <v>8</v>
      </c>
      <c r="U37" s="1561">
        <f t="shared" si="11"/>
        <v>100</v>
      </c>
      <c r="V37" s="1560" t="s">
        <v>8</v>
      </c>
      <c r="W37" s="1561">
        <f t="shared" si="12"/>
        <v>100</v>
      </c>
      <c r="X37" s="1554"/>
      <c r="Y37" s="3392"/>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3" t="s">
        <v>550</v>
      </c>
      <c r="Q38" s="1559">
        <f t="shared" si="8"/>
        <v>111</v>
      </c>
      <c r="R38" s="1560" t="s">
        <v>8</v>
      </c>
      <c r="S38" s="1561">
        <f t="shared" si="10"/>
        <v>100</v>
      </c>
      <c r="T38" s="1560" t="s">
        <v>8</v>
      </c>
      <c r="U38" s="1561">
        <f t="shared" si="11"/>
        <v>100</v>
      </c>
      <c r="V38" s="1560" t="s">
        <v>8</v>
      </c>
      <c r="W38" s="1561">
        <f t="shared" si="12"/>
        <v>100</v>
      </c>
      <c r="X38" s="1554"/>
      <c r="Y38" s="3394"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4"/>
      <c r="Q39" s="1559">
        <f t="shared" si="8"/>
        <v>111</v>
      </c>
      <c r="R39" s="1564" t="s">
        <v>8</v>
      </c>
      <c r="S39" s="1565">
        <f t="shared" si="10"/>
        <v>100</v>
      </c>
      <c r="T39" s="1564" t="s">
        <v>8</v>
      </c>
      <c r="U39" s="1565">
        <f t="shared" si="11"/>
        <v>100</v>
      </c>
      <c r="V39" s="1564" t="s">
        <v>8</v>
      </c>
      <c r="W39" s="1565">
        <f t="shared" si="12"/>
        <v>100</v>
      </c>
      <c r="X39" s="1566"/>
      <c r="Y39" s="3394"/>
      <c r="Z39" s="1567">
        <f t="shared" si="13"/>
        <v>111</v>
      </c>
      <c r="AA39" s="1563">
        <f t="shared" si="3"/>
        <v>1</v>
      </c>
      <c r="AB39" s="1563">
        <f t="shared" si="4"/>
        <v>1</v>
      </c>
      <c r="AC39" s="1563">
        <f t="shared" si="5"/>
        <v>1</v>
      </c>
    </row>
    <row r="40" spans="1:29" ht="20.25">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394"/>
      <c r="Q40" s="1559" t="str">
        <f>B40</f>
        <v>宗地面积</v>
      </c>
      <c r="R40" s="1560" t="s">
        <v>8</v>
      </c>
      <c r="S40" s="1561">
        <f t="shared" si="10"/>
        <v>96</v>
      </c>
      <c r="T40" s="1560" t="s">
        <v>8</v>
      </c>
      <c r="U40" s="1561">
        <f t="shared" si="11"/>
        <v>96</v>
      </c>
      <c r="V40" s="1560" t="s">
        <v>8</v>
      </c>
      <c r="W40" s="1561">
        <f t="shared" si="12"/>
        <v>99</v>
      </c>
      <c r="X40" s="1554"/>
      <c r="Y40" s="3394"/>
      <c r="Z40" s="1562" t="str">
        <f t="shared" si="13"/>
        <v>宗地面积</v>
      </c>
      <c r="AA40" s="1563">
        <f t="shared" si="3"/>
        <v>1.0416666666666667</v>
      </c>
      <c r="AB40" s="1563">
        <f t="shared" si="4"/>
        <v>1.0416666666666667</v>
      </c>
      <c r="AC40" s="1563">
        <f t="shared" si="5"/>
        <v>1.0101010101010102</v>
      </c>
    </row>
    <row r="41" spans="1:29" ht="20.25">
      <c r="A41" s="594"/>
      <c r="B41" s="527" t="s">
        <v>553</v>
      </c>
      <c r="C41" s="3199" t="s">
        <v>3033</v>
      </c>
      <c r="D41" s="540">
        <v>100</v>
      </c>
      <c r="E41" s="3199" t="s">
        <v>3033</v>
      </c>
      <c r="F41" s="540">
        <f>SUMIF(121:121,E41,122:122)-SUMIF(121:121,C41,122:122)+100</f>
        <v>100</v>
      </c>
      <c r="G41" s="3199" t="s">
        <v>3034</v>
      </c>
      <c r="H41" s="540">
        <f>SUMIF(121:121,G41,122:122)-SUMIF(121:121,C41,122:122)+100</f>
        <v>100</v>
      </c>
      <c r="I41" s="3199" t="s">
        <v>3033</v>
      </c>
      <c r="J41" s="540">
        <f>SUMIF(121:121,I41,122:122)-SUMIF(121:121,C41,122:122)+100</f>
        <v>100</v>
      </c>
      <c r="K41" s="584"/>
      <c r="L41" s="2128"/>
      <c r="M41" s="2118"/>
      <c r="N41" s="2118"/>
      <c r="O41" s="2127"/>
      <c r="P41" s="3394"/>
      <c r="Q41" s="1559" t="str">
        <f t="shared" ref="Q41:Q47" si="14">B41</f>
        <v>宗地形状</v>
      </c>
      <c r="R41" s="1560" t="s">
        <v>8</v>
      </c>
      <c r="S41" s="1561">
        <f t="shared" si="10"/>
        <v>100</v>
      </c>
      <c r="T41" s="1560" t="s">
        <v>8</v>
      </c>
      <c r="U41" s="1561">
        <f t="shared" si="11"/>
        <v>100</v>
      </c>
      <c r="V41" s="1560" t="s">
        <v>8</v>
      </c>
      <c r="W41" s="1561">
        <f t="shared" si="12"/>
        <v>100</v>
      </c>
      <c r="X41" s="1554"/>
      <c r="Y41" s="3394"/>
      <c r="Z41" s="1562" t="str">
        <f t="shared" si="13"/>
        <v>宗地形状</v>
      </c>
      <c r="AA41" s="1563">
        <f t="shared" si="3"/>
        <v>1</v>
      </c>
      <c r="AB41" s="1563">
        <f t="shared" si="4"/>
        <v>1</v>
      </c>
      <c r="AC41" s="1563">
        <f t="shared" si="5"/>
        <v>1</v>
      </c>
    </row>
    <row r="42" spans="1:29" ht="20.25">
      <c r="A42" s="594"/>
      <c r="B42" s="527" t="s">
        <v>554</v>
      </c>
      <c r="C42" s="3199" t="s">
        <v>3035</v>
      </c>
      <c r="D42" s="540">
        <v>100</v>
      </c>
      <c r="E42" s="3199" t="s">
        <v>3035</v>
      </c>
      <c r="F42" s="540">
        <f>SUMIF(123:123,E42,124:124)-SUMIF(123:123,C42,124:124)+100</f>
        <v>100</v>
      </c>
      <c r="G42" s="3199" t="s">
        <v>3036</v>
      </c>
      <c r="H42" s="540">
        <f>SUMIF(123:123,G42,124:124)-SUMIF(123:123,C42,124:124)+100</f>
        <v>100</v>
      </c>
      <c r="I42" s="3199" t="s">
        <v>3035</v>
      </c>
      <c r="J42" s="540">
        <f>SUMIF(123:123,I42,124:124)-SUMIF(123:123,C42,124:124)+100</f>
        <v>100</v>
      </c>
      <c r="K42" s="584"/>
      <c r="L42" s="2128"/>
      <c r="M42" s="2118"/>
      <c r="N42" s="2118"/>
      <c r="O42" s="2127"/>
      <c r="P42" s="3394"/>
      <c r="Q42" s="1559" t="str">
        <f t="shared" si="14"/>
        <v>临街宽度及深度</v>
      </c>
      <c r="R42" s="1560" t="s">
        <v>8</v>
      </c>
      <c r="S42" s="1561">
        <f t="shared" si="10"/>
        <v>100</v>
      </c>
      <c r="T42" s="1560" t="s">
        <v>8</v>
      </c>
      <c r="U42" s="1561">
        <f t="shared" si="11"/>
        <v>100</v>
      </c>
      <c r="V42" s="1560" t="s">
        <v>8</v>
      </c>
      <c r="W42" s="1561">
        <f t="shared" si="12"/>
        <v>100</v>
      </c>
      <c r="X42" s="1554"/>
      <c r="Y42" s="3394"/>
      <c r="Z42" s="1562" t="str">
        <f t="shared" si="13"/>
        <v>临街宽度及深度</v>
      </c>
      <c r="AA42" s="1563">
        <f t="shared" si="3"/>
        <v>1</v>
      </c>
      <c r="AB42" s="1563">
        <f t="shared" si="4"/>
        <v>1</v>
      </c>
      <c r="AC42" s="1563">
        <f t="shared" si="5"/>
        <v>1</v>
      </c>
    </row>
    <row r="43" spans="1:29" s="1216" customFormat="1" ht="20.25">
      <c r="A43" s="600"/>
      <c r="B43" s="1881" t="s">
        <v>2424</v>
      </c>
      <c r="C43" s="3200" t="s">
        <v>3037</v>
      </c>
      <c r="D43" s="255">
        <v>100</v>
      </c>
      <c r="E43" s="3201" t="s">
        <v>3037</v>
      </c>
      <c r="F43" s="540">
        <f>SUMIF(125:125,E43,126:126)-SUMIF(125:125,C43,126:126)+100</f>
        <v>100</v>
      </c>
      <c r="G43" s="3201" t="s">
        <v>3037</v>
      </c>
      <c r="H43" s="540">
        <f>SUMIF(125:125,G43,126:126)-SUMIF(125:125,C43,126:126)+100</f>
        <v>100</v>
      </c>
      <c r="I43" s="3201" t="s">
        <v>3038</v>
      </c>
      <c r="J43" s="540">
        <f>SUMIF(125:125,I43,126:126)-SUMIF(125:125,C43,126:126)+100</f>
        <v>100</v>
      </c>
      <c r="K43" s="584"/>
      <c r="L43" s="2121"/>
      <c r="M43" s="2118"/>
      <c r="N43" s="2118"/>
      <c r="O43" s="2123"/>
      <c r="P43" s="3394"/>
      <c r="Q43" s="1559" t="str">
        <f t="shared" si="14"/>
        <v>宗地开发程度</v>
      </c>
      <c r="R43" s="1555" t="s">
        <v>8</v>
      </c>
      <c r="S43" s="1556">
        <f t="shared" si="10"/>
        <v>100</v>
      </c>
      <c r="T43" s="1555" t="s">
        <v>8</v>
      </c>
      <c r="U43" s="1556">
        <f t="shared" si="11"/>
        <v>100</v>
      </c>
      <c r="V43" s="1555" t="s">
        <v>8</v>
      </c>
      <c r="W43" s="1556">
        <f t="shared" si="12"/>
        <v>100</v>
      </c>
      <c r="X43" s="1557"/>
      <c r="Y43" s="3394"/>
      <c r="Z43" s="1146" t="str">
        <f t="shared" si="13"/>
        <v>宗地开发程度</v>
      </c>
      <c r="AA43" s="1558">
        <f t="shared" si="3"/>
        <v>1</v>
      </c>
      <c r="AB43" s="1558">
        <f t="shared" si="4"/>
        <v>1</v>
      </c>
      <c r="AC43" s="1558">
        <f t="shared" si="5"/>
        <v>1</v>
      </c>
    </row>
    <row r="44" spans="1:29" ht="21" thickBot="1">
      <c r="A44" s="594"/>
      <c r="B44" s="527" t="s">
        <v>555</v>
      </c>
      <c r="C44" s="3199" t="s">
        <v>3035</v>
      </c>
      <c r="D44" s="540">
        <v>100</v>
      </c>
      <c r="E44" s="3199" t="s">
        <v>3036</v>
      </c>
      <c r="F44" s="540">
        <f>SUMIF(127:127,E44,128:128)-SUMIF(127:127,C44,128:128)+100</f>
        <v>100</v>
      </c>
      <c r="G44" s="3199" t="s">
        <v>3035</v>
      </c>
      <c r="H44" s="540">
        <f>SUMIF(127:127,G44,128:128)-SUMIF(127:127,C44,128:128)+100</f>
        <v>100</v>
      </c>
      <c r="I44" s="3199" t="s">
        <v>3039</v>
      </c>
      <c r="J44" s="540">
        <f>SUMIF(127:127,I44,128:128)-SUMIF(127:127,C44,128:128)+100</f>
        <v>100</v>
      </c>
      <c r="K44" s="584"/>
      <c r="L44" s="2128"/>
      <c r="M44" s="2118"/>
      <c r="N44" s="2118"/>
      <c r="O44" s="2127"/>
      <c r="P44" s="3394" t="s">
        <v>550</v>
      </c>
      <c r="Q44" s="1559" t="str">
        <f t="shared" si="14"/>
        <v>工程地质条件</v>
      </c>
      <c r="R44" s="1560" t="s">
        <v>8</v>
      </c>
      <c r="S44" s="1561">
        <f t="shared" si="10"/>
        <v>100</v>
      </c>
      <c r="T44" s="1560" t="s">
        <v>8</v>
      </c>
      <c r="U44" s="1561">
        <f t="shared" si="11"/>
        <v>100</v>
      </c>
      <c r="V44" s="1560" t="s">
        <v>8</v>
      </c>
      <c r="W44" s="1561">
        <f t="shared" si="12"/>
        <v>100</v>
      </c>
      <c r="X44" s="1554"/>
      <c r="Y44" s="3394"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4"/>
      <c r="Q45" s="1559">
        <f t="shared" si="14"/>
        <v>111</v>
      </c>
      <c r="R45" s="1560" t="s">
        <v>8</v>
      </c>
      <c r="S45" s="1561">
        <f t="shared" si="10"/>
        <v>100</v>
      </c>
      <c r="T45" s="1560" t="s">
        <v>8</v>
      </c>
      <c r="U45" s="1561">
        <f t="shared" si="11"/>
        <v>100</v>
      </c>
      <c r="V45" s="1560" t="s">
        <v>8</v>
      </c>
      <c r="W45" s="1561">
        <f t="shared" si="12"/>
        <v>100</v>
      </c>
      <c r="X45" s="1554"/>
      <c r="Y45" s="3394"/>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4"/>
      <c r="Q46" s="1559">
        <f t="shared" si="14"/>
        <v>111</v>
      </c>
      <c r="R46" s="1560" t="s">
        <v>8</v>
      </c>
      <c r="S46" s="1561">
        <f t="shared" si="10"/>
        <v>100</v>
      </c>
      <c r="T46" s="1560" t="s">
        <v>8</v>
      </c>
      <c r="U46" s="1561">
        <f t="shared" si="11"/>
        <v>100</v>
      </c>
      <c r="V46" s="1560" t="s">
        <v>8</v>
      </c>
      <c r="W46" s="1561">
        <f t="shared" si="12"/>
        <v>100</v>
      </c>
      <c r="X46" s="1554"/>
      <c r="Y46" s="3394"/>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4"/>
      <c r="Q47" s="1559">
        <f t="shared" si="14"/>
        <v>111</v>
      </c>
      <c r="R47" s="1564" t="s">
        <v>8</v>
      </c>
      <c r="S47" s="1565">
        <f t="shared" si="10"/>
        <v>100</v>
      </c>
      <c r="T47" s="1564" t="s">
        <v>8</v>
      </c>
      <c r="U47" s="1565">
        <f t="shared" si="11"/>
        <v>100</v>
      </c>
      <c r="V47" s="1564" t="s">
        <v>8</v>
      </c>
      <c r="W47" s="1565">
        <f t="shared" si="12"/>
        <v>100</v>
      </c>
      <c r="X47" s="1566"/>
      <c r="Y47" s="3394"/>
      <c r="Z47" s="1567">
        <f t="shared" si="13"/>
        <v>111</v>
      </c>
      <c r="AA47" s="1563">
        <f t="shared" si="3"/>
        <v>1</v>
      </c>
      <c r="AB47" s="1563">
        <f t="shared" si="4"/>
        <v>1</v>
      </c>
      <c r="AC47" s="1563">
        <f t="shared" si="5"/>
        <v>1</v>
      </c>
    </row>
    <row r="48" spans="1:29" ht="20.25">
      <c r="A48" s="607" t="s">
        <v>556</v>
      </c>
      <c r="B48" s="608" t="s">
        <v>3012</v>
      </c>
      <c r="C48" s="609" t="s">
        <v>1</v>
      </c>
      <c r="D48" s="610"/>
      <c r="E48" s="611">
        <v>583</v>
      </c>
      <c r="F48" s="612"/>
      <c r="G48" s="613">
        <v>597</v>
      </c>
      <c r="H48" s="614"/>
      <c r="I48" s="611">
        <v>617</v>
      </c>
      <c r="J48" s="614"/>
      <c r="K48" s="1336"/>
      <c r="L48" s="2130"/>
      <c r="M48" s="2118"/>
      <c r="N48" s="2118"/>
      <c r="O48" s="2131"/>
      <c r="P48" s="3389" t="str">
        <f>A48</f>
        <v>成交单价</v>
      </c>
      <c r="Q48" s="3389"/>
      <c r="R48" s="3403">
        <f>E48</f>
        <v>583</v>
      </c>
      <c r="S48" s="3403"/>
      <c r="T48" s="3403">
        <f>G48</f>
        <v>597</v>
      </c>
      <c r="U48" s="3403"/>
      <c r="V48" s="3403">
        <f>I48</f>
        <v>617</v>
      </c>
      <c r="W48" s="3403"/>
      <c r="X48" s="1546"/>
      <c r="Y48" s="1568"/>
      <c r="Z48" s="1546"/>
      <c r="AA48" s="1546"/>
      <c r="AB48" s="1546"/>
      <c r="AC48" s="1546"/>
    </row>
    <row r="49" spans="1:29" ht="21" thickBot="1">
      <c r="A49" s="615" t="s">
        <v>2693</v>
      </c>
      <c r="B49" s="616"/>
      <c r="C49" s="617">
        <f>R50</f>
        <v>633</v>
      </c>
      <c r="D49" s="618"/>
      <c r="E49" s="617">
        <f>R49</f>
        <v>620</v>
      </c>
      <c r="F49" s="619"/>
      <c r="G49" s="620">
        <f>T49</f>
        <v>648</v>
      </c>
      <c r="H49" s="618"/>
      <c r="I49" s="617">
        <f>V49</f>
        <v>630</v>
      </c>
      <c r="J49" s="618"/>
      <c r="K49" s="1337"/>
      <c r="L49" s="2130"/>
      <c r="M49" s="2118"/>
      <c r="N49" s="2118"/>
      <c r="O49" s="2131"/>
      <c r="P49" s="3389" t="str">
        <f>A49</f>
        <v>比较价格（元/平方米）</v>
      </c>
      <c r="Q49" s="3389"/>
      <c r="R49" s="3413">
        <f>ROUND(PRODUCT(R48,AA9:AA47),0)</f>
        <v>620</v>
      </c>
      <c r="S49" s="3413"/>
      <c r="T49" s="3413">
        <f>ROUND(PRODUCT(T48,AB9:AB47),0)</f>
        <v>648</v>
      </c>
      <c r="U49" s="3413"/>
      <c r="V49" s="3413">
        <f>ROUND(PRODUCT(V48,AC9:AC47),0)</f>
        <v>630</v>
      </c>
      <c r="W49" s="3413"/>
      <c r="X49" s="1546"/>
      <c r="Y49" s="1546"/>
      <c r="Z49" s="1546"/>
      <c r="AA49" s="1546"/>
      <c r="AB49" s="1546"/>
      <c r="AC49" s="1546"/>
    </row>
    <row r="50" spans="1:29" ht="21" thickBot="1">
      <c r="A50" s="621" t="s">
        <v>2933</v>
      </c>
      <c r="B50" s="622"/>
      <c r="C50" s="623">
        <f>R50</f>
        <v>633</v>
      </c>
      <c r="D50" s="623"/>
      <c r="E50" s="623"/>
      <c r="F50" s="623"/>
      <c r="G50" s="623"/>
      <c r="H50" s="623"/>
      <c r="I50" s="623"/>
      <c r="J50" s="623"/>
      <c r="K50" s="1338"/>
      <c r="L50" s="2130"/>
      <c r="M50" s="2118"/>
      <c r="N50" s="2118"/>
      <c r="O50" s="2131"/>
      <c r="P50" s="3410" t="str">
        <f>A50</f>
        <v>估价对象XX用房的比较价格（楼面单价，元/平方米）</v>
      </c>
      <c r="Q50" s="3411"/>
      <c r="R50" s="3412">
        <f>ROUND(AVERAGE(R49:V49),0)</f>
        <v>633</v>
      </c>
      <c r="S50" s="3412"/>
      <c r="T50" s="3412"/>
      <c r="U50" s="3412"/>
      <c r="V50" s="3412"/>
      <c r="W50" s="341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73" t="s">
        <v>2281</v>
      </c>
      <c r="H57" s="337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633</v>
      </c>
      <c r="C58" s="635">
        <v>1</v>
      </c>
      <c r="D58" s="2214">
        <v>1</v>
      </c>
      <c r="E58" s="635">
        <f>'数据-汇总表'!E8+'数据-汇总表'!E9</f>
        <v>44109.97</v>
      </c>
      <c r="F58" s="636">
        <f t="shared" ref="F58:F67" si="15">ROUND(B58*E58/10000,0)</f>
        <v>2792</v>
      </c>
      <c r="G58" s="3375"/>
      <c r="H58" s="337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7"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44109.97</v>
      </c>
      <c r="F68" s="644">
        <f>IF(B48="楼面地价",SUM(F58:F67),ROUND(C50*E68/10000,0))</f>
        <v>2792</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D8" sqref="D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2874</v>
      </c>
      <c r="C2" s="2090"/>
      <c r="D2" s="2090"/>
      <c r="E2" s="2090"/>
      <c r="F2" s="2090"/>
      <c r="G2" s="2090"/>
      <c r="H2" s="2090"/>
      <c r="I2" s="2090"/>
      <c r="J2" s="2090"/>
      <c r="K2" s="2090"/>
    </row>
    <row r="3" spans="1:31" s="2027" customFormat="1" ht="18" customHeight="1">
      <c r="A3" s="2092" t="s">
        <v>1684</v>
      </c>
      <c r="B3" s="2093">
        <f ca="1">ROUND(B2*10000/IF(B1="",'数据-汇总表'!E3,INDIRECT("'数据-取费表'!K"&amp;$K$1)),0)</f>
        <v>652</v>
      </c>
      <c r="C3" s="2090"/>
      <c r="D3" s="2090"/>
      <c r="E3" s="2090"/>
      <c r="F3" s="2090"/>
      <c r="G3" s="2090"/>
      <c r="H3" s="2090"/>
      <c r="I3" s="2090"/>
      <c r="J3" s="2090"/>
      <c r="K3" s="2090"/>
    </row>
    <row r="4" spans="1:31" s="2027" customFormat="1" ht="18" customHeight="1">
      <c r="A4" s="426" t="s">
        <v>468</v>
      </c>
      <c r="B4" s="427">
        <f ca="1">ROUND(B2*10000/IF(B1="",'数据-汇总表'!D3,INDIRECT("'数据-取费表'!R"&amp;$K$1)),0)</f>
        <v>1042</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23056</v>
      </c>
      <c r="D6" s="2785"/>
      <c r="E6" s="2785"/>
      <c r="F6" s="2785"/>
      <c r="G6" s="2785"/>
      <c r="H6" s="2785"/>
      <c r="I6" s="2785"/>
      <c r="J6" s="2785"/>
      <c r="K6" s="2787"/>
    </row>
    <row r="7" spans="1:31" s="2099" customFormat="1" ht="15">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5828</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20403.18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11891</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11299</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169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12689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1208</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16332</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16332</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2888</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2888</v>
      </c>
      <c r="D35" s="1615"/>
      <c r="E35" s="2820"/>
      <c r="F35" s="1616"/>
      <c r="G35" s="2778"/>
      <c r="H35" s="2779"/>
      <c r="I35" s="2779"/>
      <c r="J35" s="2779"/>
      <c r="K35" s="2780"/>
    </row>
    <row r="36" spans="1:11" s="2071" customFormat="1" ht="13.5" customHeight="1" thickBot="1">
      <c r="A36" s="284" t="s">
        <v>1844</v>
      </c>
      <c r="B36" s="2782"/>
      <c r="C36" s="2821">
        <f ca="1">ROUND((C6-C30-C33)/(1+D30+D33),0)</f>
        <v>2874</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11299</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169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12689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2589</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2589</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17502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5" t="s">
        <v>522</v>
      </c>
      <c r="D6" s="3396"/>
      <c r="E6" s="3419" t="s">
        <v>523</v>
      </c>
      <c r="F6" s="3420"/>
      <c r="G6" s="3395" t="s">
        <v>524</v>
      </c>
      <c r="H6" s="3396"/>
      <c r="I6" s="3395" t="s">
        <v>525</v>
      </c>
      <c r="J6" s="3396"/>
      <c r="K6" s="514" t="s">
        <v>526</v>
      </c>
      <c r="L6" s="2119"/>
      <c r="M6" s="2120"/>
      <c r="N6" s="2120"/>
      <c r="O6" s="2120"/>
      <c r="P6" s="3397" t="s">
        <v>527</v>
      </c>
      <c r="Q6" s="3398"/>
      <c r="R6" s="3383" t="s">
        <v>523</v>
      </c>
      <c r="S6" s="3384"/>
      <c r="T6" s="3383" t="s">
        <v>524</v>
      </c>
      <c r="U6" s="3384"/>
      <c r="V6" s="3403" t="s">
        <v>525</v>
      </c>
      <c r="W6" s="3403"/>
      <c r="X6" s="1554"/>
      <c r="Y6" s="3383" t="s">
        <v>527</v>
      </c>
      <c r="Z6" s="3384"/>
      <c r="AA6" s="3378" t="s">
        <v>523</v>
      </c>
      <c r="AB6" s="3379" t="s">
        <v>524</v>
      </c>
      <c r="AC6" s="3378" t="s">
        <v>525</v>
      </c>
    </row>
    <row r="7" spans="1:29" ht="15">
      <c r="A7" s="515"/>
      <c r="B7" s="516"/>
      <c r="C7" s="3406" t="s">
        <v>2927</v>
      </c>
      <c r="D7" s="3407"/>
      <c r="E7" s="3421" t="s">
        <v>2928</v>
      </c>
      <c r="F7" s="3422"/>
      <c r="G7" s="3406" t="s">
        <v>2929</v>
      </c>
      <c r="H7" s="3407"/>
      <c r="I7" s="3406" t="s">
        <v>2930</v>
      </c>
      <c r="J7" s="3407"/>
      <c r="K7" s="514"/>
      <c r="L7" s="2119"/>
      <c r="M7" s="2120"/>
      <c r="N7" s="2120"/>
      <c r="O7" s="2120"/>
      <c r="P7" s="3399"/>
      <c r="Q7" s="3400"/>
      <c r="R7" s="3385"/>
      <c r="S7" s="3386"/>
      <c r="T7" s="3385"/>
      <c r="U7" s="3386"/>
      <c r="V7" s="3403"/>
      <c r="W7" s="3403"/>
      <c r="X7" s="1554"/>
      <c r="Y7" s="3385"/>
      <c r="Z7" s="3386"/>
      <c r="AA7" s="3379"/>
      <c r="AB7" s="3379"/>
      <c r="AC7" s="3379"/>
    </row>
    <row r="8" spans="1:29" ht="15.75" thickBot="1">
      <c r="A8" s="517"/>
      <c r="B8" s="518"/>
      <c r="C8" s="3404" t="s">
        <v>2931</v>
      </c>
      <c r="D8" s="3405"/>
      <c r="E8" s="3423" t="s">
        <v>2931</v>
      </c>
      <c r="F8" s="3424"/>
      <c r="G8" s="3404" t="s">
        <v>2931</v>
      </c>
      <c r="H8" s="3405"/>
      <c r="I8" s="3404" t="s">
        <v>2931</v>
      </c>
      <c r="J8" s="3405"/>
      <c r="K8" s="514" t="s">
        <v>528</v>
      </c>
      <c r="L8" s="2119"/>
      <c r="M8" s="2120"/>
      <c r="N8" s="2120"/>
      <c r="O8" s="2120"/>
      <c r="P8" s="3401"/>
      <c r="Q8" s="3402"/>
      <c r="R8" s="3385"/>
      <c r="S8" s="3386"/>
      <c r="T8" s="3387"/>
      <c r="U8" s="3388"/>
      <c r="V8" s="3403"/>
      <c r="W8" s="3403"/>
      <c r="X8" s="1554"/>
      <c r="Y8" s="3387"/>
      <c r="Z8" s="3388"/>
      <c r="AA8" s="3380"/>
      <c r="AB8" s="3380"/>
      <c r="AC8" s="3380"/>
    </row>
    <row r="9" spans="1:29" s="1216" customFormat="1" ht="15.7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1" t="s">
        <v>530</v>
      </c>
      <c r="Q9" s="3390"/>
      <c r="R9" s="1555" t="s">
        <v>8</v>
      </c>
      <c r="S9" s="1556">
        <f t="shared" ref="S9:S17" si="0">F9</f>
        <v>0</v>
      </c>
      <c r="T9" s="1555" t="s">
        <v>8</v>
      </c>
      <c r="U9" s="1556">
        <f t="shared" ref="U9:U17" si="1">H9</f>
        <v>0</v>
      </c>
      <c r="V9" s="1555" t="s">
        <v>8</v>
      </c>
      <c r="W9" s="1556">
        <f t="shared" ref="W9:W17" si="2">J9</f>
        <v>0</v>
      </c>
      <c r="X9" s="1557"/>
      <c r="Y9" s="3381" t="s">
        <v>530</v>
      </c>
      <c r="Z9" s="3382"/>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1" t="s">
        <v>533</v>
      </c>
      <c r="Q10" s="3382"/>
      <c r="R10" s="1555" t="s">
        <v>8</v>
      </c>
      <c r="S10" s="1556">
        <f t="shared" si="0"/>
        <v>0</v>
      </c>
      <c r="T10" s="1555" t="s">
        <v>8</v>
      </c>
      <c r="U10" s="1556">
        <f t="shared" si="1"/>
        <v>0</v>
      </c>
      <c r="V10" s="1555" t="s">
        <v>8</v>
      </c>
      <c r="W10" s="1556">
        <f t="shared" si="2"/>
        <v>0</v>
      </c>
      <c r="X10" s="1557"/>
      <c r="Y10" s="3381" t="s">
        <v>533</v>
      </c>
      <c r="Z10" s="3382"/>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89"/>
      <c r="Q12" s="1147" t="str">
        <f t="shared" si="6"/>
        <v>土地使用年限（年）</v>
      </c>
      <c r="R12" s="1555" t="s">
        <v>8</v>
      </c>
      <c r="S12" s="1556">
        <f t="shared" si="0"/>
        <v>101</v>
      </c>
      <c r="T12" s="1555" t="s">
        <v>8</v>
      </c>
      <c r="U12" s="1556">
        <f t="shared" si="1"/>
        <v>101</v>
      </c>
      <c r="V12" s="1555" t="s">
        <v>8</v>
      </c>
      <c r="W12" s="1556">
        <f t="shared" si="2"/>
        <v>101</v>
      </c>
      <c r="X12" s="1557"/>
      <c r="Y12" s="3346"/>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9"/>
      <c r="Q13" s="1147" t="str">
        <f t="shared" si="6"/>
        <v>容积率</v>
      </c>
      <c r="R13" s="1555" t="s">
        <v>8</v>
      </c>
      <c r="S13" s="1556" t="e">
        <f t="shared" si="0"/>
        <v>#N/A</v>
      </c>
      <c r="T13" s="1555" t="s">
        <v>8</v>
      </c>
      <c r="U13" s="1556" t="e">
        <f t="shared" si="1"/>
        <v>#N/A</v>
      </c>
      <c r="V13" s="1555" t="s">
        <v>8</v>
      </c>
      <c r="W13" s="1556" t="e">
        <f t="shared" si="2"/>
        <v>#N/A</v>
      </c>
      <c r="X13" s="1557"/>
      <c r="Y13" s="3346"/>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1" t="s">
        <v>540</v>
      </c>
      <c r="Q17" s="1559" t="str">
        <f t="shared" si="6"/>
        <v>产业集聚程度</v>
      </c>
      <c r="R17" s="1560" t="s">
        <v>8</v>
      </c>
      <c r="S17" s="1561">
        <f t="shared" si="0"/>
        <v>100</v>
      </c>
      <c r="T17" s="1560" t="s">
        <v>8</v>
      </c>
      <c r="U17" s="1561">
        <f t="shared" si="1"/>
        <v>100</v>
      </c>
      <c r="V17" s="1560" t="s">
        <v>8</v>
      </c>
      <c r="W17" s="1561">
        <f t="shared" si="2"/>
        <v>100</v>
      </c>
      <c r="X17" s="1554"/>
      <c r="Y17" s="339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2"/>
      <c r="Q18" s="1559"/>
      <c r="R18" s="1560"/>
      <c r="S18" s="1561"/>
      <c r="T18" s="1560"/>
      <c r="U18" s="1561"/>
      <c r="V18" s="1560"/>
      <c r="W18" s="1561"/>
      <c r="X18" s="1554"/>
      <c r="Y18" s="339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2"/>
      <c r="Q19" s="1559" t="str">
        <f>B19</f>
        <v>交通便捷度</v>
      </c>
      <c r="R19" s="1560" t="s">
        <v>8</v>
      </c>
      <c r="S19" s="1561">
        <f>F19</f>
        <v>100</v>
      </c>
      <c r="T19" s="1560" t="s">
        <v>8</v>
      </c>
      <c r="U19" s="1561">
        <f>H19</f>
        <v>100</v>
      </c>
      <c r="V19" s="1560" t="s">
        <v>8</v>
      </c>
      <c r="W19" s="1561">
        <f>J19</f>
        <v>100</v>
      </c>
      <c r="X19" s="1554"/>
      <c r="Y19" s="339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2"/>
      <c r="Q21" s="1559" t="str">
        <f t="shared" ref="Q21:Q35" si="8">B21</f>
        <v>区域土地利用方向</v>
      </c>
      <c r="R21" s="1560" t="s">
        <v>8</v>
      </c>
      <c r="S21" s="1561">
        <f>F21</f>
        <v>100</v>
      </c>
      <c r="T21" s="1560" t="s">
        <v>8</v>
      </c>
      <c r="U21" s="1561">
        <f>H21</f>
        <v>100</v>
      </c>
      <c r="V21" s="1560" t="s">
        <v>8</v>
      </c>
      <c r="W21" s="1561">
        <f>J21</f>
        <v>100</v>
      </c>
      <c r="X21" s="1554"/>
      <c r="Y21" s="339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2"/>
      <c r="Q22" s="1559"/>
      <c r="R22" s="1560"/>
      <c r="S22" s="1561"/>
      <c r="T22" s="1560"/>
      <c r="U22" s="1561"/>
      <c r="V22" s="1560"/>
      <c r="W22" s="1561"/>
      <c r="X22" s="1554"/>
      <c r="Y22" s="339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2"/>
      <c r="Q23" s="1559" t="str">
        <f t="shared" si="8"/>
        <v>环境状况</v>
      </c>
      <c r="R23" s="1560" t="s">
        <v>8</v>
      </c>
      <c r="S23" s="1561">
        <f>F23</f>
        <v>100</v>
      </c>
      <c r="T23" s="1560" t="s">
        <v>8</v>
      </c>
      <c r="U23" s="1561">
        <f>H23</f>
        <v>100</v>
      </c>
      <c r="V23" s="1560" t="s">
        <v>8</v>
      </c>
      <c r="W23" s="1561">
        <f>J23</f>
        <v>100</v>
      </c>
      <c r="X23" s="1554"/>
      <c r="Y23" s="339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2"/>
      <c r="Q24" s="1559"/>
      <c r="R24" s="1560"/>
      <c r="S24" s="1561"/>
      <c r="T24" s="1560"/>
      <c r="U24" s="1561"/>
      <c r="V24" s="1560"/>
      <c r="W24" s="1561"/>
      <c r="X24" s="1554"/>
      <c r="Y24" s="3392"/>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2"/>
      <c r="Q25" s="1147" t="str">
        <f t="shared" si="8"/>
        <v>公共配套设施</v>
      </c>
      <c r="R25" s="1555" t="s">
        <v>8</v>
      </c>
      <c r="S25" s="1556">
        <f>F25</f>
        <v>100</v>
      </c>
      <c r="T25" s="1555" t="s">
        <v>8</v>
      </c>
      <c r="U25" s="1556">
        <f>H25</f>
        <v>100</v>
      </c>
      <c r="V25" s="1555" t="s">
        <v>8</v>
      </c>
      <c r="W25" s="1556">
        <f>J25</f>
        <v>100</v>
      </c>
      <c r="X25" s="1557"/>
      <c r="Y25" s="3392"/>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2"/>
      <c r="Q26" s="1147"/>
      <c r="R26" s="1555"/>
      <c r="S26" s="1556"/>
      <c r="T26" s="1555"/>
      <c r="U26" s="1556"/>
      <c r="V26" s="1555"/>
      <c r="W26" s="1556"/>
      <c r="X26" s="1557"/>
      <c r="Y26" s="3392"/>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2"/>
      <c r="Q27" s="2543" t="str">
        <f t="shared" ref="Q27" si="9">B27</f>
        <v>基础设施水平</v>
      </c>
      <c r="R27" s="1555" t="s">
        <v>8</v>
      </c>
      <c r="S27" s="1556">
        <f>F27</f>
        <v>100</v>
      </c>
      <c r="T27" s="1555" t="s">
        <v>8</v>
      </c>
      <c r="U27" s="1556">
        <f>H27</f>
        <v>100</v>
      </c>
      <c r="V27" s="1555" t="s">
        <v>8</v>
      </c>
      <c r="W27" s="1556">
        <f>J27</f>
        <v>100</v>
      </c>
      <c r="X27" s="1557"/>
      <c r="Y27" s="3392"/>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2"/>
      <c r="Q28" s="2543"/>
      <c r="R28" s="1555"/>
      <c r="S28" s="1556"/>
      <c r="T28" s="1555"/>
      <c r="U28" s="1556"/>
      <c r="V28" s="1555"/>
      <c r="W28" s="1556"/>
      <c r="X28" s="1557"/>
      <c r="Y28" s="3392"/>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2"/>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2"/>
      <c r="Q30" s="1559" t="str">
        <f t="shared" si="8"/>
        <v>毗邻道路的类型与等级</v>
      </c>
      <c r="R30" s="1560" t="s">
        <v>8</v>
      </c>
      <c r="S30" s="1561">
        <f t="shared" si="10"/>
        <v>100</v>
      </c>
      <c r="T30" s="1560" t="s">
        <v>8</v>
      </c>
      <c r="U30" s="1561">
        <f t="shared" si="11"/>
        <v>100</v>
      </c>
      <c r="V30" s="1560" t="s">
        <v>8</v>
      </c>
      <c r="W30" s="1561">
        <f t="shared" si="12"/>
        <v>100</v>
      </c>
      <c r="X30" s="1554"/>
      <c r="Y30" s="339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2"/>
      <c r="Q31" s="1559"/>
      <c r="R31" s="1560"/>
      <c r="S31" s="1561"/>
      <c r="T31" s="1560"/>
      <c r="U31" s="1561"/>
      <c r="V31" s="1560"/>
      <c r="W31" s="1561"/>
      <c r="X31" s="1554"/>
      <c r="Y31" s="3392"/>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2"/>
      <c r="Q32" s="1559" t="str">
        <f t="shared" si="8"/>
        <v>土地级别</v>
      </c>
      <c r="R32" s="1560" t="s">
        <v>8</v>
      </c>
      <c r="S32" s="1561">
        <f t="shared" si="10"/>
        <v>100</v>
      </c>
      <c r="T32" s="1560" t="s">
        <v>8</v>
      </c>
      <c r="U32" s="1561">
        <f t="shared" si="11"/>
        <v>100</v>
      </c>
      <c r="V32" s="1560" t="s">
        <v>8</v>
      </c>
      <c r="W32" s="1561">
        <f t="shared" si="12"/>
        <v>100</v>
      </c>
      <c r="X32" s="1554"/>
      <c r="Y32" s="339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2"/>
      <c r="Q33" s="1559">
        <f t="shared" si="8"/>
        <v>111</v>
      </c>
      <c r="R33" s="1560" t="s">
        <v>8</v>
      </c>
      <c r="S33" s="1561">
        <f t="shared" si="10"/>
        <v>100</v>
      </c>
      <c r="T33" s="1560" t="s">
        <v>8</v>
      </c>
      <c r="U33" s="1561">
        <f t="shared" si="11"/>
        <v>100</v>
      </c>
      <c r="V33" s="1560" t="s">
        <v>8</v>
      </c>
      <c r="W33" s="1561">
        <f t="shared" si="12"/>
        <v>100</v>
      </c>
      <c r="X33" s="1554"/>
      <c r="Y33" s="339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3" t="s">
        <v>550</v>
      </c>
      <c r="Q34" s="1559">
        <f t="shared" si="8"/>
        <v>111</v>
      </c>
      <c r="R34" s="1560" t="s">
        <v>8</v>
      </c>
      <c r="S34" s="1561">
        <f t="shared" si="10"/>
        <v>100</v>
      </c>
      <c r="T34" s="1560" t="s">
        <v>8</v>
      </c>
      <c r="U34" s="1561">
        <f t="shared" si="11"/>
        <v>100</v>
      </c>
      <c r="V34" s="1560" t="s">
        <v>8</v>
      </c>
      <c r="W34" s="1561">
        <f t="shared" si="12"/>
        <v>100</v>
      </c>
      <c r="X34" s="1554"/>
      <c r="Y34" s="3394"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4"/>
      <c r="Q35" s="1559">
        <f t="shared" si="8"/>
        <v>111</v>
      </c>
      <c r="R35" s="1564" t="s">
        <v>8</v>
      </c>
      <c r="S35" s="1565">
        <f t="shared" si="10"/>
        <v>100</v>
      </c>
      <c r="T35" s="1564" t="s">
        <v>8</v>
      </c>
      <c r="U35" s="1565">
        <f t="shared" si="11"/>
        <v>100</v>
      </c>
      <c r="V35" s="1564" t="s">
        <v>8</v>
      </c>
      <c r="W35" s="1565">
        <f t="shared" si="12"/>
        <v>100</v>
      </c>
      <c r="X35" s="1566"/>
      <c r="Y35" s="3394"/>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4"/>
      <c r="Q36" s="1559" t="str">
        <f>B36</f>
        <v>宗地面积</v>
      </c>
      <c r="R36" s="1560" t="s">
        <v>8</v>
      </c>
      <c r="S36" s="1561" t="e">
        <f t="shared" si="10"/>
        <v>#N/A</v>
      </c>
      <c r="T36" s="1560" t="s">
        <v>8</v>
      </c>
      <c r="U36" s="1561" t="e">
        <f t="shared" si="11"/>
        <v>#N/A</v>
      </c>
      <c r="V36" s="1560" t="s">
        <v>8</v>
      </c>
      <c r="W36" s="1561" t="e">
        <f t="shared" si="12"/>
        <v>#N/A</v>
      </c>
      <c r="X36" s="1554"/>
      <c r="Y36" s="339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4"/>
      <c r="Q37" s="1559" t="str">
        <f t="shared" ref="Q37:Q42" si="14">B37</f>
        <v>宗地形状</v>
      </c>
      <c r="R37" s="1560" t="s">
        <v>8</v>
      </c>
      <c r="S37" s="1561">
        <f t="shared" si="10"/>
        <v>100</v>
      </c>
      <c r="T37" s="1560" t="s">
        <v>8</v>
      </c>
      <c r="U37" s="1561">
        <f t="shared" si="11"/>
        <v>100</v>
      </c>
      <c r="V37" s="1560" t="s">
        <v>8</v>
      </c>
      <c r="W37" s="1561">
        <f t="shared" si="12"/>
        <v>100</v>
      </c>
      <c r="X37" s="1554"/>
      <c r="Y37" s="3394"/>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4"/>
      <c r="Q38" s="1559" t="str">
        <f t="shared" si="14"/>
        <v>宗地开发程度</v>
      </c>
      <c r="R38" s="1555" t="s">
        <v>8</v>
      </c>
      <c r="S38" s="1556">
        <f t="shared" si="10"/>
        <v>100</v>
      </c>
      <c r="T38" s="1555" t="s">
        <v>8</v>
      </c>
      <c r="U38" s="1556">
        <f t="shared" si="11"/>
        <v>100</v>
      </c>
      <c r="V38" s="1555" t="s">
        <v>8</v>
      </c>
      <c r="W38" s="1556">
        <f t="shared" si="12"/>
        <v>100</v>
      </c>
      <c r="X38" s="1557"/>
      <c r="Y38" s="339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t="s">
        <v>601</v>
      </c>
      <c r="Q39" s="1559" t="str">
        <f t="shared" si="14"/>
        <v>工程地质条件</v>
      </c>
      <c r="R39" s="1560" t="s">
        <v>8</v>
      </c>
      <c r="S39" s="1561">
        <f t="shared" si="10"/>
        <v>100</v>
      </c>
      <c r="T39" s="1560" t="s">
        <v>8</v>
      </c>
      <c r="U39" s="1561">
        <f t="shared" si="11"/>
        <v>100</v>
      </c>
      <c r="V39" s="1560" t="s">
        <v>8</v>
      </c>
      <c r="W39" s="1561">
        <f t="shared" si="12"/>
        <v>100</v>
      </c>
      <c r="X39" s="1554"/>
      <c r="Y39" s="339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4"/>
      <c r="Q40" s="1559">
        <f t="shared" si="14"/>
        <v>111</v>
      </c>
      <c r="R40" s="1560" t="s">
        <v>8</v>
      </c>
      <c r="S40" s="1561">
        <f t="shared" si="10"/>
        <v>100</v>
      </c>
      <c r="T40" s="1560" t="s">
        <v>8</v>
      </c>
      <c r="U40" s="1561">
        <f t="shared" si="11"/>
        <v>100</v>
      </c>
      <c r="V40" s="1560" t="s">
        <v>8</v>
      </c>
      <c r="W40" s="1561">
        <f t="shared" si="12"/>
        <v>100</v>
      </c>
      <c r="X40" s="1554"/>
      <c r="Y40" s="339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4"/>
      <c r="Q41" s="1559">
        <f t="shared" si="14"/>
        <v>111</v>
      </c>
      <c r="R41" s="1560" t="s">
        <v>8</v>
      </c>
      <c r="S41" s="1561">
        <f t="shared" si="10"/>
        <v>100</v>
      </c>
      <c r="T41" s="1560" t="s">
        <v>8</v>
      </c>
      <c r="U41" s="1561">
        <f t="shared" si="11"/>
        <v>100</v>
      </c>
      <c r="V41" s="1560" t="s">
        <v>8</v>
      </c>
      <c r="W41" s="1561">
        <f t="shared" si="12"/>
        <v>100</v>
      </c>
      <c r="X41" s="1554"/>
      <c r="Y41" s="339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4"/>
      <c r="Q42" s="1559">
        <f t="shared" si="14"/>
        <v>111</v>
      </c>
      <c r="R42" s="1564" t="s">
        <v>8</v>
      </c>
      <c r="S42" s="1565">
        <f t="shared" si="10"/>
        <v>100</v>
      </c>
      <c r="T42" s="1564" t="s">
        <v>8</v>
      </c>
      <c r="U42" s="1565">
        <f t="shared" si="11"/>
        <v>100</v>
      </c>
      <c r="V42" s="1564" t="s">
        <v>8</v>
      </c>
      <c r="W42" s="1565">
        <f t="shared" si="12"/>
        <v>100</v>
      </c>
      <c r="X42" s="1566"/>
      <c r="Y42" s="3394"/>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89" t="str">
        <f>A43</f>
        <v>成交单价</v>
      </c>
      <c r="Q43" s="3389"/>
      <c r="R43" s="3403">
        <f>E43</f>
        <v>0</v>
      </c>
      <c r="S43" s="3403"/>
      <c r="T43" s="3403">
        <f>G43</f>
        <v>0</v>
      </c>
      <c r="U43" s="3403"/>
      <c r="V43" s="3403">
        <f>I43</f>
        <v>0</v>
      </c>
      <c r="W43" s="3403"/>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9" t="str">
        <f>A44</f>
        <v>比较价格（元/平方米）</v>
      </c>
      <c r="Q44" s="3389"/>
      <c r="R44" s="3413" t="e">
        <f>ROUND(PRODUCT(R43,AA9:AA42),0)</f>
        <v>#DIV/0!</v>
      </c>
      <c r="S44" s="3413"/>
      <c r="T44" s="3413" t="e">
        <f>ROUND(PRODUCT(T43,AB9:AB42),0)</f>
        <v>#DIV/0!</v>
      </c>
      <c r="U44" s="3413"/>
      <c r="V44" s="3413" t="e">
        <f>ROUND(PRODUCT(V43,AC9:AC42),0)</f>
        <v>#DIV/0!</v>
      </c>
      <c r="W44" s="3413"/>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410" t="str">
        <f>A45</f>
        <v>估价对象XX用房的比较价格（楼面单价，元/平方米）</v>
      </c>
      <c r="Q45" s="3411"/>
      <c r="R45" s="3412" t="e">
        <f>ROUND(AVERAGE(R44:V44),0)</f>
        <v>#DIV/0!</v>
      </c>
      <c r="S45" s="3412"/>
      <c r="T45" s="3412"/>
      <c r="U45" s="3412"/>
      <c r="V45" s="3412"/>
      <c r="W45" s="341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14" t="s">
        <v>2284</v>
      </c>
      <c r="H52" s="341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44109.97</v>
      </c>
      <c r="F53" s="1936" t="e">
        <f t="shared" ref="F53:F62" si="15">ROUND(B53*E53/10000,0)</f>
        <v>#DIV/0!</v>
      </c>
      <c r="G53" s="3416"/>
      <c r="H53" s="341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7" t="s">
        <v>2783</v>
      </c>
      <c r="X8" s="3438"/>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6"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6"/>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6"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6"/>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8"/>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36"/>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8"/>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9"/>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6" t="s">
        <v>1838</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0"/>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3"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1" t="s">
        <v>1633</v>
      </c>
      <c r="B90" s="3431"/>
      <c r="C90" s="3431"/>
      <c r="D90" s="3431"/>
      <c r="E90" s="3431"/>
      <c r="F90" s="3431"/>
      <c r="G90" s="3431"/>
      <c r="H90" s="3431"/>
      <c r="I90" s="3431"/>
      <c r="J90" s="3431"/>
      <c r="K90" s="2415"/>
      <c r="L90" s="2415"/>
      <c r="M90" s="2415"/>
      <c r="N90" s="2415"/>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9"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5" t="s">
        <v>1639</v>
      </c>
      <c r="B110" s="3425"/>
      <c r="C110" s="3425"/>
      <c r="D110" s="3425"/>
      <c r="E110" s="3425"/>
      <c r="F110" s="3425"/>
      <c r="G110" s="3425"/>
      <c r="H110" s="3425"/>
      <c r="I110" s="3425"/>
      <c r="J110" s="3425"/>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2" t="s">
        <v>1007</v>
      </c>
      <c r="B18" s="1150" t="s">
        <v>1446</v>
      </c>
      <c r="C18" s="1127" t="s">
        <v>1447</v>
      </c>
      <c r="D18" s="1128"/>
      <c r="E18" s="1150">
        <v>1</v>
      </c>
      <c r="F18" s="1129" t="s">
        <v>1448</v>
      </c>
      <c r="G18" s="1130"/>
      <c r="H18" s="1101"/>
      <c r="I18" s="1101"/>
    </row>
    <row r="19" spans="1:9" s="1585" customFormat="1" ht="19.5" customHeight="1">
      <c r="A19" s="3432"/>
      <c r="B19" s="3432" t="s">
        <v>1449</v>
      </c>
      <c r="C19" s="1127" t="s">
        <v>1450</v>
      </c>
      <c r="D19" s="1128"/>
      <c r="E19" s="1150">
        <v>0.9</v>
      </c>
      <c r="F19" s="1129" t="s">
        <v>1451</v>
      </c>
      <c r="G19" s="1130"/>
      <c r="H19" s="1101"/>
      <c r="I19" s="1101"/>
    </row>
    <row r="20" spans="1:9" s="1585" customFormat="1" ht="19.5" customHeight="1">
      <c r="A20" s="3432"/>
      <c r="B20" s="3432"/>
      <c r="C20" s="1127" t="s">
        <v>1452</v>
      </c>
      <c r="D20" s="1128"/>
      <c r="E20" s="1150">
        <v>1.1000000000000001</v>
      </c>
      <c r="F20" s="1129" t="s">
        <v>1453</v>
      </c>
      <c r="G20" s="1130"/>
      <c r="H20" s="1101"/>
      <c r="I20" s="1101"/>
    </row>
    <row r="21" spans="1:9" s="1585" customFormat="1" ht="19.5" customHeight="1">
      <c r="A21" s="3432"/>
      <c r="B21" s="3432"/>
      <c r="C21" s="1127" t="s">
        <v>1454</v>
      </c>
      <c r="D21" s="1128"/>
      <c r="E21" s="1150">
        <v>0.8</v>
      </c>
      <c r="F21" s="1129" t="s">
        <v>1455</v>
      </c>
      <c r="G21" s="1130"/>
      <c r="H21" s="1101"/>
      <c r="I21" s="1101"/>
    </row>
    <row r="22" spans="1:9" s="1585" customFormat="1" ht="19.5" customHeight="1">
      <c r="A22" s="3432"/>
      <c r="B22" s="3432"/>
      <c r="C22" s="1127" t="s">
        <v>1456</v>
      </c>
      <c r="D22" s="1128"/>
      <c r="E22" s="1150">
        <v>0.5</v>
      </c>
      <c r="F22" s="1129"/>
      <c r="G22" s="1130"/>
      <c r="H22" s="1101"/>
      <c r="I22" s="1101"/>
    </row>
    <row r="23" spans="1:9" s="1585" customFormat="1" ht="19.5" customHeight="1">
      <c r="A23" s="3432" t="s">
        <v>1029</v>
      </c>
      <c r="B23" s="1150" t="s">
        <v>1446</v>
      </c>
      <c r="C23" s="1127" t="s">
        <v>1457</v>
      </c>
      <c r="D23" s="1128"/>
      <c r="E23" s="1150">
        <v>1</v>
      </c>
      <c r="F23" s="1129" t="s">
        <v>1458</v>
      </c>
      <c r="G23" s="1130"/>
      <c r="H23" s="1101"/>
      <c r="I23" s="1101"/>
    </row>
    <row r="24" spans="1:9" s="1585" customFormat="1" ht="19.5" customHeight="1">
      <c r="A24" s="3432"/>
      <c r="B24" s="3432" t="s">
        <v>1449</v>
      </c>
      <c r="C24" s="1127" t="s">
        <v>1459</v>
      </c>
      <c r="D24" s="1128"/>
      <c r="E24" s="1150">
        <v>0.5</v>
      </c>
      <c r="F24" s="1129"/>
      <c r="G24" s="1130"/>
      <c r="H24" s="1101"/>
      <c r="I24" s="1101"/>
    </row>
    <row r="25" spans="1:9" s="1585" customFormat="1" ht="19.5" customHeight="1">
      <c r="A25" s="3432"/>
      <c r="B25" s="3432"/>
      <c r="C25" s="1127" t="s">
        <v>1460</v>
      </c>
      <c r="D25" s="1128"/>
      <c r="E25" s="1150">
        <v>1.1000000000000001</v>
      </c>
      <c r="F25" s="1129"/>
      <c r="G25" s="1130"/>
      <c r="H25" s="1101"/>
      <c r="I25" s="1101"/>
    </row>
    <row r="26" spans="1:9" s="1585" customFormat="1" ht="19.5" customHeight="1">
      <c r="A26" s="3432"/>
      <c r="B26" s="3432"/>
      <c r="C26" s="1127" t="s">
        <v>1461</v>
      </c>
      <c r="D26" s="1128"/>
      <c r="E26" s="1150">
        <v>1.1000000000000001</v>
      </c>
      <c r="F26" s="1129"/>
      <c r="G26" s="1130"/>
      <c r="H26" s="1101"/>
      <c r="I26" s="1101"/>
    </row>
    <row r="27" spans="1:9" s="1585" customFormat="1" ht="19.5" customHeight="1">
      <c r="A27" s="3432"/>
      <c r="B27" s="3432"/>
      <c r="C27" s="1127" t="s">
        <v>1462</v>
      </c>
      <c r="D27" s="1128"/>
      <c r="E27" s="1150">
        <v>0.9</v>
      </c>
      <c r="F27" s="1129" t="s">
        <v>1463</v>
      </c>
      <c r="G27" s="1130"/>
      <c r="H27" s="1101"/>
      <c r="I27" s="1101"/>
    </row>
    <row r="28" spans="1:9" s="1585" customFormat="1" ht="19.5" customHeight="1">
      <c r="A28" s="3432"/>
      <c r="B28" s="3432"/>
      <c r="C28" s="1127" t="s">
        <v>1464</v>
      </c>
      <c r="D28" s="1128"/>
      <c r="E28" s="1150">
        <v>0.9</v>
      </c>
      <c r="F28" s="1129" t="s">
        <v>1465</v>
      </c>
      <c r="G28" s="1130"/>
      <c r="H28" s="1101"/>
      <c r="I28" s="1101"/>
    </row>
    <row r="29" spans="1:9" s="1585" customFormat="1" ht="19.5" customHeight="1">
      <c r="A29" s="3432"/>
      <c r="B29" s="3432"/>
      <c r="C29" s="1127" t="s">
        <v>1466</v>
      </c>
      <c r="D29" s="1128"/>
      <c r="E29" s="1150">
        <v>0.9</v>
      </c>
      <c r="F29" s="1129" t="s">
        <v>1467</v>
      </c>
      <c r="G29" s="1130"/>
      <c r="H29" s="1101"/>
      <c r="I29" s="1101"/>
    </row>
    <row r="30" spans="1:9" s="1585" customFormat="1" ht="19.5" customHeight="1">
      <c r="A30" s="3432"/>
      <c r="B30" s="3432"/>
      <c r="C30" s="1127" t="s">
        <v>1468</v>
      </c>
      <c r="D30" s="1128"/>
      <c r="E30" s="1150">
        <v>0.9</v>
      </c>
      <c r="F30" s="1129" t="s">
        <v>1469</v>
      </c>
      <c r="G30" s="1130"/>
      <c r="H30" s="1101"/>
      <c r="I30" s="1101"/>
    </row>
    <row r="31" spans="1:9" s="1585" customFormat="1" ht="19.5" customHeight="1">
      <c r="A31" s="3432"/>
      <c r="B31" s="3432"/>
      <c r="C31" s="1127" t="s">
        <v>1470</v>
      </c>
      <c r="D31" s="1128"/>
      <c r="E31" s="1150">
        <v>0.8</v>
      </c>
      <c r="F31" s="1129" t="s">
        <v>1471</v>
      </c>
      <c r="G31" s="1130"/>
      <c r="H31" s="1101"/>
      <c r="I31" s="1101"/>
    </row>
    <row r="32" spans="1:9" s="1585" customFormat="1" ht="19.5" customHeight="1">
      <c r="A32" s="3432"/>
      <c r="B32" s="3432"/>
      <c r="C32" s="1127" t="s">
        <v>1472</v>
      </c>
      <c r="D32" s="1128"/>
      <c r="E32" s="1150">
        <v>0.8</v>
      </c>
      <c r="F32" s="1129" t="s">
        <v>1473</v>
      </c>
      <c r="G32" s="1130"/>
      <c r="H32" s="1101"/>
      <c r="I32" s="1101"/>
    </row>
    <row r="33" spans="1:9" s="1585" customFormat="1" ht="19.5" customHeight="1">
      <c r="A33" s="3432" t="s">
        <v>1474</v>
      </c>
      <c r="B33" s="1150" t="s">
        <v>1446</v>
      </c>
      <c r="C33" s="1127" t="s">
        <v>1475</v>
      </c>
      <c r="D33" s="1128"/>
      <c r="E33" s="1150">
        <v>1</v>
      </c>
      <c r="F33" s="1129" t="s">
        <v>1476</v>
      </c>
      <c r="G33" s="1130"/>
      <c r="H33" s="1101"/>
      <c r="I33" s="1101"/>
    </row>
    <row r="34" spans="1:9" s="1585" customFormat="1" ht="19.5" customHeight="1">
      <c r="A34" s="3432"/>
      <c r="B34" s="1150" t="s">
        <v>1449</v>
      </c>
      <c r="C34" s="1127" t="s">
        <v>1477</v>
      </c>
      <c r="D34" s="1128"/>
      <c r="E34" s="1150">
        <v>1.5</v>
      </c>
      <c r="F34" s="1129" t="s">
        <v>1478</v>
      </c>
      <c r="G34" s="1130"/>
      <c r="H34" s="1101"/>
      <c r="I34" s="1101"/>
    </row>
    <row r="35" spans="1:9" s="1585" customFormat="1" ht="19.5" customHeight="1">
      <c r="A35" s="3432" t="s">
        <v>1432</v>
      </c>
      <c r="B35" s="1150" t="s">
        <v>1446</v>
      </c>
      <c r="C35" s="1127" t="s">
        <v>1479</v>
      </c>
      <c r="D35" s="1128"/>
      <c r="E35" s="1150">
        <v>1</v>
      </c>
      <c r="F35" s="1129" t="s">
        <v>1480</v>
      </c>
      <c r="G35" s="1130"/>
      <c r="H35" s="1101"/>
      <c r="I35" s="1101"/>
    </row>
    <row r="36" spans="1:9" s="1585" customFormat="1" ht="19.5" customHeight="1">
      <c r="A36" s="3432"/>
      <c r="B36" s="3432" t="s">
        <v>1449</v>
      </c>
      <c r="C36" s="1127" t="s">
        <v>1481</v>
      </c>
      <c r="D36" s="1128"/>
      <c r="E36" s="1150">
        <v>1</v>
      </c>
      <c r="F36" s="1129" t="s">
        <v>1482</v>
      </c>
      <c r="G36" s="1130"/>
      <c r="H36" s="1101"/>
      <c r="I36" s="1101"/>
    </row>
    <row r="37" spans="1:9" s="1585" customFormat="1" ht="19.5" customHeight="1">
      <c r="A37" s="3432"/>
      <c r="B37" s="3432"/>
      <c r="C37" s="1127" t="s">
        <v>1483</v>
      </c>
      <c r="D37" s="1128"/>
      <c r="E37" s="1150">
        <v>1.5</v>
      </c>
      <c r="F37" s="1129" t="s">
        <v>1484</v>
      </c>
      <c r="G37" s="1130"/>
      <c r="H37" s="1101"/>
      <c r="I37" s="1101"/>
    </row>
    <row r="38" spans="1:9" s="1585" customFormat="1" ht="19.5" customHeight="1">
      <c r="A38" s="3432"/>
      <c r="B38" s="3432"/>
      <c r="C38" s="1127" t="s">
        <v>1485</v>
      </c>
      <c r="D38" s="1128"/>
      <c r="E38" s="1150">
        <v>1</v>
      </c>
      <c r="F38" s="1129" t="s">
        <v>1486</v>
      </c>
      <c r="G38" s="1130"/>
      <c r="H38" s="1101"/>
      <c r="I38" s="1101"/>
    </row>
    <row r="39" spans="1:9" s="1585" customFormat="1" ht="19.5" customHeight="1">
      <c r="A39" s="3432"/>
      <c r="B39" s="343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2" t="s">
        <v>1501</v>
      </c>
      <c r="C61" s="1064" t="s">
        <v>1502</v>
      </c>
      <c r="D61" s="1064" t="s">
        <v>1503</v>
      </c>
      <c r="E61" s="1135">
        <v>0.5</v>
      </c>
      <c r="F61" s="1150">
        <v>80</v>
      </c>
      <c r="H61" s="1101">
        <f>SUMIF(C59:C119,基准地价!C8,E59:E119)</f>
        <v>0</v>
      </c>
    </row>
    <row r="62" spans="1:8" s="1101" customFormat="1" ht="24">
      <c r="A62" s="1150">
        <v>2</v>
      </c>
      <c r="B62" s="3432"/>
      <c r="C62" s="1064" t="s">
        <v>1504</v>
      </c>
      <c r="D62" s="1064" t="s">
        <v>1505</v>
      </c>
      <c r="E62" s="1135">
        <v>0.5</v>
      </c>
      <c r="F62" s="1150">
        <v>80</v>
      </c>
    </row>
    <row r="63" spans="1:8" s="1101" customFormat="1" ht="36">
      <c r="A63" s="1150">
        <v>3</v>
      </c>
      <c r="B63" s="3432"/>
      <c r="C63" s="1064" t="s">
        <v>1506</v>
      </c>
      <c r="D63" s="1064" t="s">
        <v>1507</v>
      </c>
      <c r="E63" s="1135">
        <v>0.5</v>
      </c>
      <c r="F63" s="1150">
        <v>80</v>
      </c>
    </row>
    <row r="64" spans="1:8" s="1101" customFormat="1" ht="36">
      <c r="A64" s="1150">
        <v>4</v>
      </c>
      <c r="B64" s="3432"/>
      <c r="C64" s="1064" t="s">
        <v>1508</v>
      </c>
      <c r="D64" s="1064" t="s">
        <v>1509</v>
      </c>
      <c r="E64" s="1135">
        <v>0.4</v>
      </c>
      <c r="F64" s="1150">
        <v>60</v>
      </c>
    </row>
    <row r="65" spans="1:6" s="1101" customFormat="1" ht="36">
      <c r="A65" s="1150">
        <v>5</v>
      </c>
      <c r="B65" s="3432"/>
      <c r="C65" s="1064" t="s">
        <v>1510</v>
      </c>
      <c r="D65" s="1064" t="s">
        <v>1511</v>
      </c>
      <c r="E65" s="1135">
        <v>0.2</v>
      </c>
      <c r="F65" s="1150">
        <v>30</v>
      </c>
    </row>
    <row r="66" spans="1:6" s="1101" customFormat="1" ht="36">
      <c r="A66" s="1150">
        <v>6</v>
      </c>
      <c r="B66" s="3432"/>
      <c r="C66" s="1064" t="s">
        <v>1512</v>
      </c>
      <c r="D66" s="1064" t="s">
        <v>1513</v>
      </c>
      <c r="E66" s="1135">
        <v>0.3</v>
      </c>
      <c r="F66" s="1150">
        <v>50</v>
      </c>
    </row>
    <row r="67" spans="1:6" s="1101" customFormat="1" ht="36">
      <c r="A67" s="1150">
        <v>7</v>
      </c>
      <c r="B67" s="3432"/>
      <c r="C67" s="1064" t="s">
        <v>1514</v>
      </c>
      <c r="D67" s="1064" t="s">
        <v>1515</v>
      </c>
      <c r="E67" s="1135">
        <v>0.2</v>
      </c>
      <c r="F67" s="1150">
        <v>30</v>
      </c>
    </row>
    <row r="68" spans="1:6" s="1101" customFormat="1" ht="36">
      <c r="A68" s="1150">
        <v>8</v>
      </c>
      <c r="B68" s="3432"/>
      <c r="C68" s="1064" t="s">
        <v>1516</v>
      </c>
      <c r="D68" s="1064" t="s">
        <v>1517</v>
      </c>
      <c r="E68" s="1135">
        <v>0.2</v>
      </c>
      <c r="F68" s="1150">
        <v>30</v>
      </c>
    </row>
    <row r="69" spans="1:6" s="1101" customFormat="1" ht="36">
      <c r="A69" s="1150">
        <v>9</v>
      </c>
      <c r="B69" s="3432"/>
      <c r="C69" s="1064" t="s">
        <v>1518</v>
      </c>
      <c r="D69" s="1064" t="s">
        <v>1519</v>
      </c>
      <c r="E69" s="1135">
        <v>0.2</v>
      </c>
      <c r="F69" s="1150">
        <v>30</v>
      </c>
    </row>
    <row r="70" spans="1:6" s="1101" customFormat="1" ht="48">
      <c r="A70" s="1150">
        <v>10</v>
      </c>
      <c r="B70" s="3432"/>
      <c r="C70" s="1064" t="s">
        <v>1520</v>
      </c>
      <c r="D70" s="1064" t="s">
        <v>1521</v>
      </c>
      <c r="E70" s="1135">
        <v>0.2</v>
      </c>
      <c r="F70" s="1150">
        <v>30</v>
      </c>
    </row>
    <row r="71" spans="1:6" s="1101" customFormat="1" ht="48">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24">
      <c r="A73" s="1150">
        <v>13</v>
      </c>
      <c r="B73" s="3432"/>
      <c r="C73" s="1064" t="s">
        <v>1526</v>
      </c>
      <c r="D73" s="1064" t="s">
        <v>1527</v>
      </c>
      <c r="E73" s="1135">
        <v>0.4</v>
      </c>
      <c r="F73" s="1150">
        <v>60</v>
      </c>
    </row>
    <row r="74" spans="1:6" s="1101" customFormat="1" ht="24">
      <c r="A74" s="1150">
        <v>14</v>
      </c>
      <c r="B74" s="3432"/>
      <c r="C74" s="1064" t="s">
        <v>1528</v>
      </c>
      <c r="D74" s="1064" t="s">
        <v>1529</v>
      </c>
      <c r="E74" s="1135">
        <v>0.2</v>
      </c>
      <c r="F74" s="1150">
        <v>30</v>
      </c>
    </row>
    <row r="75" spans="1:6" s="1101" customFormat="1" ht="24">
      <c r="A75" s="1150">
        <v>15</v>
      </c>
      <c r="B75" s="3432"/>
      <c r="C75" s="1064" t="s">
        <v>1530</v>
      </c>
      <c r="D75" s="1064" t="s">
        <v>1531</v>
      </c>
      <c r="E75" s="1135">
        <v>0.2</v>
      </c>
      <c r="F75" s="1150">
        <v>30</v>
      </c>
    </row>
    <row r="76" spans="1:6" s="1101" customFormat="1" ht="24">
      <c r="A76" s="1150">
        <v>16</v>
      </c>
      <c r="B76" s="3432" t="s">
        <v>1532</v>
      </c>
      <c r="C76" s="1064" t="s">
        <v>1533</v>
      </c>
      <c r="D76" s="1064" t="s">
        <v>1534</v>
      </c>
      <c r="E76" s="1135">
        <v>0.5</v>
      </c>
      <c r="F76" s="1150">
        <v>80</v>
      </c>
    </row>
    <row r="77" spans="1:6" s="1101" customFormat="1" ht="24">
      <c r="A77" s="1150">
        <v>17</v>
      </c>
      <c r="B77" s="3432"/>
      <c r="C77" s="1064" t="s">
        <v>1535</v>
      </c>
      <c r="D77" s="1064" t="s">
        <v>1536</v>
      </c>
      <c r="E77" s="1135">
        <v>0.5</v>
      </c>
      <c r="F77" s="1150">
        <v>80</v>
      </c>
    </row>
    <row r="78" spans="1:6" s="1101" customFormat="1" ht="24">
      <c r="A78" s="1150">
        <v>18</v>
      </c>
      <c r="B78" s="3432"/>
      <c r="C78" s="1064" t="s">
        <v>1537</v>
      </c>
      <c r="D78" s="1064" t="s">
        <v>1538</v>
      </c>
      <c r="E78" s="1135">
        <v>0.2</v>
      </c>
      <c r="F78" s="1150">
        <v>30</v>
      </c>
    </row>
    <row r="79" spans="1:6" s="1101" customFormat="1" ht="24">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48">
      <c r="A82" s="1150">
        <v>22</v>
      </c>
      <c r="B82" s="3432"/>
      <c r="C82" s="1064" t="s">
        <v>1545</v>
      </c>
      <c r="D82" s="1064" t="s">
        <v>1546</v>
      </c>
      <c r="E82" s="1135">
        <v>0.2</v>
      </c>
      <c r="F82" s="1150">
        <v>30</v>
      </c>
    </row>
    <row r="83" spans="1:6" s="1101" customFormat="1" ht="48">
      <c r="A83" s="1150">
        <v>23</v>
      </c>
      <c r="B83" s="3432"/>
      <c r="C83" s="1064" t="s">
        <v>1547</v>
      </c>
      <c r="D83" s="1064" t="s">
        <v>1548</v>
      </c>
      <c r="E83" s="1135">
        <v>0.2</v>
      </c>
      <c r="F83" s="1150">
        <v>30</v>
      </c>
    </row>
    <row r="84" spans="1:6" s="1101" customFormat="1" ht="36">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24">
      <c r="A89" s="1150">
        <v>29</v>
      </c>
      <c r="B89" s="3432"/>
      <c r="C89" s="1064" t="s">
        <v>1559</v>
      </c>
      <c r="D89" s="1064" t="s">
        <v>1560</v>
      </c>
      <c r="E89" s="1135">
        <v>0.2</v>
      </c>
      <c r="F89" s="1150">
        <v>30</v>
      </c>
    </row>
    <row r="90" spans="1:6" s="1101" customFormat="1" ht="24">
      <c r="A90" s="1150">
        <v>30</v>
      </c>
      <c r="B90" s="3432"/>
      <c r="C90" s="1064" t="s">
        <v>1561</v>
      </c>
      <c r="D90" s="1064" t="s">
        <v>1562</v>
      </c>
      <c r="E90" s="1135">
        <v>0.2</v>
      </c>
      <c r="F90" s="1150">
        <v>30</v>
      </c>
    </row>
    <row r="91" spans="1:6" s="1101" customFormat="1" ht="36">
      <c r="A91" s="1150">
        <v>31</v>
      </c>
      <c r="B91" s="3432"/>
      <c r="C91" s="1064" t="s">
        <v>1563</v>
      </c>
      <c r="D91" s="1064" t="s">
        <v>1564</v>
      </c>
      <c r="E91" s="1135">
        <v>0.2</v>
      </c>
      <c r="F91" s="1150">
        <v>30</v>
      </c>
    </row>
    <row r="92" spans="1:6" s="1101" customFormat="1" ht="24">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48">
      <c r="A94" s="1150">
        <v>34</v>
      </c>
      <c r="B94" s="3432"/>
      <c r="C94" s="1150" t="s">
        <v>1570</v>
      </c>
      <c r="D94" s="1064" t="s">
        <v>1571</v>
      </c>
      <c r="E94" s="1135">
        <v>0.2</v>
      </c>
      <c r="F94" s="1150">
        <v>30</v>
      </c>
    </row>
    <row r="95" spans="1:6" s="1101" customFormat="1" ht="36">
      <c r="A95" s="1150">
        <v>35</v>
      </c>
      <c r="B95" s="3432"/>
      <c r="C95" s="1150" t="s">
        <v>1572</v>
      </c>
      <c r="D95" s="1064" t="s">
        <v>1573</v>
      </c>
      <c r="E95" s="1135">
        <v>0.2</v>
      </c>
      <c r="F95" s="1150">
        <v>30</v>
      </c>
    </row>
    <row r="96" spans="1:6" s="1101" customFormat="1" ht="48">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24">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2" t="s">
        <v>1595</v>
      </c>
      <c r="C105" s="1150" t="s">
        <v>1596</v>
      </c>
      <c r="D105" s="1064" t="s">
        <v>1597</v>
      </c>
      <c r="E105" s="1135">
        <v>0.2</v>
      </c>
      <c r="F105" s="1150">
        <v>30</v>
      </c>
    </row>
    <row r="106" spans="1:6" s="1101" customFormat="1" ht="36">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36">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2" t="s">
        <v>1611</v>
      </c>
      <c r="C111" s="1150" t="s">
        <v>1612</v>
      </c>
      <c r="D111" s="1064" t="s">
        <v>1613</v>
      </c>
      <c r="E111" s="1135">
        <v>0.2</v>
      </c>
      <c r="F111" s="1150">
        <v>30</v>
      </c>
    </row>
    <row r="112" spans="1:6" s="1101" customFormat="1" ht="24">
      <c r="A112" s="1150">
        <v>52</v>
      </c>
      <c r="B112" s="3432"/>
      <c r="C112" s="1150" t="s">
        <v>1614</v>
      </c>
      <c r="D112" s="1064" t="s">
        <v>1615</v>
      </c>
      <c r="E112" s="1135">
        <v>0.2</v>
      </c>
      <c r="F112" s="1150">
        <v>30</v>
      </c>
    </row>
    <row r="113" spans="1:14" s="1101" customFormat="1" ht="24">
      <c r="A113" s="1150">
        <v>53</v>
      </c>
      <c r="B113" s="343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50" t="s">
        <v>2079</v>
      </c>
      <c r="B1" s="345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3" t="s">
        <v>2576</v>
      </c>
      <c r="C1" s="3453"/>
      <c r="D1" s="3453"/>
      <c r="E1" s="3453"/>
      <c r="F1" s="3453"/>
      <c r="G1" s="3452" t="s">
        <v>2577</v>
      </c>
      <c r="H1" s="3452"/>
      <c r="I1" s="3452"/>
      <c r="J1" s="3452"/>
      <c r="K1" s="3452"/>
      <c r="L1" s="3452"/>
      <c r="N1" s="3452" t="s">
        <v>2578</v>
      </c>
      <c r="O1" s="3452"/>
      <c r="P1" s="3452"/>
      <c r="Q1" s="3452"/>
      <c r="R1" s="2619"/>
      <c r="S1" s="3452" t="s">
        <v>2579</v>
      </c>
      <c r="T1" s="3452"/>
      <c r="U1" s="3452"/>
      <c r="V1" s="3452"/>
      <c r="X1" s="3451" t="s">
        <v>2639</v>
      </c>
      <c r="Y1" s="3452"/>
      <c r="Z1" s="3452"/>
      <c r="AA1" s="3452"/>
      <c r="AB1" s="3452"/>
      <c r="AD1" s="3451" t="s">
        <v>2643</v>
      </c>
      <c r="AE1" s="3452"/>
      <c r="AF1" s="3452"/>
      <c r="AG1" s="3452"/>
      <c r="AH1" s="3452"/>
    </row>
    <row r="2" spans="1:34" s="2720" customFormat="1" ht="14.2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25">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5"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55">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5"/>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5"/>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61"/>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60">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5"/>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5"/>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61"/>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60">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5"/>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5"/>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6"/>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54">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5"/>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5"/>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6"/>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54">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5"/>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5"/>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6"/>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7">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8"/>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8"/>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9"/>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54">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5"/>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5"/>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6"/>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54">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5">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5">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6">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54">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5">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5">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6">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54">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5">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5">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6">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54">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5">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5">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6">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54">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5">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5">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6">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54">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5">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5">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6">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54">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5">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5">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6">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54">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5">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5">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6">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54">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5">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5">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6">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54">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5">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5">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6">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2078</v>
      </c>
      <c r="D3" s="3057" t="s">
        <v>2943</v>
      </c>
      <c r="E3" s="3058">
        <f ca="1">SUMIF(E7:E14,"&lt;&gt;#ref!",E7:E14)</f>
        <v>0</v>
      </c>
      <c r="F3" s="3056"/>
    </row>
    <row r="4" spans="1:6" ht="14.25">
      <c r="A4" s="3057" t="s">
        <v>2950</v>
      </c>
      <c r="B4" s="3058" t="e">
        <f ca="1">ROUND(B2*10000/E4,0)</f>
        <v>#DIV/0!</v>
      </c>
      <c r="C4" s="3057" t="s">
        <v>2078</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63" t="s">
        <v>2463</v>
      </c>
      <c r="C8" s="1811">
        <f ca="1">ROUND(F8*F10*F9*(1-F11)/10000,0)</f>
        <v>0</v>
      </c>
      <c r="D8" s="1808" t="s">
        <v>2534</v>
      </c>
      <c r="E8" s="61" t="s">
        <v>637</v>
      </c>
      <c r="F8" s="785">
        <f ca="1">INDIRECT("'数据-取费表'!u"&amp;$G$1)</f>
        <v>0</v>
      </c>
      <c r="G8" s="1579"/>
      <c r="H8" s="2469" t="s">
        <v>1824</v>
      </c>
      <c r="I8" s="3463" t="s">
        <v>2463</v>
      </c>
      <c r="J8" s="783">
        <f ca="1">ROUND(M8*M10*M9*(1-M11)/10000,0)</f>
        <v>0</v>
      </c>
      <c r="K8" s="341" t="s">
        <v>2534</v>
      </c>
      <c r="L8" s="784" t="s">
        <v>1738</v>
      </c>
      <c r="M8" s="785">
        <f ca="1">INDIRECT("'数据-取费表'!z"&amp;$G$1)</f>
        <v>0</v>
      </c>
    </row>
    <row r="9" spans="1:25" ht="18" customHeight="1">
      <c r="A9" s="2465"/>
      <c r="B9" s="3464"/>
      <c r="C9" s="1812"/>
      <c r="D9" s="1809"/>
      <c r="E9" s="61" t="s">
        <v>638</v>
      </c>
      <c r="F9" s="785">
        <f ca="1">IF(INDIRECT("'数据-取费表'!ah"&amp;$G$1)="",INDIRECT("'数据-取费表'!k"&amp;$G$1),INDIRECT("'数据-取费表'!ah"&amp;$G$1))</f>
        <v>0</v>
      </c>
      <c r="G9" s="1579"/>
      <c r="H9" s="2454"/>
      <c r="I9" s="3464"/>
      <c r="J9" s="788"/>
      <c r="K9" s="789"/>
      <c r="L9" s="784" t="s">
        <v>1739</v>
      </c>
      <c r="M9" s="785">
        <f ca="1">F9</f>
        <v>0</v>
      </c>
    </row>
    <row r="10" spans="1:25" ht="18" customHeight="1">
      <c r="A10" s="2458"/>
      <c r="B10" s="3465"/>
      <c r="C10" s="1812"/>
      <c r="D10" s="1809"/>
      <c r="E10" s="61" t="s">
        <v>639</v>
      </c>
      <c r="F10" s="785">
        <f ca="1">INDIRECT("'数据-取费表'!ai"&amp;$G$1)</f>
        <v>0</v>
      </c>
      <c r="G10" s="1579"/>
      <c r="H10" s="2454"/>
      <c r="I10" s="3465"/>
      <c r="J10" s="788"/>
      <c r="K10" s="789"/>
      <c r="L10" s="784" t="s">
        <v>1740</v>
      </c>
      <c r="M10" s="785">
        <f ca="1">INDIRECT("'数据-取费表'!ai"&amp;$G$1)</f>
        <v>0</v>
      </c>
    </row>
    <row r="11" spans="1:25" ht="18" customHeight="1">
      <c r="A11" s="786"/>
      <c r="B11" s="3466"/>
      <c r="C11" s="1812"/>
      <c r="D11" s="1809"/>
      <c r="E11" s="61" t="s">
        <v>640</v>
      </c>
      <c r="F11" s="794">
        <f ca="1">INDIRECT("'数据-取费表'!w"&amp;$G$1)</f>
        <v>0</v>
      </c>
      <c r="G11" s="1579"/>
      <c r="H11" s="2470"/>
      <c r="I11" s="346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62"/>
      <c r="J36" s="2065"/>
      <c r="K36" s="2066"/>
      <c r="L36" s="2065"/>
      <c r="M36" s="2065"/>
    </row>
    <row r="37" spans="1:18" ht="18" customHeight="1">
      <c r="A37" s="815"/>
      <c r="B37" s="793"/>
      <c r="C37" s="69"/>
      <c r="D37" s="816"/>
      <c r="E37" s="784" t="s">
        <v>674</v>
      </c>
      <c r="F37" s="785">
        <f ca="1">INDIRECT("'数据-取费表'!r"&amp;$G$1)</f>
        <v>0</v>
      </c>
      <c r="G37" s="2048"/>
      <c r="H37" s="2051"/>
      <c r="I37" s="346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29.25" thickBot="1">
      <c r="A54" s="2082"/>
      <c r="I54" s="3101" t="s">
        <v>2975</v>
      </c>
      <c r="J54" s="3180">
        <f ca="1">IF(M48="住宅",MAX(J52,L49-'数据-取费表'!B20),MIN(J52,L49-'数据-取费表'!B20))</f>
        <v>-2</v>
      </c>
      <c r="K54" s="3467"/>
      <c r="L54" s="3468"/>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5"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3.5"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29.25"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5.75"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5" thickBot="1">
      <c r="A65" s="2082"/>
      <c r="B65" s="2083"/>
      <c r="C65" s="2083"/>
      <c r="I65" s="3120" t="s">
        <v>2371</v>
      </c>
      <c r="J65" s="3121">
        <v>50</v>
      </c>
      <c r="K65" s="3121">
        <v>35</v>
      </c>
      <c r="L65" s="3121">
        <v>60</v>
      </c>
      <c r="M65" s="846">
        <v>0</v>
      </c>
      <c r="O65" s="2369" t="s">
        <v>2415</v>
      </c>
      <c r="P65" s="1579"/>
      <c r="Q65" s="1590"/>
      <c r="R65" s="1579"/>
    </row>
    <row r="66" spans="1:18" s="2045" customFormat="1" ht="15.75"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11891</v>
      </c>
      <c r="C2" s="2043"/>
      <c r="D2" s="2041"/>
      <c r="E2" s="2042"/>
      <c r="F2" s="2042"/>
      <c r="G2" s="1577"/>
      <c r="H2" s="2043"/>
      <c r="I2" s="2043"/>
      <c r="J2" s="2043"/>
      <c r="K2" s="2044"/>
      <c r="L2" s="2043"/>
      <c r="M2" s="2043"/>
    </row>
    <row r="3" spans="1:33" ht="18" customHeight="1" thickBot="1">
      <c r="A3" s="833" t="s">
        <v>1727</v>
      </c>
      <c r="B3" s="834">
        <f ca="1">IF(ISERROR(B2*10000/F43),0,ROUND(B2*10000/F43,0))</f>
        <v>5828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939</v>
      </c>
      <c r="D5" s="2461" t="s">
        <v>2461</v>
      </c>
      <c r="E5" s="2455"/>
      <c r="F5" s="2456"/>
      <c r="G5" s="1579"/>
      <c r="H5" s="781">
        <v>1</v>
      </c>
      <c r="I5" s="782" t="s">
        <v>2458</v>
      </c>
      <c r="J5" s="55">
        <f ca="1">J6+J10+J12</f>
        <v>0</v>
      </c>
      <c r="K5" s="2461" t="s">
        <v>2461</v>
      </c>
      <c r="L5" s="2455"/>
      <c r="M5" s="2456"/>
    </row>
    <row r="6" spans="1:33" ht="18" customHeight="1">
      <c r="A6" s="1816" t="s">
        <v>1824</v>
      </c>
      <c r="B6" s="3463" t="s">
        <v>2463</v>
      </c>
      <c r="C6" s="783">
        <f ca="1">ROUND(F6*F8*F7*(1-F9)/10000,0)</f>
        <v>938</v>
      </c>
      <c r="D6" s="2462" t="s">
        <v>2462</v>
      </c>
      <c r="E6" s="784" t="s">
        <v>1738</v>
      </c>
      <c r="F6" s="785">
        <f ca="1">INDIRECT("'数据-取费表'!u"&amp;$G$1)</f>
        <v>1.4</v>
      </c>
      <c r="G6" s="1579"/>
      <c r="H6" s="2469" t="s">
        <v>2468</v>
      </c>
      <c r="I6" s="3463" t="s">
        <v>2463</v>
      </c>
      <c r="J6" s="783">
        <f ca="1">ROUND(M6*M8*M7*(1-M9)/10000,0)</f>
        <v>0</v>
      </c>
      <c r="K6" s="341" t="s">
        <v>1737</v>
      </c>
      <c r="L6" s="784" t="s">
        <v>1738</v>
      </c>
      <c r="M6" s="785">
        <f ca="1">INDIRECT("'数据-取费表'!z"&amp;$G$1)</f>
        <v>0</v>
      </c>
    </row>
    <row r="7" spans="1:33" ht="18" customHeight="1">
      <c r="A7" s="2465"/>
      <c r="B7" s="3464"/>
      <c r="C7" s="788"/>
      <c r="D7" s="789"/>
      <c r="E7" s="784" t="s">
        <v>1739</v>
      </c>
      <c r="F7" s="785">
        <f ca="1">IF(INDIRECT("'数据-取费表'!ah"&amp;$G$1)="",INDIRECT("'数据-取费表'!k"&amp;$G$1),INDIRECT("'数据-取费表'!ah"&amp;$G$1))</f>
        <v>20403.18</v>
      </c>
      <c r="G7" s="1579"/>
      <c r="H7" s="2454"/>
      <c r="I7" s="3464"/>
      <c r="J7" s="788"/>
      <c r="K7" s="789"/>
      <c r="L7" s="784" t="s">
        <v>1739</v>
      </c>
      <c r="M7" s="785">
        <f ca="1">F7</f>
        <v>20403.18</v>
      </c>
    </row>
    <row r="8" spans="1:33" ht="18" customHeight="1">
      <c r="A8" s="2458"/>
      <c r="B8" s="3465"/>
      <c r="C8" s="788"/>
      <c r="D8" s="789"/>
      <c r="E8" s="784" t="s">
        <v>1740</v>
      </c>
      <c r="F8" s="785">
        <f ca="1">INDIRECT("'数据-取费表'!ai"&amp;$G$1)</f>
        <v>365</v>
      </c>
      <c r="G8" s="1579"/>
      <c r="H8" s="2454"/>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70"/>
      <c r="I9" s="3465"/>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8084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5190</v>
      </c>
      <c r="D14" s="1965" t="s">
        <v>1745</v>
      </c>
      <c r="E14" s="1966"/>
      <c r="F14" s="805"/>
      <c r="G14" s="1579"/>
      <c r="H14" s="1635" t="s">
        <v>1830</v>
      </c>
      <c r="I14" s="2217" t="s">
        <v>2826</v>
      </c>
      <c r="J14" s="53">
        <f ca="1">C29</f>
        <v>8084</v>
      </c>
      <c r="K14" s="26"/>
      <c r="L14" s="801"/>
      <c r="M14" s="802"/>
    </row>
    <row r="15" spans="1:33" s="2050" customFormat="1" ht="18" customHeight="1" thickBot="1">
      <c r="A15" s="1634" t="s">
        <v>1885</v>
      </c>
      <c r="B15" s="784" t="s">
        <v>647</v>
      </c>
      <c r="C15" s="53">
        <f ca="1">ROUND(C14*F15,0)</f>
        <v>156</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805</v>
      </c>
      <c r="K16" s="1807" t="s">
        <v>1750</v>
      </c>
      <c r="L16" s="2451"/>
      <c r="M16" s="2456"/>
    </row>
    <row r="17" spans="1:33" s="2050" customFormat="1" ht="18" customHeight="1">
      <c r="A17" s="1634" t="s">
        <v>1887</v>
      </c>
      <c r="B17" s="784" t="s">
        <v>653</v>
      </c>
      <c r="C17" s="53">
        <f ca="1">ROUND(F17*(F43+INDIRECT("'数据-取费表'!S"&amp;$G$1))/10000,0)</f>
        <v>437</v>
      </c>
      <c r="D17" s="784" t="s">
        <v>1751</v>
      </c>
      <c r="E17" s="784" t="s">
        <v>1752</v>
      </c>
      <c r="F17" s="56">
        <f>'数据-取费表'!B35</f>
        <v>200</v>
      </c>
      <c r="G17" s="1580"/>
      <c r="H17" s="1635" t="s">
        <v>1830</v>
      </c>
      <c r="I17" s="784" t="s">
        <v>656</v>
      </c>
      <c r="J17" s="53">
        <f ca="1">ROUND(IF(项目基本情况!B11="自然人",J6*M17/(1+'数据-取费表'!C42),J18+J19+J20),0)</f>
        <v>684</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5861</v>
      </c>
      <c r="D19" s="261" t="s">
        <v>1757</v>
      </c>
      <c r="E19" s="1968"/>
      <c r="F19" s="56"/>
      <c r="G19" s="1579"/>
      <c r="H19" s="1634" t="s">
        <v>1885</v>
      </c>
      <c r="I19" s="784" t="s">
        <v>1758</v>
      </c>
      <c r="J19" s="53">
        <f ca="1">IF(K19="按租金收入计税",ROUND(J6*M19/(1+'数据-取费表'!C42),1),ROUND(C29*F33*0.7,1))</f>
        <v>679.1</v>
      </c>
      <c r="K19" s="811" t="s">
        <v>665</v>
      </c>
      <c r="L19" s="784" t="s">
        <v>1747</v>
      </c>
      <c r="M19" s="809">
        <f>IF(K19="按租金收入计税",'数据-取费表'!B51,'数据-取费表'!B50)</f>
        <v>1.2E-2</v>
      </c>
    </row>
    <row r="20" spans="1:33" s="2050" customFormat="1" ht="18" customHeight="1">
      <c r="A20" s="1635" t="s">
        <v>1889</v>
      </c>
      <c r="B20" s="784" t="s">
        <v>666</v>
      </c>
      <c r="C20" s="53">
        <f ca="1">ROUND(C19*F20,0)</f>
        <v>117</v>
      </c>
      <c r="D20" s="812" t="s">
        <v>1759</v>
      </c>
      <c r="E20" s="784" t="s">
        <v>1747</v>
      </c>
      <c r="F20" s="809">
        <f>'数据-取费表'!B37</f>
        <v>0.02</v>
      </c>
      <c r="G20" s="1580"/>
      <c r="H20" s="1637" t="s">
        <v>1880</v>
      </c>
      <c r="I20" s="341" t="s">
        <v>1760</v>
      </c>
      <c r="J20" s="54">
        <f ca="1">ROUND(M20*M21/10000,0)</f>
        <v>5</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13667.730000000001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284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-805</v>
      </c>
      <c r="K25" s="2513" t="s">
        <v>1777</v>
      </c>
      <c r="L25" s="2514"/>
      <c r="M25" s="2515"/>
    </row>
    <row r="26" spans="1:33" ht="18" customHeight="1">
      <c r="A26" s="1634" t="s">
        <v>1831</v>
      </c>
      <c r="B26" s="784" t="s">
        <v>2438</v>
      </c>
      <c r="C26" s="53">
        <f ca="1">ROUND((C19+C20)*F26,0)</f>
        <v>1196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8084</v>
      </c>
      <c r="D29" s="2510"/>
      <c r="E29" s="2511"/>
      <c r="F29" s="2512"/>
      <c r="G29" s="1580"/>
      <c r="H29" s="823" t="s">
        <v>1787</v>
      </c>
      <c r="I29" s="824" t="s">
        <v>1788</v>
      </c>
      <c r="J29" s="825">
        <f ca="1">ROUND(J26/(1+F40)^F41,0)</f>
        <v>0</v>
      </c>
      <c r="K29" s="826" t="s">
        <v>1789</v>
      </c>
      <c r="L29" s="827"/>
      <c r="M29" s="828">
        <f ca="1">INDIRECT("'数据-取费表'!k"&amp;$G$1)</f>
        <v>20403.18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314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161.80000000000001</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49.1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107.2</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5.5</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13667.730000000001</v>
      </c>
      <c r="G35" s="2048"/>
      <c r="H35" s="2051"/>
      <c r="I35" s="837" t="s">
        <v>1814</v>
      </c>
      <c r="J35" s="838">
        <f ca="1">ROUND(C13*J36,0)</f>
        <v>647</v>
      </c>
      <c r="K35" s="2064"/>
      <c r="L35" s="2063"/>
      <c r="M35" s="2063"/>
    </row>
    <row r="36" spans="1:18" ht="18" customHeight="1">
      <c r="A36" s="1635" t="s">
        <v>1889</v>
      </c>
      <c r="B36" s="784" t="s">
        <v>1802</v>
      </c>
      <c r="C36" s="53">
        <f ca="1">ROUND(C29*F36,1)</f>
        <v>121.3</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18.8</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625</v>
      </c>
      <c r="D39" s="2513" t="s">
        <v>1806</v>
      </c>
      <c r="E39" s="2514"/>
      <c r="F39" s="2515"/>
      <c r="G39" s="2048"/>
      <c r="H39" s="2063"/>
      <c r="I39" s="837" t="s">
        <v>1818</v>
      </c>
      <c r="J39" s="845">
        <f ca="1">ROUND(J35/C39,3)</f>
        <v>1.0349999999999999</v>
      </c>
      <c r="K39" s="2069"/>
      <c r="L39" s="2063"/>
      <c r="M39" s="2063"/>
    </row>
    <row r="40" spans="1:18" ht="18" customHeight="1">
      <c r="A40" s="781" t="s">
        <v>1895</v>
      </c>
      <c r="B40" s="2218" t="s">
        <v>2301</v>
      </c>
      <c r="C40" s="783">
        <f ca="1">ROUND(C39*(1-((1+F42)/(1+F40))^F41)/(F40-F42),0)</f>
        <v>11891</v>
      </c>
      <c r="D40" s="814" t="s">
        <v>1807</v>
      </c>
      <c r="E40" s="784" t="s">
        <v>2419</v>
      </c>
      <c r="F40" s="794">
        <f ca="1">INDIRECT("'数据-取费表'!I"&amp;$G$1)</f>
        <v>0.06</v>
      </c>
      <c r="G40" s="2048"/>
      <c r="H40" s="2048"/>
      <c r="I40" s="837" t="s">
        <v>1819</v>
      </c>
      <c r="J40" s="845">
        <f ca="1">1-J39</f>
        <v>-3.499999999999992E-2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0.68</v>
      </c>
      <c r="K42" s="2068"/>
      <c r="L42" s="1974"/>
      <c r="M42" s="1974"/>
    </row>
    <row r="43" spans="1:18" ht="18" customHeight="1" thickBot="1">
      <c r="A43" s="823" t="s">
        <v>1787</v>
      </c>
      <c r="B43" s="824" t="s">
        <v>1810</v>
      </c>
      <c r="C43" s="825">
        <f ca="1">ROUND(C40*10000/F43,0)</f>
        <v>5828</v>
      </c>
      <c r="D43" s="826" t="s">
        <v>1811</v>
      </c>
      <c r="E43" s="827" t="s">
        <v>1812</v>
      </c>
      <c r="F43" s="828">
        <f ca="1">INDIRECT("'数据-取费表'!k"&amp;$G$1)</f>
        <v>20403.18</v>
      </c>
      <c r="G43" s="2048"/>
      <c r="H43" s="1974"/>
      <c r="I43" s="847" t="s">
        <v>1822</v>
      </c>
      <c r="J43" s="848">
        <f ca="1">1-J42</f>
        <v>0.31999999999999995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-13943</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11891</v>
      </c>
      <c r="R48" s="2364" t="s">
        <v>2380</v>
      </c>
    </row>
    <row r="49" spans="1:18" s="2045" customFormat="1" ht="18" customHeight="1" thickBot="1">
      <c r="A49" s="786"/>
      <c r="B49" s="787"/>
      <c r="C49" s="788"/>
      <c r="D49" s="789"/>
      <c r="E49" s="784" t="s">
        <v>1739</v>
      </c>
      <c r="F49" s="785">
        <f ca="1">F7</f>
        <v>20403.18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8084</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-347</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69" t="s">
        <v>2963</v>
      </c>
      <c r="L53" s="3470"/>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11891</v>
      </c>
      <c r="R54" s="2368" t="s">
        <v>2392</v>
      </c>
    </row>
    <row r="55" spans="1:18" s="2045" customFormat="1" ht="18" customHeight="1" thickTop="1" thickBot="1">
      <c r="A55" s="797">
        <v>2</v>
      </c>
      <c r="B55" s="798" t="s">
        <v>644</v>
      </c>
      <c r="C55" s="799">
        <f ca="1">C13</f>
        <v>8084</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8084</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139</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11891</v>
      </c>
      <c r="R57" s="2364" t="s">
        <v>2380</v>
      </c>
    </row>
    <row r="58" spans="1:18" s="2045" customFormat="1" ht="28.5" customHeight="1" thickBot="1">
      <c r="A58" s="1635" t="s">
        <v>1824</v>
      </c>
      <c r="B58" s="784" t="s">
        <v>656</v>
      </c>
      <c r="C58" s="53">
        <f ca="1">ROUND(IF(项目基本情况!B11="自然人",C47*F58,C59+C60+C61),1)</f>
        <v>5.5</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5.5</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13667.730000000001</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121.3</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11891</v>
      </c>
      <c r="R63" s="2368" t="s">
        <v>2392</v>
      </c>
    </row>
    <row r="64" spans="1:18" s="2045" customFormat="1" ht="16.5" thickBot="1">
      <c r="A64" s="1635" t="s">
        <v>1890</v>
      </c>
      <c r="B64" s="784" t="s">
        <v>679</v>
      </c>
      <c r="C64" s="53">
        <f ca="1">ROUND(C55*F64,1)</f>
        <v>12.1</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75" thickBot="1">
      <c r="A66" s="797" t="s">
        <v>1776</v>
      </c>
      <c r="B66" s="2964" t="s">
        <v>2822</v>
      </c>
      <c r="C66" s="799">
        <f ca="1">C47-C57</f>
        <v>-139</v>
      </c>
      <c r="D66" s="2603" t="s">
        <v>700</v>
      </c>
      <c r="E66" s="2602"/>
      <c r="F66" s="820"/>
      <c r="K66" s="2072"/>
      <c r="O66" s="2363" t="s">
        <v>2379</v>
      </c>
      <c r="P66" s="2364" t="s">
        <v>2409</v>
      </c>
      <c r="Q66" s="2365">
        <f ca="1">C40+J29</f>
        <v>11891</v>
      </c>
      <c r="R66" s="2364" t="s">
        <v>2380</v>
      </c>
    </row>
    <row r="67" spans="1:18" s="2045" customFormat="1" ht="20.25" thickBot="1">
      <c r="A67" s="781" t="s">
        <v>1780</v>
      </c>
      <c r="B67" s="2218" t="s">
        <v>2301</v>
      </c>
      <c r="C67" s="783">
        <f ca="1">ROUND(C66*(1-((1+F69)/(1+F67))^F68)/(F67-F69),0)</f>
        <v>-2052</v>
      </c>
      <c r="D67" s="814" t="s">
        <v>704</v>
      </c>
      <c r="E67" s="784" t="s">
        <v>705</v>
      </c>
      <c r="F67" s="794">
        <f ca="1">F40</f>
        <v>0.06</v>
      </c>
      <c r="K67" s="2072"/>
      <c r="O67" s="2363" t="s">
        <v>2381</v>
      </c>
      <c r="P67" s="2364" t="s">
        <v>2412</v>
      </c>
      <c r="Q67" s="2365">
        <f ca="1">L60</f>
        <v>0</v>
      </c>
      <c r="R67" s="2368" t="s">
        <v>2414</v>
      </c>
    </row>
    <row r="68" spans="1:18" ht="21.75" thickBot="1">
      <c r="A68" s="786"/>
      <c r="B68" s="787"/>
      <c r="C68" s="788"/>
      <c r="D68" s="821" t="s">
        <v>1808</v>
      </c>
      <c r="E68" s="784" t="s">
        <v>1784</v>
      </c>
      <c r="F68" s="822">
        <f ca="1">F41</f>
        <v>37.21</v>
      </c>
      <c r="O68" s="2366" t="s">
        <v>2383</v>
      </c>
      <c r="P68" s="2364" t="s">
        <v>2413</v>
      </c>
      <c r="Q68" s="2370">
        <f ca="1">L51</f>
        <v>-347</v>
      </c>
      <c r="R68" s="2371" t="s">
        <v>2416</v>
      </c>
    </row>
    <row r="69" spans="1:18" ht="20.25" thickBot="1">
      <c r="A69" s="790"/>
      <c r="B69" s="791"/>
      <c r="C69" s="792"/>
      <c r="D69" s="816"/>
      <c r="E69" s="784" t="s">
        <v>710</v>
      </c>
      <c r="F69" s="2336"/>
      <c r="O69" s="2366" t="s">
        <v>2384</v>
      </c>
      <c r="P69" s="2372" t="s">
        <v>2398</v>
      </c>
      <c r="Q69" s="2365">
        <f ca="1">ROUND(Q70-Q71*Q72,0)</f>
        <v>-22</v>
      </c>
      <c r="R69" s="2368"/>
    </row>
    <row r="70" spans="1:18" ht="15.75" thickBot="1">
      <c r="A70" s="823" t="s">
        <v>1787</v>
      </c>
      <c r="B70" s="824" t="s">
        <v>1810</v>
      </c>
      <c r="C70" s="825">
        <f ca="1">ROUND(C67*10000/F70,0)</f>
        <v>-1006</v>
      </c>
      <c r="D70" s="826" t="s">
        <v>1811</v>
      </c>
      <c r="E70" s="827" t="s">
        <v>1812</v>
      </c>
      <c r="F70" s="828">
        <f ca="1">F43</f>
        <v>20403.18</v>
      </c>
      <c r="O70" s="2366" t="s">
        <v>2399</v>
      </c>
      <c r="P70" s="2372" t="s">
        <v>2400</v>
      </c>
      <c r="Q70" s="2365">
        <f ca="1">C39</f>
        <v>625</v>
      </c>
      <c r="R70" s="2364" t="s">
        <v>2380</v>
      </c>
    </row>
    <row r="71" spans="1:18" ht="15.75" thickBot="1">
      <c r="O71" s="2366" t="s">
        <v>2401</v>
      </c>
      <c r="P71" s="2372" t="s">
        <v>2402</v>
      </c>
      <c r="Q71" s="2365">
        <f ca="1">C13</f>
        <v>8084</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11891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7" t="s">
        <v>2471</v>
      </c>
      <c r="B1" s="3488"/>
      <c r="C1" s="3489"/>
      <c r="D1" s="3490">
        <f>SUM(I10,I15,I20,I21,I23)</f>
        <v>0</v>
      </c>
      <c r="E1" s="3490"/>
      <c r="F1" s="3490"/>
      <c r="G1" s="3490"/>
      <c r="H1" s="3490"/>
      <c r="I1" s="3491"/>
    </row>
    <row r="2" spans="1:9">
      <c r="A2" s="3477" t="s">
        <v>2472</v>
      </c>
      <c r="B2" s="3478" t="s">
        <v>2473</v>
      </c>
      <c r="C2" s="3478"/>
      <c r="D2" s="2472" t="s">
        <v>2474</v>
      </c>
      <c r="E2" s="2472" t="s">
        <v>2475</v>
      </c>
      <c r="F2" s="2472" t="s">
        <v>2476</v>
      </c>
      <c r="G2" s="2472" t="s">
        <v>2477</v>
      </c>
      <c r="H2" s="2472" t="s">
        <v>2478</v>
      </c>
      <c r="I2" s="2473" t="s">
        <v>2479</v>
      </c>
    </row>
    <row r="3" spans="1:9">
      <c r="A3" s="3477"/>
      <c r="B3" s="3478" t="s">
        <v>2480</v>
      </c>
      <c r="C3" s="3478"/>
      <c r="D3" s="2474"/>
      <c r="E3" s="2472"/>
      <c r="F3" s="2475"/>
      <c r="G3" s="2475"/>
      <c r="H3" s="2476"/>
      <c r="I3" s="2477">
        <f>ROUND(D3*E3*F3*G3*H3/10000,0)</f>
        <v>0</v>
      </c>
    </row>
    <row r="4" spans="1:9">
      <c r="A4" s="3477"/>
      <c r="B4" s="3478" t="s">
        <v>2481</v>
      </c>
      <c r="C4" s="3478"/>
      <c r="D4" s="2474"/>
      <c r="E4" s="2472"/>
      <c r="F4" s="2475"/>
      <c r="G4" s="2475"/>
      <c r="H4" s="2476"/>
      <c r="I4" s="2477">
        <f t="shared" ref="I4:I9" si="0">ROUND(D4*E4*F4*G4*H4/10000,0)</f>
        <v>0</v>
      </c>
    </row>
    <row r="5" spans="1:9">
      <c r="A5" s="3477"/>
      <c r="B5" s="3478" t="s">
        <v>2482</v>
      </c>
      <c r="C5" s="3478"/>
      <c r="D5" s="2474"/>
      <c r="E5" s="2472"/>
      <c r="F5" s="2475"/>
      <c r="G5" s="2475"/>
      <c r="H5" s="2476"/>
      <c r="I5" s="2477">
        <f t="shared" si="0"/>
        <v>0</v>
      </c>
    </row>
    <row r="6" spans="1:9">
      <c r="A6" s="3477"/>
      <c r="B6" s="3478" t="s">
        <v>2483</v>
      </c>
      <c r="C6" s="3478"/>
      <c r="D6" s="2474"/>
      <c r="E6" s="2472"/>
      <c r="F6" s="2475"/>
      <c r="G6" s="2475"/>
      <c r="H6" s="2476"/>
      <c r="I6" s="2477">
        <f t="shared" si="0"/>
        <v>0</v>
      </c>
    </row>
    <row r="7" spans="1:9">
      <c r="A7" s="3477"/>
      <c r="B7" s="3478" t="s">
        <v>2484</v>
      </c>
      <c r="C7" s="3478"/>
      <c r="D7" s="2474"/>
      <c r="E7" s="2472"/>
      <c r="F7" s="2475"/>
      <c r="G7" s="2475"/>
      <c r="H7" s="2476"/>
      <c r="I7" s="2477">
        <f t="shared" si="0"/>
        <v>0</v>
      </c>
    </row>
    <row r="8" spans="1:9">
      <c r="A8" s="3477"/>
      <c r="B8" s="3478" t="s">
        <v>2485</v>
      </c>
      <c r="C8" s="3478"/>
      <c r="D8" s="2474"/>
      <c r="E8" s="2472"/>
      <c r="F8" s="2475"/>
      <c r="G8" s="2475"/>
      <c r="H8" s="2476"/>
      <c r="I8" s="2477">
        <f t="shared" si="0"/>
        <v>0</v>
      </c>
    </row>
    <row r="9" spans="1:9">
      <c r="A9" s="3477"/>
      <c r="B9" s="3478" t="s">
        <v>2486</v>
      </c>
      <c r="C9" s="3478"/>
      <c r="D9" s="2474"/>
      <c r="E9" s="2472"/>
      <c r="F9" s="2475"/>
      <c r="G9" s="2475"/>
      <c r="H9" s="2476"/>
      <c r="I9" s="2477">
        <f t="shared" si="0"/>
        <v>0</v>
      </c>
    </row>
    <row r="10" spans="1:9">
      <c r="A10" s="3477"/>
      <c r="B10" s="3479" t="s">
        <v>2487</v>
      </c>
      <c r="C10" s="3479"/>
      <c r="D10" s="2478">
        <v>527</v>
      </c>
      <c r="E10" s="2478" t="e">
        <f>ROUND(D1*10000/D10/H9,0)</f>
        <v>#DIV/0!</v>
      </c>
      <c r="F10" s="2479"/>
      <c r="G10" s="2479"/>
      <c r="H10" s="2480"/>
      <c r="I10" s="2481">
        <f>SUM(I3:I9)</f>
        <v>0</v>
      </c>
    </row>
    <row r="11" spans="1:9" ht="14.25">
      <c r="A11" s="3477" t="s">
        <v>2488</v>
      </c>
      <c r="B11" s="3478" t="s">
        <v>2489</v>
      </c>
      <c r="C11" s="3478"/>
      <c r="D11" s="2474" t="s">
        <v>2490</v>
      </c>
      <c r="E11" s="2474" t="s">
        <v>2491</v>
      </c>
      <c r="F11" s="2475" t="s">
        <v>2492</v>
      </c>
      <c r="G11" s="2475" t="s">
        <v>2493</v>
      </c>
      <c r="H11" s="2482" t="s">
        <v>2494</v>
      </c>
      <c r="I11" s="2473" t="s">
        <v>2495</v>
      </c>
    </row>
    <row r="12" spans="1:9">
      <c r="A12" s="3477"/>
      <c r="B12" s="3478" t="s">
        <v>2496</v>
      </c>
      <c r="C12" s="3478"/>
      <c r="D12" s="2474"/>
      <c r="E12" s="2474"/>
      <c r="F12" s="2475"/>
      <c r="G12" s="2476"/>
      <c r="H12" s="2483"/>
      <c r="I12" s="2473">
        <f>ROUND(D12*E12*F12*G12/10000,0)</f>
        <v>0</v>
      </c>
    </row>
    <row r="13" spans="1:9">
      <c r="A13" s="3477"/>
      <c r="B13" s="3478" t="s">
        <v>2497</v>
      </c>
      <c r="C13" s="3478"/>
      <c r="D13" s="2474"/>
      <c r="E13" s="2474"/>
      <c r="F13" s="2475"/>
      <c r="G13" s="2476"/>
      <c r="H13" s="2483"/>
      <c r="I13" s="2473">
        <f>ROUND(D13*E13*F13*G13/10000,0)</f>
        <v>0</v>
      </c>
    </row>
    <row r="14" spans="1:9">
      <c r="A14" s="3477"/>
      <c r="B14" s="3478" t="s">
        <v>2498</v>
      </c>
      <c r="C14" s="3478"/>
      <c r="D14" s="2474"/>
      <c r="E14" s="2474"/>
      <c r="F14" s="2475"/>
      <c r="G14" s="2476"/>
      <c r="H14" s="2483"/>
      <c r="I14" s="2473">
        <f>ROUND(D14*E14*F14*G14/10000,0)</f>
        <v>0</v>
      </c>
    </row>
    <row r="15" spans="1:9">
      <c r="A15" s="3477"/>
      <c r="B15" s="3479" t="s">
        <v>2487</v>
      </c>
      <c r="C15" s="3479"/>
      <c r="D15" s="2478"/>
      <c r="E15" s="2478">
        <f>SUM(E12:E14)</f>
        <v>0</v>
      </c>
      <c r="F15" s="2479"/>
      <c r="G15" s="2476"/>
      <c r="H15" s="2483"/>
      <c r="I15" s="2484">
        <f>SUM(I12:I14)</f>
        <v>0</v>
      </c>
    </row>
    <row r="16" spans="1:9" ht="24">
      <c r="A16" s="3477" t="s">
        <v>2499</v>
      </c>
      <c r="B16" s="3478" t="s">
        <v>2500</v>
      </c>
      <c r="C16" s="3478"/>
      <c r="D16" s="2474" t="s">
        <v>2501</v>
      </c>
      <c r="E16" s="2485" t="s">
        <v>2502</v>
      </c>
      <c r="F16" s="2475" t="s">
        <v>2503</v>
      </c>
      <c r="G16" s="2476" t="s">
        <v>2493</v>
      </c>
      <c r="H16" s="2482" t="s">
        <v>2494</v>
      </c>
      <c r="I16" s="2473" t="s">
        <v>2495</v>
      </c>
    </row>
    <row r="17" spans="1:9" ht="14.25">
      <c r="A17" s="3477"/>
      <c r="B17" s="3478" t="s">
        <v>2504</v>
      </c>
      <c r="C17" s="3478"/>
      <c r="D17" s="2474"/>
      <c r="E17" s="2474"/>
      <c r="F17" s="2475"/>
      <c r="G17" s="2476"/>
      <c r="H17" s="2486"/>
      <c r="I17" s="2487">
        <f>ROUND(D17*E17*F17*G17/10000,0)</f>
        <v>0</v>
      </c>
    </row>
    <row r="18" spans="1:9" ht="14.25">
      <c r="A18" s="3477"/>
      <c r="B18" s="3478" t="s">
        <v>2505</v>
      </c>
      <c r="C18" s="3478"/>
      <c r="D18" s="2474"/>
      <c r="E18" s="2474"/>
      <c r="F18" s="2475"/>
      <c r="G18" s="2476"/>
      <c r="H18" s="2486"/>
      <c r="I18" s="2487">
        <f>ROUND(D18*E18*F18*G18/10000,0)</f>
        <v>0</v>
      </c>
    </row>
    <row r="19" spans="1:9" ht="14.25">
      <c r="A19" s="3477"/>
      <c r="B19" s="3478" t="s">
        <v>2506</v>
      </c>
      <c r="C19" s="3478"/>
      <c r="D19" s="2474"/>
      <c r="E19" s="2474"/>
      <c r="F19" s="2475"/>
      <c r="G19" s="2476"/>
      <c r="H19" s="2486"/>
      <c r="I19" s="2487">
        <f>ROUND(D19*E19*F19*G19/10000,0)</f>
        <v>0</v>
      </c>
    </row>
    <row r="20" spans="1:9">
      <c r="A20" s="3477"/>
      <c r="B20" s="3479" t="s">
        <v>2487</v>
      </c>
      <c r="C20" s="3479"/>
      <c r="D20" s="2478">
        <f>SUM(D17:D19)</f>
        <v>0</v>
      </c>
      <c r="E20" s="2478"/>
      <c r="F20" s="2479"/>
      <c r="G20" s="2476"/>
      <c r="H20" s="2483"/>
      <c r="I20" s="2484">
        <f>SUM(I17:I19)</f>
        <v>0</v>
      </c>
    </row>
    <row r="21" spans="1:9">
      <c r="A21" s="3477" t="s">
        <v>2507</v>
      </c>
      <c r="B21" s="3480"/>
      <c r="C21" s="3480"/>
      <c r="D21" s="3480"/>
      <c r="E21" s="3480"/>
      <c r="F21" s="3480"/>
      <c r="G21" s="3480"/>
      <c r="H21" s="2488">
        <v>0.1</v>
      </c>
      <c r="I21" s="2481">
        <f>ROUND(I10*H21,0)</f>
        <v>0</v>
      </c>
    </row>
    <row r="22" spans="1:9" ht="14.25">
      <c r="A22" s="3481" t="s">
        <v>2508</v>
      </c>
      <c r="B22" s="3482"/>
      <c r="C22" s="3483"/>
      <c r="D22" s="2489" t="s">
        <v>2509</v>
      </c>
      <c r="E22" s="2489" t="s">
        <v>2510</v>
      </c>
      <c r="F22" s="2490" t="s">
        <v>2511</v>
      </c>
      <c r="G22" s="2490" t="s">
        <v>2512</v>
      </c>
      <c r="H22" s="2482" t="s">
        <v>2513</v>
      </c>
      <c r="I22" s="2473" t="s">
        <v>2514</v>
      </c>
    </row>
    <row r="23" spans="1:9" ht="14.25" thickBot="1">
      <c r="A23" s="3484"/>
      <c r="B23" s="3485"/>
      <c r="C23" s="3486"/>
      <c r="D23" s="2491"/>
      <c r="E23" s="2491"/>
      <c r="F23" s="2491"/>
      <c r="G23" s="2492"/>
      <c r="H23" s="2493"/>
      <c r="I23" s="2494">
        <f>ROUND(E23*D23*F23*(1-G23)/10000,0)</f>
        <v>0</v>
      </c>
    </row>
    <row r="26" spans="1:9">
      <c r="A26" s="2495" t="s">
        <v>2515</v>
      </c>
      <c r="B26" s="2495"/>
      <c r="C26" s="2495"/>
      <c r="D26" s="2495"/>
      <c r="E26" s="3474">
        <f>C27-C30-C31-C32</f>
        <v>0</v>
      </c>
      <c r="F26" s="3474"/>
      <c r="G26" s="3474"/>
      <c r="H26" s="2996" t="s">
        <v>2843</v>
      </c>
    </row>
    <row r="27" spans="1:9">
      <c r="A27" s="2496">
        <v>1</v>
      </c>
      <c r="B27" s="2497" t="s">
        <v>2516</v>
      </c>
      <c r="C27" s="2497"/>
      <c r="D27" s="2497"/>
      <c r="E27" s="3475"/>
      <c r="F27" s="3475"/>
      <c r="G27" s="3475"/>
    </row>
    <row r="28" spans="1:9">
      <c r="A28" s="2498" t="s">
        <v>2517</v>
      </c>
      <c r="B28" s="2497" t="s">
        <v>2518</v>
      </c>
      <c r="C28" s="2497"/>
      <c r="D28" s="2497"/>
      <c r="E28" s="3475"/>
      <c r="F28" s="3475"/>
      <c r="G28" s="3475"/>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6"/>
      <c r="F32" s="3476"/>
      <c r="G32" s="3476"/>
    </row>
    <row r="33" spans="1:7" hidden="1">
      <c r="A33" s="3471" t="s">
        <v>2526</v>
      </c>
      <c r="B33" s="3472"/>
      <c r="C33" s="3472"/>
      <c r="D33" s="3473"/>
      <c r="E33" s="3474"/>
      <c r="F33" s="3474"/>
      <c r="G33" s="3474"/>
    </row>
    <row r="34" spans="1:7" hidden="1">
      <c r="A34" s="2500">
        <v>1</v>
      </c>
      <c r="B34" s="2497" t="s">
        <v>2527</v>
      </c>
      <c r="C34" s="2497"/>
      <c r="D34" s="2497"/>
      <c r="E34" s="3475"/>
      <c r="F34" s="3475"/>
      <c r="G34" s="3475"/>
    </row>
    <row r="35" spans="1:7" hidden="1">
      <c r="A35" s="2500">
        <v>2</v>
      </c>
      <c r="B35" s="2497" t="s">
        <v>2528</v>
      </c>
      <c r="C35" s="2497"/>
      <c r="D35" s="2497"/>
      <c r="E35" s="3475"/>
      <c r="F35" s="3475"/>
      <c r="G35" s="3475"/>
    </row>
    <row r="36" spans="1:7" hidden="1">
      <c r="A36" s="2500">
        <v>3</v>
      </c>
      <c r="B36" s="2497" t="s">
        <v>2529</v>
      </c>
      <c r="C36" s="2497"/>
      <c r="D36" s="2497"/>
      <c r="E36" s="3475"/>
      <c r="F36" s="3475"/>
      <c r="G36" s="3475"/>
    </row>
    <row r="37" spans="1:7" hidden="1">
      <c r="A37" s="2500">
        <v>4</v>
      </c>
      <c r="B37" s="2497" t="s">
        <v>2530</v>
      </c>
      <c r="C37" s="2497"/>
      <c r="D37" s="2497"/>
      <c r="E37" s="3475"/>
      <c r="F37" s="3475"/>
      <c r="G37" s="3475"/>
    </row>
    <row r="38" spans="1:7" hidden="1">
      <c r="A38" s="3471" t="s">
        <v>2531</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5" t="s">
        <v>522</v>
      </c>
      <c r="D4" s="3396"/>
      <c r="E4" s="3419" t="s">
        <v>523</v>
      </c>
      <c r="F4" s="3420"/>
      <c r="G4" s="3395" t="s">
        <v>524</v>
      </c>
      <c r="H4" s="3396"/>
      <c r="I4" s="3395" t="s">
        <v>525</v>
      </c>
      <c r="J4" s="3396"/>
      <c r="K4" s="853"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8" t="s">
        <v>524</v>
      </c>
      <c r="AC4" s="3378" t="s">
        <v>525</v>
      </c>
    </row>
    <row r="5" spans="1:29" ht="15">
      <c r="A5" s="515"/>
      <c r="B5" s="516"/>
      <c r="C5" s="3406" t="s">
        <v>2927</v>
      </c>
      <c r="D5" s="3407"/>
      <c r="E5" s="3421" t="s">
        <v>2928</v>
      </c>
      <c r="F5" s="3422"/>
      <c r="G5" s="3406" t="s">
        <v>2929</v>
      </c>
      <c r="H5" s="3407"/>
      <c r="I5" s="3406" t="s">
        <v>2930</v>
      </c>
      <c r="J5" s="3407"/>
      <c r="K5" s="85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85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381" t="s">
        <v>530</v>
      </c>
      <c r="Q7" s="3390"/>
      <c r="R7" s="1555" t="s">
        <v>13</v>
      </c>
      <c r="S7" s="1556">
        <f t="shared" ref="S7:S15" si="0">F7</f>
        <v>100</v>
      </c>
      <c r="T7" s="1555" t="s">
        <v>13</v>
      </c>
      <c r="U7" s="1556">
        <f t="shared" ref="U7:U15" si="1">H7</f>
        <v>100</v>
      </c>
      <c r="V7" s="1555" t="s">
        <v>13</v>
      </c>
      <c r="W7" s="1556">
        <f t="shared" ref="W7:W15" si="2">J7</f>
        <v>100</v>
      </c>
      <c r="X7" s="1557"/>
      <c r="Y7" s="3381" t="s">
        <v>530</v>
      </c>
      <c r="Z7" s="3382"/>
      <c r="AA7" s="1558">
        <f>D7/F7</f>
        <v>1</v>
      </c>
      <c r="AB7" s="1558">
        <f>D7/H7</f>
        <v>1</v>
      </c>
      <c r="AC7" s="1558">
        <f>D7/J7</f>
        <v>1</v>
      </c>
    </row>
    <row r="8" spans="1:29" s="1216" customFormat="1" ht="15.7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381" t="s">
        <v>533</v>
      </c>
      <c r="Q8" s="3382"/>
      <c r="R8" s="1555" t="s">
        <v>13</v>
      </c>
      <c r="S8" s="1556">
        <f t="shared" si="0"/>
        <v>100</v>
      </c>
      <c r="T8" s="1555" t="s">
        <v>13</v>
      </c>
      <c r="U8" s="1556">
        <f t="shared" si="1"/>
        <v>100</v>
      </c>
      <c r="V8" s="1555" t="s">
        <v>13</v>
      </c>
      <c r="W8" s="1556">
        <f t="shared" si="2"/>
        <v>100</v>
      </c>
      <c r="X8" s="1557"/>
      <c r="Y8" s="3381" t="s">
        <v>533</v>
      </c>
      <c r="Z8" s="3382"/>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89"/>
      <c r="Q11" s="1147" t="str">
        <f t="shared" si="6"/>
        <v>容积率</v>
      </c>
      <c r="R11" s="1555" t="s">
        <v>11</v>
      </c>
      <c r="S11" s="1556">
        <f t="shared" si="0"/>
        <v>100</v>
      </c>
      <c r="T11" s="1555" t="s">
        <v>11</v>
      </c>
      <c r="U11" s="1556">
        <f t="shared" si="1"/>
        <v>100</v>
      </c>
      <c r="V11" s="1555" t="s">
        <v>11</v>
      </c>
      <c r="W11" s="1556">
        <f t="shared" si="2"/>
        <v>100</v>
      </c>
      <c r="X11" s="1557"/>
      <c r="Y11" s="3346"/>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9"/>
      <c r="Q12" s="1147">
        <f t="shared" si="6"/>
        <v>111</v>
      </c>
      <c r="R12" s="1555" t="s">
        <v>11</v>
      </c>
      <c r="S12" s="1556">
        <f t="shared" si="0"/>
        <v>100</v>
      </c>
      <c r="T12" s="1555" t="s">
        <v>11</v>
      </c>
      <c r="U12" s="1556">
        <f t="shared" si="1"/>
        <v>100</v>
      </c>
      <c r="V12" s="1555" t="s">
        <v>11</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9"/>
      <c r="Q13" s="1147">
        <f t="shared" si="6"/>
        <v>111</v>
      </c>
      <c r="R13" s="1555" t="s">
        <v>11</v>
      </c>
      <c r="S13" s="1556">
        <f t="shared" si="0"/>
        <v>100</v>
      </c>
      <c r="T13" s="1555" t="s">
        <v>11</v>
      </c>
      <c r="U13" s="1556">
        <f t="shared" si="1"/>
        <v>100</v>
      </c>
      <c r="V13" s="1555" t="s">
        <v>11</v>
      </c>
      <c r="W13" s="1556">
        <f t="shared" si="2"/>
        <v>100</v>
      </c>
      <c r="X13" s="1557"/>
      <c r="Y13" s="3346"/>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9"/>
      <c r="Q14" s="1147">
        <f t="shared" si="6"/>
        <v>111</v>
      </c>
      <c r="R14" s="1555" t="s">
        <v>11</v>
      </c>
      <c r="S14" s="1556">
        <f t="shared" si="0"/>
        <v>100</v>
      </c>
      <c r="T14" s="1555" t="s">
        <v>11</v>
      </c>
      <c r="U14" s="1556">
        <f t="shared" si="1"/>
        <v>100</v>
      </c>
      <c r="V14" s="1555" t="s">
        <v>11</v>
      </c>
      <c r="W14" s="1556">
        <f t="shared" si="2"/>
        <v>100</v>
      </c>
      <c r="X14" s="1557"/>
      <c r="Y14" s="3346"/>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1" t="s">
        <v>540</v>
      </c>
      <c r="Q15" s="1559" t="str">
        <f t="shared" si="6"/>
        <v>居住社区成熟度</v>
      </c>
      <c r="R15" s="1560" t="s">
        <v>11</v>
      </c>
      <c r="S15" s="1561">
        <f t="shared" si="0"/>
        <v>100</v>
      </c>
      <c r="T15" s="1560" t="s">
        <v>11</v>
      </c>
      <c r="U15" s="1561">
        <f t="shared" si="1"/>
        <v>100</v>
      </c>
      <c r="V15" s="1560" t="s">
        <v>11</v>
      </c>
      <c r="W15" s="1561">
        <f t="shared" si="2"/>
        <v>100</v>
      </c>
      <c r="X15" s="1554"/>
      <c r="Y15" s="3391"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2"/>
      <c r="Q16" s="1559"/>
      <c r="R16" s="1560"/>
      <c r="S16" s="1561"/>
      <c r="T16" s="1560"/>
      <c r="U16" s="1561"/>
      <c r="V16" s="1560"/>
      <c r="W16" s="1561"/>
      <c r="X16" s="1554"/>
      <c r="Y16" s="3392"/>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2"/>
      <c r="Q17" s="1559" t="str">
        <f>B17</f>
        <v>交通便捷度</v>
      </c>
      <c r="R17" s="1560" t="s">
        <v>11</v>
      </c>
      <c r="S17" s="1561">
        <f>F17</f>
        <v>100</v>
      </c>
      <c r="T17" s="1560" t="s">
        <v>11</v>
      </c>
      <c r="U17" s="1561">
        <f>H17</f>
        <v>100</v>
      </c>
      <c r="V17" s="1560" t="s">
        <v>11</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2"/>
      <c r="Q18" s="1559"/>
      <c r="R18" s="1560"/>
      <c r="S18" s="1561"/>
      <c r="T18" s="1560"/>
      <c r="U18" s="1561"/>
      <c r="V18" s="1560"/>
      <c r="W18" s="1561"/>
      <c r="X18" s="1554"/>
      <c r="Y18" s="3392"/>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2"/>
      <c r="Q19" s="1559" t="str">
        <f>B19</f>
        <v>公共配套设施</v>
      </c>
      <c r="R19" s="1560" t="s">
        <v>11</v>
      </c>
      <c r="S19" s="1561">
        <f>F19</f>
        <v>100</v>
      </c>
      <c r="T19" s="1560" t="s">
        <v>11</v>
      </c>
      <c r="U19" s="1561">
        <f>H19</f>
        <v>100</v>
      </c>
      <c r="V19" s="1560" t="s">
        <v>11</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2"/>
      <c r="Q20" s="1559"/>
      <c r="R20" s="1560"/>
      <c r="S20" s="1561"/>
      <c r="T20" s="1560"/>
      <c r="U20" s="1561"/>
      <c r="V20" s="1560"/>
      <c r="W20" s="1561"/>
      <c r="X20" s="1554"/>
      <c r="Y20" s="3392"/>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2"/>
      <c r="Q21" s="2544" t="str">
        <f>B21</f>
        <v>基础设施水平</v>
      </c>
      <c r="R21" s="1560" t="s">
        <v>11</v>
      </c>
      <c r="S21" s="1561">
        <f>F21</f>
        <v>100</v>
      </c>
      <c r="T21" s="1560" t="s">
        <v>11</v>
      </c>
      <c r="U21" s="1561">
        <f>H21</f>
        <v>100</v>
      </c>
      <c r="V21" s="1560" t="s">
        <v>11</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2"/>
      <c r="Q22" s="2544"/>
      <c r="R22" s="1560"/>
      <c r="S22" s="1561"/>
      <c r="T22" s="1560"/>
      <c r="U22" s="1561"/>
      <c r="V22" s="1560"/>
      <c r="W22" s="1561"/>
      <c r="X22" s="2546"/>
      <c r="Y22" s="3392"/>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2"/>
      <c r="Q23" s="1559" t="str">
        <f>B23</f>
        <v>自然及人文环境</v>
      </c>
      <c r="R23" s="1560" t="s">
        <v>11</v>
      </c>
      <c r="S23" s="1561">
        <f>F23</f>
        <v>100</v>
      </c>
      <c r="T23" s="1560" t="s">
        <v>11</v>
      </c>
      <c r="U23" s="1561">
        <f>H23</f>
        <v>100</v>
      </c>
      <c r="V23" s="1560" t="s">
        <v>11</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2"/>
      <c r="Q25" s="1559" t="str">
        <f t="shared" ref="Q25:Q46" si="11">B25</f>
        <v>楼层-1</v>
      </c>
      <c r="R25" s="1560" t="s">
        <v>11</v>
      </c>
      <c r="S25" s="1561">
        <f>F25</f>
        <v>100</v>
      </c>
      <c r="T25" s="1560" t="s">
        <v>11</v>
      </c>
      <c r="U25" s="1561">
        <f>H25</f>
        <v>100</v>
      </c>
      <c r="V25" s="1560" t="s">
        <v>11</v>
      </c>
      <c r="W25" s="1561">
        <f>J25</f>
        <v>100</v>
      </c>
      <c r="X25" s="1554"/>
      <c r="Y25" s="3392"/>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2"/>
      <c r="Q26" s="1559" t="str">
        <f t="shared" si="11"/>
        <v>朝向</v>
      </c>
      <c r="R26" s="1560" t="s">
        <v>11</v>
      </c>
      <c r="S26" s="1561">
        <f>F26</f>
        <v>100</v>
      </c>
      <c r="T26" s="1560" t="s">
        <v>11</v>
      </c>
      <c r="U26" s="1561">
        <f>H26</f>
        <v>100</v>
      </c>
      <c r="V26" s="1560" t="s">
        <v>11</v>
      </c>
      <c r="W26" s="1561">
        <f>J26</f>
        <v>100</v>
      </c>
      <c r="X26" s="1554"/>
      <c r="Y26" s="3392"/>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2"/>
      <c r="Q27" s="1147" t="str">
        <f t="shared" si="11"/>
        <v>道路级别</v>
      </c>
      <c r="R27" s="1555" t="s">
        <v>11</v>
      </c>
      <c r="S27" s="1556">
        <f>F27</f>
        <v>100</v>
      </c>
      <c r="T27" s="1555" t="s">
        <v>11</v>
      </c>
      <c r="U27" s="1556">
        <f>H27</f>
        <v>100</v>
      </c>
      <c r="V27" s="1555" t="s">
        <v>11</v>
      </c>
      <c r="W27" s="1556">
        <f>J27</f>
        <v>100</v>
      </c>
      <c r="X27" s="1557"/>
      <c r="Y27" s="3392"/>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2"/>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2"/>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2"/>
      <c r="Q29" s="1559">
        <f t="shared" si="11"/>
        <v>111</v>
      </c>
      <c r="R29" s="1560" t="s">
        <v>11</v>
      </c>
      <c r="S29" s="1561">
        <f t="shared" si="12"/>
        <v>100</v>
      </c>
      <c r="T29" s="1560" t="s">
        <v>11</v>
      </c>
      <c r="U29" s="1561">
        <f t="shared" si="13"/>
        <v>100</v>
      </c>
      <c r="V29" s="1560" t="s">
        <v>11</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2"/>
      <c r="Q30" s="1559">
        <f t="shared" si="11"/>
        <v>111</v>
      </c>
      <c r="R30" s="1560" t="s">
        <v>11</v>
      </c>
      <c r="S30" s="1561">
        <f t="shared" si="12"/>
        <v>100</v>
      </c>
      <c r="T30" s="1560" t="s">
        <v>11</v>
      </c>
      <c r="U30" s="1561">
        <f t="shared" si="13"/>
        <v>100</v>
      </c>
      <c r="V30" s="1560" t="s">
        <v>11</v>
      </c>
      <c r="W30" s="1561">
        <f t="shared" si="14"/>
        <v>100</v>
      </c>
      <c r="X30" s="1554"/>
      <c r="Y30" s="3392"/>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2"/>
      <c r="Q31" s="1559">
        <f t="shared" si="11"/>
        <v>111</v>
      </c>
      <c r="R31" s="1560" t="s">
        <v>11</v>
      </c>
      <c r="S31" s="1561">
        <f t="shared" si="12"/>
        <v>100</v>
      </c>
      <c r="T31" s="1560" t="s">
        <v>11</v>
      </c>
      <c r="U31" s="1561">
        <f t="shared" si="13"/>
        <v>100</v>
      </c>
      <c r="V31" s="1560" t="s">
        <v>11</v>
      </c>
      <c r="W31" s="1561">
        <f t="shared" si="14"/>
        <v>100</v>
      </c>
      <c r="X31" s="1554"/>
      <c r="Y31" s="3392"/>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3" t="s">
        <v>550</v>
      </c>
      <c r="Q32" s="1559" t="str">
        <f t="shared" si="11"/>
        <v>建筑类型</v>
      </c>
      <c r="R32" s="1560" t="s">
        <v>11</v>
      </c>
      <c r="S32" s="1561">
        <f t="shared" si="12"/>
        <v>100</v>
      </c>
      <c r="T32" s="1560" t="s">
        <v>11</v>
      </c>
      <c r="U32" s="1561">
        <f t="shared" si="13"/>
        <v>100</v>
      </c>
      <c r="V32" s="1560" t="s">
        <v>11</v>
      </c>
      <c r="W32" s="1561">
        <f t="shared" si="14"/>
        <v>100</v>
      </c>
      <c r="X32" s="1554"/>
      <c r="Y32" s="339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94"/>
      <c r="Q33" s="1591" t="str">
        <f t="shared" si="11"/>
        <v>项目建筑规模</v>
      </c>
      <c r="R33" s="1564" t="s">
        <v>11</v>
      </c>
      <c r="S33" s="1565">
        <f t="shared" si="12"/>
        <v>100</v>
      </c>
      <c r="T33" s="1564" t="s">
        <v>11</v>
      </c>
      <c r="U33" s="1565">
        <f t="shared" si="13"/>
        <v>100</v>
      </c>
      <c r="V33" s="1564" t="s">
        <v>11</v>
      </c>
      <c r="W33" s="1565">
        <f t="shared" si="14"/>
        <v>100</v>
      </c>
      <c r="X33" s="1566"/>
      <c r="Y33" s="3394"/>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4"/>
      <c r="Q34" s="1559" t="str">
        <f t="shared" si="11"/>
        <v>建筑结构</v>
      </c>
      <c r="R34" s="1560" t="s">
        <v>11</v>
      </c>
      <c r="S34" s="1561">
        <f t="shared" si="12"/>
        <v>100</v>
      </c>
      <c r="T34" s="1560" t="s">
        <v>11</v>
      </c>
      <c r="U34" s="1561">
        <f t="shared" si="13"/>
        <v>100</v>
      </c>
      <c r="V34" s="1560" t="s">
        <v>11</v>
      </c>
      <c r="W34" s="1561">
        <f t="shared" si="14"/>
        <v>100</v>
      </c>
      <c r="X34" s="1554"/>
      <c r="Y34" s="339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4"/>
      <c r="Q35" s="1559" t="str">
        <f t="shared" si="11"/>
        <v>建筑品质</v>
      </c>
      <c r="R35" s="1560" t="s">
        <v>11</v>
      </c>
      <c r="S35" s="1561">
        <f t="shared" si="12"/>
        <v>100</v>
      </c>
      <c r="T35" s="1560" t="s">
        <v>11</v>
      </c>
      <c r="U35" s="1561">
        <f t="shared" si="13"/>
        <v>100</v>
      </c>
      <c r="V35" s="1560" t="s">
        <v>11</v>
      </c>
      <c r="W35" s="1561">
        <f t="shared" si="14"/>
        <v>100</v>
      </c>
      <c r="X35" s="1554"/>
      <c r="Y35" s="339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4"/>
      <c r="Q36" s="1559" t="str">
        <f t="shared" si="11"/>
        <v>公共部分装修</v>
      </c>
      <c r="R36" s="1560" t="s">
        <v>11</v>
      </c>
      <c r="S36" s="1561">
        <f t="shared" si="12"/>
        <v>100</v>
      </c>
      <c r="T36" s="1560" t="s">
        <v>11</v>
      </c>
      <c r="U36" s="1561">
        <f t="shared" si="13"/>
        <v>100</v>
      </c>
      <c r="V36" s="1560" t="s">
        <v>11</v>
      </c>
      <c r="W36" s="1561">
        <f t="shared" si="14"/>
        <v>100</v>
      </c>
      <c r="X36" s="1554"/>
      <c r="Y36" s="3394"/>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394"/>
      <c r="Q37" s="1147" t="str">
        <f t="shared" si="11"/>
        <v>成新度</v>
      </c>
      <c r="R37" s="1555" t="s">
        <v>11</v>
      </c>
      <c r="S37" s="1556">
        <f t="shared" si="12"/>
        <v>100</v>
      </c>
      <c r="T37" s="1555" t="s">
        <v>11</v>
      </c>
      <c r="U37" s="1556">
        <f t="shared" si="13"/>
        <v>100</v>
      </c>
      <c r="V37" s="1555" t="s">
        <v>11</v>
      </c>
      <c r="W37" s="1556">
        <f t="shared" si="14"/>
        <v>100</v>
      </c>
      <c r="X37" s="1557"/>
      <c r="Y37" s="3394"/>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4" t="s">
        <v>550</v>
      </c>
      <c r="Q38" s="1559" t="str">
        <f t="shared" si="11"/>
        <v>物业管理</v>
      </c>
      <c r="R38" s="1560" t="s">
        <v>11</v>
      </c>
      <c r="S38" s="1561">
        <f t="shared" si="12"/>
        <v>100</v>
      </c>
      <c r="T38" s="1560" t="s">
        <v>11</v>
      </c>
      <c r="U38" s="1561">
        <f t="shared" si="13"/>
        <v>100</v>
      </c>
      <c r="V38" s="1560" t="s">
        <v>11</v>
      </c>
      <c r="W38" s="1561">
        <f t="shared" si="14"/>
        <v>100</v>
      </c>
      <c r="X38" s="1554"/>
      <c r="Y38" s="3394"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4"/>
      <c r="Q39" s="1559" t="str">
        <f t="shared" si="11"/>
        <v>市政基础设施</v>
      </c>
      <c r="R39" s="1560" t="s">
        <v>11</v>
      </c>
      <c r="S39" s="1561">
        <f t="shared" si="12"/>
        <v>100</v>
      </c>
      <c r="T39" s="1560" t="s">
        <v>11</v>
      </c>
      <c r="U39" s="1561">
        <f t="shared" si="13"/>
        <v>100</v>
      </c>
      <c r="V39" s="1560" t="s">
        <v>11</v>
      </c>
      <c r="W39" s="1561">
        <f t="shared" si="14"/>
        <v>100</v>
      </c>
      <c r="X39" s="1554"/>
      <c r="Y39" s="3394"/>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4"/>
      <c r="Q40" s="1559" t="str">
        <f t="shared" si="11"/>
        <v>房型</v>
      </c>
      <c r="R40" s="1560" t="s">
        <v>11</v>
      </c>
      <c r="S40" s="1561">
        <f t="shared" si="12"/>
        <v>100</v>
      </c>
      <c r="T40" s="1560" t="s">
        <v>11</v>
      </c>
      <c r="U40" s="1561">
        <f t="shared" si="13"/>
        <v>100</v>
      </c>
      <c r="V40" s="1560" t="s">
        <v>11</v>
      </c>
      <c r="W40" s="1561">
        <f t="shared" si="14"/>
        <v>100</v>
      </c>
      <c r="X40" s="1554"/>
      <c r="Y40" s="3394"/>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4"/>
      <c r="Q41" s="1591" t="str">
        <f t="shared" si="11"/>
        <v>单套/主力户型建筑面积</v>
      </c>
      <c r="R41" s="1564" t="s">
        <v>11</v>
      </c>
      <c r="S41" s="1565">
        <f t="shared" si="12"/>
        <v>100</v>
      </c>
      <c r="T41" s="1564" t="s">
        <v>11</v>
      </c>
      <c r="U41" s="1565">
        <f t="shared" si="13"/>
        <v>100</v>
      </c>
      <c r="V41" s="1564" t="s">
        <v>11</v>
      </c>
      <c r="W41" s="1565">
        <f t="shared" si="14"/>
        <v>100</v>
      </c>
      <c r="X41" s="1566"/>
      <c r="Y41" s="3394"/>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4"/>
      <c r="Q42" s="1559" t="str">
        <f t="shared" si="11"/>
        <v>内部装修</v>
      </c>
      <c r="R42" s="1560" t="s">
        <v>11</v>
      </c>
      <c r="S42" s="1561">
        <f t="shared" si="12"/>
        <v>100</v>
      </c>
      <c r="T42" s="1560" t="s">
        <v>11</v>
      </c>
      <c r="U42" s="1561">
        <f t="shared" si="13"/>
        <v>100</v>
      </c>
      <c r="V42" s="1560" t="s">
        <v>11</v>
      </c>
      <c r="W42" s="1561">
        <f t="shared" si="14"/>
        <v>100</v>
      </c>
      <c r="X42" s="1554"/>
      <c r="Y42" s="3394"/>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4"/>
      <c r="Q43" s="1559" t="str">
        <f t="shared" si="11"/>
        <v>内部装修维护情况</v>
      </c>
      <c r="R43" s="1560" t="s">
        <v>11</v>
      </c>
      <c r="S43" s="1561">
        <f t="shared" si="12"/>
        <v>100</v>
      </c>
      <c r="T43" s="1560" t="s">
        <v>11</v>
      </c>
      <c r="U43" s="1561">
        <f t="shared" si="13"/>
        <v>100</v>
      </c>
      <c r="V43" s="1560" t="s">
        <v>11</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4"/>
      <c r="Q44" s="1147">
        <f t="shared" si="11"/>
        <v>111</v>
      </c>
      <c r="R44" s="1555" t="s">
        <v>11</v>
      </c>
      <c r="S44" s="1556">
        <f t="shared" si="12"/>
        <v>100</v>
      </c>
      <c r="T44" s="1555" t="s">
        <v>11</v>
      </c>
      <c r="U44" s="1556">
        <f t="shared" si="13"/>
        <v>100</v>
      </c>
      <c r="V44" s="1555" t="s">
        <v>11</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4"/>
      <c r="Q45" s="1559">
        <f t="shared" si="11"/>
        <v>111</v>
      </c>
      <c r="R45" s="1560" t="s">
        <v>11</v>
      </c>
      <c r="S45" s="1561">
        <f t="shared" si="12"/>
        <v>100</v>
      </c>
      <c r="T45" s="1560" t="s">
        <v>11</v>
      </c>
      <c r="U45" s="1561">
        <f t="shared" si="13"/>
        <v>100</v>
      </c>
      <c r="V45" s="1560" t="s">
        <v>11</v>
      </c>
      <c r="W45" s="1561">
        <f t="shared" si="14"/>
        <v>100</v>
      </c>
      <c r="X45" s="1554"/>
      <c r="Y45" s="3394"/>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5">
      <c r="A47" s="607" t="s">
        <v>736</v>
      </c>
      <c r="B47" s="887"/>
      <c r="C47" s="2592" t="s">
        <v>9</v>
      </c>
      <c r="D47" s="2593"/>
      <c r="E47" s="2594">
        <v>7000</v>
      </c>
      <c r="F47" s="2595"/>
      <c r="G47" s="2596">
        <v>7000</v>
      </c>
      <c r="H47" s="2597"/>
      <c r="I47" s="2594">
        <v>7000</v>
      </c>
      <c r="J47" s="2597"/>
      <c r="K47" s="1592"/>
      <c r="L47" s="2130"/>
      <c r="M47" s="2131"/>
      <c r="N47" s="2120"/>
      <c r="O47" s="2131"/>
      <c r="P47" s="3389" t="str">
        <f>A47</f>
        <v>成交单价（元/平方米）</v>
      </c>
      <c r="Q47" s="3389"/>
      <c r="R47" s="3493">
        <f>E47</f>
        <v>7000</v>
      </c>
      <c r="S47" s="3493"/>
      <c r="T47" s="3493">
        <f>G47</f>
        <v>7000</v>
      </c>
      <c r="U47" s="3493"/>
      <c r="V47" s="3493">
        <f>I47</f>
        <v>7000</v>
      </c>
      <c r="W47" s="3493"/>
      <c r="X47" s="1546"/>
      <c r="Y47" s="1568"/>
      <c r="Z47" s="1546"/>
      <c r="AA47" s="1546"/>
      <c r="AB47" s="1546"/>
      <c r="AC47" s="1546"/>
    </row>
    <row r="48" spans="1:29" ht="15.7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89" t="str">
        <f>A48</f>
        <v>比较价格（元/平方米）</v>
      </c>
      <c r="Q48" s="3389"/>
      <c r="R48" s="3493">
        <f>IF(F1="售价",ROUND(PRODUCT(R47,AA7:AA46),0),ROUND(PRODUCT(R47,AA7:AA46),1))</f>
        <v>7000</v>
      </c>
      <c r="S48" s="3493"/>
      <c r="T48" s="3493">
        <f>IF(F1="售价",ROUND(PRODUCT(T47,AB7:AB46),0),ROUND(PRODUCT(T47,AB7:AB46),1))</f>
        <v>7000</v>
      </c>
      <c r="U48" s="3493"/>
      <c r="V48" s="3493">
        <f>IF(F1="售价",ROUND(PRODUCT(V47,AC7:AC46),0),ROUND(PRODUCT(V47,AC7:AC46),1))</f>
        <v>7000</v>
      </c>
      <c r="W48" s="3493"/>
      <c r="X48" s="1546"/>
      <c r="Y48" s="1546"/>
      <c r="Z48" s="1546"/>
      <c r="AA48" s="1546"/>
      <c r="AB48" s="1546"/>
      <c r="AC48" s="1546"/>
    </row>
    <row r="49" spans="1:29" ht="15.75" thickBot="1">
      <c r="A49" s="621" t="s">
        <v>2933</v>
      </c>
      <c r="B49" s="622"/>
      <c r="C49" s="2601">
        <f>R49</f>
        <v>7000</v>
      </c>
      <c r="D49" s="2601"/>
      <c r="E49" s="2601"/>
      <c r="F49" s="2601"/>
      <c r="G49" s="2601"/>
      <c r="H49" s="2601"/>
      <c r="I49" s="2601"/>
      <c r="J49" s="2601"/>
      <c r="K49" s="1594"/>
      <c r="L49" s="2130"/>
      <c r="M49" s="2131"/>
      <c r="N49" s="2131"/>
      <c r="O49" s="2131"/>
      <c r="P49" s="3410" t="str">
        <f>A49</f>
        <v>估价对象XX用房的比较价格（楼面单价，元/平方米）</v>
      </c>
      <c r="Q49" s="3411"/>
      <c r="R49" s="3492">
        <f>IF(F1="售价",ROUND(AVERAGE(R48:V48),0),ROUND(AVERAGE(R48:V48),1))</f>
        <v>7000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403" t="s">
        <v>524</v>
      </c>
      <c r="AC4" s="3378" t="s">
        <v>525</v>
      </c>
    </row>
    <row r="5" spans="1:29" ht="15">
      <c r="A5" s="515"/>
      <c r="B5" s="516"/>
      <c r="C5" s="3406" t="s">
        <v>2927</v>
      </c>
      <c r="D5" s="3407"/>
      <c r="E5" s="3421" t="s">
        <v>2928</v>
      </c>
      <c r="F5" s="3422"/>
      <c r="G5" s="3406" t="s">
        <v>2929</v>
      </c>
      <c r="H5" s="3407"/>
      <c r="I5" s="3406" t="s">
        <v>2930</v>
      </c>
      <c r="J5" s="3407"/>
      <c r="K5" s="514"/>
      <c r="L5" s="2119"/>
      <c r="M5" s="2120"/>
      <c r="N5" s="2120"/>
      <c r="O5" s="2120"/>
      <c r="P5" s="3399"/>
      <c r="Q5" s="3400"/>
      <c r="R5" s="3385"/>
      <c r="S5" s="3386"/>
      <c r="T5" s="3385"/>
      <c r="U5" s="3386"/>
      <c r="V5" s="3403"/>
      <c r="W5" s="3403"/>
      <c r="X5" s="1554"/>
      <c r="Y5" s="3385"/>
      <c r="Z5" s="3386"/>
      <c r="AA5" s="3379"/>
      <c r="AB5" s="3403"/>
      <c r="AC5" s="3379"/>
    </row>
    <row r="6" spans="1:29" ht="15.75" thickBot="1">
      <c r="A6" s="517"/>
      <c r="B6" s="518"/>
      <c r="C6" s="3404" t="s">
        <v>2931</v>
      </c>
      <c r="D6" s="3405"/>
      <c r="E6" s="3423" t="s">
        <v>2931</v>
      </c>
      <c r="F6" s="3424"/>
      <c r="G6" s="3404" t="s">
        <v>2931</v>
      </c>
      <c r="H6" s="3405"/>
      <c r="I6" s="3404" t="s">
        <v>2931</v>
      </c>
      <c r="J6" s="3405"/>
      <c r="K6" s="514" t="s">
        <v>528</v>
      </c>
      <c r="L6" s="2119"/>
      <c r="M6" s="2120"/>
      <c r="N6" s="2120"/>
      <c r="O6" s="2120"/>
      <c r="P6" s="3401"/>
      <c r="Q6" s="3402"/>
      <c r="R6" s="3385"/>
      <c r="S6" s="3386"/>
      <c r="T6" s="3387"/>
      <c r="U6" s="3388"/>
      <c r="V6" s="3403"/>
      <c r="W6" s="3403"/>
      <c r="X6" s="1554"/>
      <c r="Y6" s="3387"/>
      <c r="Z6" s="3388"/>
      <c r="AA6" s="3380"/>
      <c r="AB6" s="3403"/>
      <c r="AC6" s="3380"/>
    </row>
    <row r="7" spans="1:29" s="1216" customFormat="1" ht="15.7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1" t="s">
        <v>540</v>
      </c>
      <c r="Q15" s="1559" t="str">
        <f t="shared" si="6"/>
        <v>商业繁华度</v>
      </c>
      <c r="R15" s="1560" t="s">
        <v>8</v>
      </c>
      <c r="S15" s="1561">
        <f t="shared" si="0"/>
        <v>100</v>
      </c>
      <c r="T15" s="1560" t="s">
        <v>8</v>
      </c>
      <c r="U15" s="1561">
        <f t="shared" si="1"/>
        <v>100</v>
      </c>
      <c r="V15" s="1560" t="s">
        <v>8</v>
      </c>
      <c r="W15" s="1561">
        <f t="shared" si="2"/>
        <v>100</v>
      </c>
      <c r="X15" s="1554"/>
      <c r="Y15" s="339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2"/>
      <c r="Q23" s="1559" t="str">
        <f>B23</f>
        <v>自然及人文环境</v>
      </c>
      <c r="R23" s="1560" t="s">
        <v>8</v>
      </c>
      <c r="S23" s="1561">
        <f>F23</f>
        <v>100</v>
      </c>
      <c r="T23" s="1560" t="s">
        <v>8</v>
      </c>
      <c r="U23" s="1561">
        <f>H23</f>
        <v>100</v>
      </c>
      <c r="V23" s="1560" t="s">
        <v>8</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2"/>
      <c r="Q25" s="1559" t="str">
        <f t="shared" ref="Q25:Q46" si="11">B25</f>
        <v>临街状况</v>
      </c>
      <c r="R25" s="1560" t="s">
        <v>8</v>
      </c>
      <c r="S25" s="1561">
        <f>F25</f>
        <v>100</v>
      </c>
      <c r="T25" s="1560" t="s">
        <v>8</v>
      </c>
      <c r="U25" s="1561">
        <f>H25</f>
        <v>100</v>
      </c>
      <c r="V25" s="1560" t="s">
        <v>8</v>
      </c>
      <c r="W25" s="1561">
        <f>J25</f>
        <v>100</v>
      </c>
      <c r="X25" s="1554"/>
      <c r="Y25" s="339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2"/>
      <c r="Q26" s="1559" t="str">
        <f t="shared" si="11"/>
        <v>平面位置/可视性</v>
      </c>
      <c r="R26" s="1560" t="s">
        <v>8</v>
      </c>
      <c r="S26" s="1561">
        <f>F26</f>
        <v>100</v>
      </c>
      <c r="T26" s="1560" t="s">
        <v>8</v>
      </c>
      <c r="U26" s="1561">
        <f>H26</f>
        <v>100</v>
      </c>
      <c r="V26" s="1560" t="s">
        <v>8</v>
      </c>
      <c r="W26" s="1561">
        <f>J26</f>
        <v>100</v>
      </c>
      <c r="X26" s="1554"/>
      <c r="Y26" s="339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2"/>
      <c r="Q27" s="1147" t="str">
        <f t="shared" si="11"/>
        <v>人流量</v>
      </c>
      <c r="R27" s="1555" t="s">
        <v>8</v>
      </c>
      <c r="S27" s="1556">
        <f>F27</f>
        <v>100</v>
      </c>
      <c r="T27" s="1555" t="s">
        <v>8</v>
      </c>
      <c r="U27" s="1556">
        <f>H27</f>
        <v>100</v>
      </c>
      <c r="V27" s="1555" t="s">
        <v>8</v>
      </c>
      <c r="W27" s="1556">
        <f>J27</f>
        <v>100</v>
      </c>
      <c r="X27" s="1557"/>
      <c r="Y27" s="339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2"/>
      <c r="Q29" s="1559">
        <f t="shared" si="11"/>
        <v>111</v>
      </c>
      <c r="R29" s="1560" t="s">
        <v>8</v>
      </c>
      <c r="S29" s="1561">
        <f t="shared" si="12"/>
        <v>100</v>
      </c>
      <c r="T29" s="1560" t="s">
        <v>8</v>
      </c>
      <c r="U29" s="1561">
        <f t="shared" si="13"/>
        <v>100</v>
      </c>
      <c r="V29" s="1560" t="s">
        <v>8</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3" t="s">
        <v>550</v>
      </c>
      <c r="Q32" s="1559" t="str">
        <f t="shared" si="11"/>
        <v>商业类型</v>
      </c>
      <c r="R32" s="1560" t="s">
        <v>8</v>
      </c>
      <c r="S32" s="1561">
        <f t="shared" si="12"/>
        <v>100</v>
      </c>
      <c r="T32" s="1560" t="s">
        <v>8</v>
      </c>
      <c r="U32" s="1561">
        <f t="shared" si="13"/>
        <v>100</v>
      </c>
      <c r="V32" s="1560" t="s">
        <v>8</v>
      </c>
      <c r="W32" s="1561">
        <f t="shared" si="14"/>
        <v>100</v>
      </c>
      <c r="X32" s="1554"/>
      <c r="Y32" s="339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4"/>
      <c r="Q33" s="1591" t="str">
        <f t="shared" si="11"/>
        <v>项目建筑规模</v>
      </c>
      <c r="R33" s="1564" t="s">
        <v>8</v>
      </c>
      <c r="S33" s="1565" t="e">
        <f t="shared" si="12"/>
        <v>#N/A</v>
      </c>
      <c r="T33" s="1564" t="s">
        <v>8</v>
      </c>
      <c r="U33" s="1565" t="e">
        <f t="shared" si="13"/>
        <v>#N/A</v>
      </c>
      <c r="V33" s="1564" t="s">
        <v>8</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4"/>
      <c r="Q34" s="1559" t="str">
        <f t="shared" si="11"/>
        <v>建筑结构</v>
      </c>
      <c r="R34" s="1560" t="s">
        <v>8</v>
      </c>
      <c r="S34" s="1561">
        <f t="shared" si="12"/>
        <v>100</v>
      </c>
      <c r="T34" s="1560" t="s">
        <v>8</v>
      </c>
      <c r="U34" s="1561">
        <f t="shared" si="13"/>
        <v>100</v>
      </c>
      <c r="V34" s="1560" t="s">
        <v>8</v>
      </c>
      <c r="W34" s="1561">
        <f t="shared" si="14"/>
        <v>100</v>
      </c>
      <c r="X34" s="1554"/>
      <c r="Y34" s="339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4"/>
      <c r="Q35" s="1559" t="str">
        <f t="shared" si="11"/>
        <v>公共部分装修</v>
      </c>
      <c r="R35" s="1560" t="s">
        <v>8</v>
      </c>
      <c r="S35" s="1561">
        <f t="shared" si="12"/>
        <v>100</v>
      </c>
      <c r="T35" s="1560" t="s">
        <v>8</v>
      </c>
      <c r="U35" s="1561">
        <f t="shared" si="13"/>
        <v>100</v>
      </c>
      <c r="V35" s="1560" t="s">
        <v>8</v>
      </c>
      <c r="W35" s="1561">
        <f t="shared" si="14"/>
        <v>100</v>
      </c>
      <c r="X35" s="1554"/>
      <c r="Y35" s="339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4"/>
      <c r="Q36" s="1559" t="str">
        <f t="shared" si="11"/>
        <v>成新度</v>
      </c>
      <c r="R36" s="1560" t="s">
        <v>8</v>
      </c>
      <c r="S36" s="1561" t="e">
        <f t="shared" si="12"/>
        <v>#N/A</v>
      </c>
      <c r="T36" s="1560" t="s">
        <v>8</v>
      </c>
      <c r="U36" s="1561" t="e">
        <f t="shared" si="13"/>
        <v>#N/A</v>
      </c>
      <c r="V36" s="1560" t="s">
        <v>8</v>
      </c>
      <c r="W36" s="1561" t="e">
        <f t="shared" si="14"/>
        <v>#N/A</v>
      </c>
      <c r="X36" s="1554"/>
      <c r="Y36" s="3394"/>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4"/>
      <c r="Q37" s="1147" t="str">
        <f t="shared" si="11"/>
        <v>市政基础设施</v>
      </c>
      <c r="R37" s="1555" t="s">
        <v>8</v>
      </c>
      <c r="S37" s="1556">
        <f t="shared" si="12"/>
        <v>100</v>
      </c>
      <c r="T37" s="1555" t="s">
        <v>8</v>
      </c>
      <c r="U37" s="1556">
        <f t="shared" si="13"/>
        <v>100</v>
      </c>
      <c r="V37" s="1555" t="s">
        <v>8</v>
      </c>
      <c r="W37" s="1556">
        <f t="shared" si="14"/>
        <v>100</v>
      </c>
      <c r="X37" s="1557"/>
      <c r="Y37" s="339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4" t="s">
        <v>766</v>
      </c>
      <c r="Q38" s="1559" t="str">
        <f t="shared" si="11"/>
        <v>业态</v>
      </c>
      <c r="R38" s="1560" t="s">
        <v>8</v>
      </c>
      <c r="S38" s="1561">
        <f t="shared" si="12"/>
        <v>100</v>
      </c>
      <c r="T38" s="1560" t="s">
        <v>8</v>
      </c>
      <c r="U38" s="1561">
        <f t="shared" si="13"/>
        <v>100</v>
      </c>
      <c r="V38" s="1560" t="s">
        <v>8</v>
      </c>
      <c r="W38" s="1561">
        <f t="shared" si="14"/>
        <v>100</v>
      </c>
      <c r="X38" s="1554"/>
      <c r="Y38" s="339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4"/>
      <c r="Q39" s="1559" t="str">
        <f t="shared" si="11"/>
        <v>层高</v>
      </c>
      <c r="R39" s="1560" t="s">
        <v>8</v>
      </c>
      <c r="S39" s="1561">
        <f t="shared" si="12"/>
        <v>100</v>
      </c>
      <c r="T39" s="1560" t="s">
        <v>8</v>
      </c>
      <c r="U39" s="1561">
        <f t="shared" si="13"/>
        <v>100</v>
      </c>
      <c r="V39" s="1560" t="s">
        <v>8</v>
      </c>
      <c r="W39" s="1561">
        <f t="shared" si="14"/>
        <v>100</v>
      </c>
      <c r="X39" s="1554"/>
      <c r="Y39" s="339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4"/>
      <c r="Q40" s="1559" t="str">
        <f t="shared" si="11"/>
        <v>单套建筑面积</v>
      </c>
      <c r="R40" s="1560" t="s">
        <v>8</v>
      </c>
      <c r="S40" s="1561">
        <f t="shared" si="12"/>
        <v>100</v>
      </c>
      <c r="T40" s="1560" t="s">
        <v>8</v>
      </c>
      <c r="U40" s="1561">
        <f t="shared" si="13"/>
        <v>100</v>
      </c>
      <c r="V40" s="1560" t="s">
        <v>8</v>
      </c>
      <c r="W40" s="1561">
        <f t="shared" si="14"/>
        <v>100</v>
      </c>
      <c r="X40" s="1554"/>
      <c r="Y40" s="339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4"/>
      <c r="Q41" s="1591" t="str">
        <f t="shared" si="11"/>
        <v>进深比</v>
      </c>
      <c r="R41" s="1564" t="s">
        <v>8</v>
      </c>
      <c r="S41" s="1565">
        <f t="shared" si="12"/>
        <v>100</v>
      </c>
      <c r="T41" s="1564" t="s">
        <v>8</v>
      </c>
      <c r="U41" s="1565">
        <f t="shared" si="13"/>
        <v>100</v>
      </c>
      <c r="V41" s="1564" t="s">
        <v>8</v>
      </c>
      <c r="W41" s="1565">
        <f t="shared" si="14"/>
        <v>100</v>
      </c>
      <c r="X41" s="1566"/>
      <c r="Y41" s="339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4"/>
      <c r="Q42" s="1559" t="str">
        <f t="shared" si="11"/>
        <v>内部装修</v>
      </c>
      <c r="R42" s="1560" t="s">
        <v>8</v>
      </c>
      <c r="S42" s="1561">
        <f t="shared" si="12"/>
        <v>100</v>
      </c>
      <c r="T42" s="1560" t="s">
        <v>8</v>
      </c>
      <c r="U42" s="1561">
        <f t="shared" si="13"/>
        <v>100</v>
      </c>
      <c r="V42" s="1560" t="s">
        <v>8</v>
      </c>
      <c r="W42" s="1561">
        <f t="shared" si="14"/>
        <v>100</v>
      </c>
      <c r="X42" s="1554"/>
      <c r="Y42" s="339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4"/>
      <c r="Q43" s="1559" t="str">
        <f t="shared" si="11"/>
        <v>内部装修维护情况</v>
      </c>
      <c r="R43" s="1560" t="s">
        <v>8</v>
      </c>
      <c r="S43" s="1561">
        <f t="shared" si="12"/>
        <v>100</v>
      </c>
      <c r="T43" s="1560" t="s">
        <v>8</v>
      </c>
      <c r="U43" s="1561">
        <f t="shared" si="13"/>
        <v>100</v>
      </c>
      <c r="V43" s="1560" t="s">
        <v>8</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4"/>
      <c r="Q44" s="1147">
        <f t="shared" si="11"/>
        <v>111</v>
      </c>
      <c r="R44" s="1555" t="s">
        <v>8</v>
      </c>
      <c r="S44" s="1556">
        <f t="shared" si="12"/>
        <v>100</v>
      </c>
      <c r="T44" s="1555" t="s">
        <v>8</v>
      </c>
      <c r="U44" s="1556">
        <f t="shared" si="13"/>
        <v>100</v>
      </c>
      <c r="V44" s="1555" t="s">
        <v>8</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4"/>
      <c r="Q45" s="1559">
        <f t="shared" si="11"/>
        <v>111</v>
      </c>
      <c r="R45" s="1560" t="s">
        <v>8</v>
      </c>
      <c r="S45" s="1561">
        <f t="shared" si="12"/>
        <v>100</v>
      </c>
      <c r="T45" s="1560" t="s">
        <v>8</v>
      </c>
      <c r="U45" s="1561">
        <f t="shared" si="13"/>
        <v>100</v>
      </c>
      <c r="V45" s="1560" t="s">
        <v>8</v>
      </c>
      <c r="W45" s="1561">
        <f t="shared" si="14"/>
        <v>100</v>
      </c>
      <c r="X45" s="1554"/>
      <c r="Y45" s="339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5" t="s">
        <v>522</v>
      </c>
      <c r="D4" s="3396"/>
      <c r="E4" s="3419" t="s">
        <v>523</v>
      </c>
      <c r="F4" s="3420"/>
      <c r="G4" s="3395" t="s">
        <v>524</v>
      </c>
      <c r="H4" s="3396"/>
      <c r="I4" s="3395" t="s">
        <v>525</v>
      </c>
      <c r="J4" s="3396"/>
      <c r="K4" s="514" t="s">
        <v>526</v>
      </c>
      <c r="L4" s="2119"/>
      <c r="M4" s="2120"/>
      <c r="N4" s="2120"/>
      <c r="O4" s="2120"/>
      <c r="P4" s="3495" t="s">
        <v>527</v>
      </c>
      <c r="Q4" s="3398"/>
      <c r="R4" s="3383" t="s">
        <v>523</v>
      </c>
      <c r="S4" s="3384"/>
      <c r="T4" s="3383" t="s">
        <v>524</v>
      </c>
      <c r="U4" s="3384"/>
      <c r="V4" s="3403" t="s">
        <v>525</v>
      </c>
      <c r="W4" s="3403"/>
      <c r="X4" s="1554"/>
      <c r="Y4" s="3383" t="s">
        <v>527</v>
      </c>
      <c r="Z4" s="3384"/>
      <c r="AA4" s="3378" t="s">
        <v>523</v>
      </c>
      <c r="AB4" s="3378" t="s">
        <v>524</v>
      </c>
      <c r="AC4" s="3378" t="s">
        <v>525</v>
      </c>
    </row>
    <row r="5" spans="1:29" ht="15">
      <c r="A5" s="515"/>
      <c r="B5" s="516"/>
      <c r="C5" s="3406" t="s">
        <v>2927</v>
      </c>
      <c r="D5" s="3407"/>
      <c r="E5" s="3421" t="s">
        <v>2928</v>
      </c>
      <c r="F5" s="3422"/>
      <c r="G5" s="3406" t="s">
        <v>2929</v>
      </c>
      <c r="H5" s="3407"/>
      <c r="I5" s="3406" t="s">
        <v>2930</v>
      </c>
      <c r="J5" s="3407"/>
      <c r="K5" s="514"/>
      <c r="L5" s="2119"/>
      <c r="M5" s="2120"/>
      <c r="N5" s="2120"/>
      <c r="O5" s="2120"/>
      <c r="P5" s="3496"/>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514" t="s">
        <v>528</v>
      </c>
      <c r="L6" s="2119"/>
      <c r="M6" s="2120"/>
      <c r="N6" s="2120"/>
      <c r="O6" s="2120"/>
      <c r="P6" s="3497"/>
      <c r="Q6" s="3402"/>
      <c r="R6" s="3385"/>
      <c r="S6" s="3386"/>
      <c r="T6" s="3387"/>
      <c r="U6" s="3388"/>
      <c r="V6" s="3403"/>
      <c r="W6" s="3403"/>
      <c r="X6" s="1554"/>
      <c r="Y6" s="3387"/>
      <c r="Z6" s="3388"/>
      <c r="AA6" s="3380"/>
      <c r="AB6" s="3380"/>
      <c r="AC6" s="3380"/>
    </row>
    <row r="7" spans="1:29" s="1216" customFormat="1" ht="15.7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0"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0" t="s">
        <v>533</v>
      </c>
      <c r="Q8" s="3382"/>
      <c r="R8" s="1555" t="s">
        <v>8</v>
      </c>
      <c r="S8" s="1556">
        <f t="shared" si="0"/>
        <v>0</v>
      </c>
      <c r="T8" s="1555" t="s">
        <v>8</v>
      </c>
      <c r="U8" s="1556">
        <f t="shared" si="1"/>
        <v>0</v>
      </c>
      <c r="V8" s="1555" t="s">
        <v>8</v>
      </c>
      <c r="W8" s="1556">
        <f t="shared" si="2"/>
        <v>0</v>
      </c>
      <c r="X8" s="1557"/>
      <c r="Y8" s="3381" t="s">
        <v>533</v>
      </c>
      <c r="Z8" s="3382"/>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1" t="s">
        <v>540</v>
      </c>
      <c r="Q15" s="1559" t="str">
        <f t="shared" si="6"/>
        <v>办公集聚程度</v>
      </c>
      <c r="R15" s="1560" t="s">
        <v>8</v>
      </c>
      <c r="S15" s="1561">
        <f t="shared" si="0"/>
        <v>100</v>
      </c>
      <c r="T15" s="1560" t="s">
        <v>8</v>
      </c>
      <c r="U15" s="1561">
        <f t="shared" si="1"/>
        <v>100</v>
      </c>
      <c r="V15" s="1560" t="s">
        <v>8</v>
      </c>
      <c r="W15" s="1561">
        <f t="shared" si="2"/>
        <v>100</v>
      </c>
      <c r="X15" s="1554"/>
      <c r="Y15" s="339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2"/>
      <c r="Q16" s="1559"/>
      <c r="R16" s="1560"/>
      <c r="S16" s="1561"/>
      <c r="T16" s="1560"/>
      <c r="U16" s="1561"/>
      <c r="V16" s="1560"/>
      <c r="W16" s="1561"/>
      <c r="X16" s="1554"/>
      <c r="Y16" s="3392"/>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2"/>
      <c r="Q18" s="1559"/>
      <c r="R18" s="1560"/>
      <c r="S18" s="1561"/>
      <c r="T18" s="1560"/>
      <c r="U18" s="1561"/>
      <c r="V18" s="1560"/>
      <c r="W18" s="1561"/>
      <c r="X18" s="1554"/>
      <c r="Y18" s="3392"/>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2"/>
      <c r="Q20" s="1559"/>
      <c r="R20" s="1560"/>
      <c r="S20" s="1561"/>
      <c r="T20" s="1560"/>
      <c r="U20" s="1561"/>
      <c r="V20" s="1560"/>
      <c r="W20" s="1561"/>
      <c r="X20" s="1554"/>
      <c r="Y20" s="3392"/>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2"/>
      <c r="Q22" s="2544"/>
      <c r="R22" s="1560"/>
      <c r="S22" s="1561"/>
      <c r="T22" s="1560"/>
      <c r="U22" s="1561"/>
      <c r="V22" s="1560"/>
      <c r="W22" s="1561"/>
      <c r="X22" s="2546"/>
      <c r="Y22" s="3392"/>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2"/>
      <c r="Q24" s="1559"/>
      <c r="R24" s="1560"/>
      <c r="S24" s="1561"/>
      <c r="T24" s="1560"/>
      <c r="U24" s="1561"/>
      <c r="V24" s="1560"/>
      <c r="W24" s="1561"/>
      <c r="X24" s="1554"/>
      <c r="Y24" s="339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2"/>
      <c r="Q25" s="1559" t="str">
        <f>B25</f>
        <v>毗邻道路的类型与等级</v>
      </c>
      <c r="R25" s="1560" t="s">
        <v>8</v>
      </c>
      <c r="S25" s="1561">
        <f>F25</f>
        <v>100</v>
      </c>
      <c r="T25" s="1560" t="s">
        <v>8</v>
      </c>
      <c r="U25" s="1561">
        <f>H25</f>
        <v>100</v>
      </c>
      <c r="V25" s="1560" t="s">
        <v>8</v>
      </c>
      <c r="W25" s="1561">
        <f>J25</f>
        <v>100</v>
      </c>
      <c r="X25" s="1554"/>
      <c r="Y25" s="339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2"/>
      <c r="Q26" s="1559"/>
      <c r="R26" s="1560"/>
      <c r="S26" s="1561"/>
      <c r="T26" s="1560"/>
      <c r="U26" s="1561"/>
      <c r="V26" s="1560"/>
      <c r="W26" s="1561"/>
      <c r="X26" s="1554"/>
      <c r="Y26" s="339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2"/>
      <c r="Q27" s="1559" t="str">
        <f t="shared" ref="Q27:Q47" si="11">B27</f>
        <v>楼层</v>
      </c>
      <c r="R27" s="1560" t="s">
        <v>8</v>
      </c>
      <c r="S27" s="1561">
        <f>F27</f>
        <v>100</v>
      </c>
      <c r="T27" s="1560" t="s">
        <v>8</v>
      </c>
      <c r="U27" s="1561">
        <f>H27</f>
        <v>100</v>
      </c>
      <c r="V27" s="1560" t="s">
        <v>8</v>
      </c>
      <c r="W27" s="1561">
        <f>J27</f>
        <v>100</v>
      </c>
      <c r="X27" s="1554"/>
      <c r="Y27" s="339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2"/>
      <c r="Q28" s="1147" t="str">
        <f t="shared" si="11"/>
        <v>朝向</v>
      </c>
      <c r="R28" s="1555" t="s">
        <v>8</v>
      </c>
      <c r="S28" s="1556">
        <f>F28</f>
        <v>100</v>
      </c>
      <c r="T28" s="1555" t="s">
        <v>8</v>
      </c>
      <c r="U28" s="1556">
        <f>H28</f>
        <v>100</v>
      </c>
      <c r="V28" s="1555" t="s">
        <v>8</v>
      </c>
      <c r="W28" s="1556">
        <f>J28</f>
        <v>100</v>
      </c>
      <c r="X28" s="1557"/>
      <c r="Y28" s="339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2"/>
      <c r="Q29" s="1559">
        <f t="shared" si="11"/>
        <v>111</v>
      </c>
      <c r="R29" s="1560" t="s">
        <v>8</v>
      </c>
      <c r="S29" s="1561">
        <f t="shared" ref="S29:S47" si="12">F29</f>
        <v>100</v>
      </c>
      <c r="T29" s="1560" t="s">
        <v>8</v>
      </c>
      <c r="U29" s="1561">
        <f t="shared" ref="U29:U47" si="13">H29</f>
        <v>100</v>
      </c>
      <c r="V29" s="1560" t="s">
        <v>8</v>
      </c>
      <c r="W29" s="1561">
        <f t="shared" ref="W29:W47" si="14">J29</f>
        <v>100</v>
      </c>
      <c r="X29" s="1554"/>
      <c r="Y29" s="339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2"/>
      <c r="Q32" s="1559">
        <f t="shared" si="11"/>
        <v>111</v>
      </c>
      <c r="R32" s="1560" t="s">
        <v>8</v>
      </c>
      <c r="S32" s="1561">
        <f t="shared" si="12"/>
        <v>100</v>
      </c>
      <c r="T32" s="1560" t="s">
        <v>8</v>
      </c>
      <c r="U32" s="1561">
        <f t="shared" si="13"/>
        <v>100</v>
      </c>
      <c r="V32" s="1560" t="s">
        <v>8</v>
      </c>
      <c r="W32" s="1561">
        <f t="shared" si="14"/>
        <v>100</v>
      </c>
      <c r="X32" s="1554"/>
      <c r="Y32" s="3392"/>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3" t="s">
        <v>550</v>
      </c>
      <c r="Q33" s="1559" t="str">
        <f t="shared" si="11"/>
        <v>建筑类型</v>
      </c>
      <c r="R33" s="1560" t="s">
        <v>8</v>
      </c>
      <c r="S33" s="1561">
        <f t="shared" si="12"/>
        <v>100</v>
      </c>
      <c r="T33" s="1560" t="s">
        <v>8</v>
      </c>
      <c r="U33" s="1561">
        <f t="shared" si="13"/>
        <v>100</v>
      </c>
      <c r="V33" s="1560" t="s">
        <v>8</v>
      </c>
      <c r="W33" s="1561">
        <f t="shared" si="14"/>
        <v>100</v>
      </c>
      <c r="X33" s="1554"/>
      <c r="Y33" s="339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4"/>
      <c r="Q34" s="1591" t="str">
        <f t="shared" si="11"/>
        <v>项目建筑规模</v>
      </c>
      <c r="R34" s="1564" t="s">
        <v>8</v>
      </c>
      <c r="S34" s="1565" t="e">
        <f t="shared" si="12"/>
        <v>#N/A</v>
      </c>
      <c r="T34" s="1564" t="s">
        <v>8</v>
      </c>
      <c r="U34" s="1565" t="e">
        <f t="shared" si="13"/>
        <v>#N/A</v>
      </c>
      <c r="V34" s="1564" t="s">
        <v>8</v>
      </c>
      <c r="W34" s="1565" t="e">
        <f t="shared" si="14"/>
        <v>#N/A</v>
      </c>
      <c r="X34" s="1566"/>
      <c r="Y34" s="339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4"/>
      <c r="Q35" s="1559" t="str">
        <f t="shared" si="11"/>
        <v>建筑结构</v>
      </c>
      <c r="R35" s="1560" t="s">
        <v>8</v>
      </c>
      <c r="S35" s="1561">
        <f t="shared" si="12"/>
        <v>100</v>
      </c>
      <c r="T35" s="1560" t="s">
        <v>8</v>
      </c>
      <c r="U35" s="1561">
        <f t="shared" si="13"/>
        <v>100</v>
      </c>
      <c r="V35" s="1560" t="s">
        <v>8</v>
      </c>
      <c r="W35" s="1561">
        <f t="shared" si="14"/>
        <v>100</v>
      </c>
      <c r="X35" s="1554"/>
      <c r="Y35" s="339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4"/>
      <c r="Q36" s="1559" t="str">
        <f t="shared" si="11"/>
        <v>公共部分装修</v>
      </c>
      <c r="R36" s="1560" t="s">
        <v>8</v>
      </c>
      <c r="S36" s="1561">
        <f t="shared" si="12"/>
        <v>100</v>
      </c>
      <c r="T36" s="1560" t="s">
        <v>8</v>
      </c>
      <c r="U36" s="1561">
        <f t="shared" si="13"/>
        <v>100</v>
      </c>
      <c r="V36" s="1560" t="s">
        <v>8</v>
      </c>
      <c r="W36" s="1561">
        <f t="shared" si="14"/>
        <v>100</v>
      </c>
      <c r="X36" s="1554"/>
      <c r="Y36" s="339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4"/>
      <c r="Q37" s="1559" t="str">
        <f t="shared" si="11"/>
        <v>成新度</v>
      </c>
      <c r="R37" s="1560" t="s">
        <v>8</v>
      </c>
      <c r="S37" s="1561" t="e">
        <f t="shared" si="12"/>
        <v>#N/A</v>
      </c>
      <c r="T37" s="1560" t="s">
        <v>8</v>
      </c>
      <c r="U37" s="1561" t="e">
        <f t="shared" si="13"/>
        <v>#N/A</v>
      </c>
      <c r="V37" s="1560" t="s">
        <v>8</v>
      </c>
      <c r="W37" s="1561" t="e">
        <f t="shared" si="14"/>
        <v>#N/A</v>
      </c>
      <c r="X37" s="1554"/>
      <c r="Y37" s="339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4"/>
      <c r="Q38" s="1147" t="str">
        <f t="shared" si="11"/>
        <v>写字楼等级</v>
      </c>
      <c r="R38" s="1555" t="s">
        <v>8</v>
      </c>
      <c r="S38" s="1556">
        <f t="shared" si="12"/>
        <v>100</v>
      </c>
      <c r="T38" s="1555" t="s">
        <v>8</v>
      </c>
      <c r="U38" s="1556">
        <f t="shared" si="13"/>
        <v>100</v>
      </c>
      <c r="V38" s="1555" t="s">
        <v>8</v>
      </c>
      <c r="W38" s="1556">
        <f t="shared" si="14"/>
        <v>100</v>
      </c>
      <c r="X38" s="1557"/>
      <c r="Y38" s="339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4" t="s">
        <v>550</v>
      </c>
      <c r="Q39" s="1559" t="str">
        <f t="shared" si="11"/>
        <v>物业管理</v>
      </c>
      <c r="R39" s="1560" t="s">
        <v>8</v>
      </c>
      <c r="S39" s="1561">
        <f t="shared" si="12"/>
        <v>100</v>
      </c>
      <c r="T39" s="1560" t="s">
        <v>8</v>
      </c>
      <c r="U39" s="1561">
        <f t="shared" si="13"/>
        <v>100</v>
      </c>
      <c r="V39" s="1560" t="s">
        <v>8</v>
      </c>
      <c r="W39" s="1561">
        <f t="shared" si="14"/>
        <v>100</v>
      </c>
      <c r="X39" s="1554"/>
      <c r="Y39" s="3394"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4"/>
      <c r="Q40" s="1559" t="str">
        <f t="shared" si="11"/>
        <v>市政基础设施</v>
      </c>
      <c r="R40" s="1560" t="s">
        <v>8</v>
      </c>
      <c r="S40" s="1561">
        <f t="shared" si="12"/>
        <v>100</v>
      </c>
      <c r="T40" s="1560" t="s">
        <v>8</v>
      </c>
      <c r="U40" s="1561">
        <f t="shared" si="13"/>
        <v>100</v>
      </c>
      <c r="V40" s="1560" t="s">
        <v>8</v>
      </c>
      <c r="W40" s="1561">
        <f t="shared" si="14"/>
        <v>100</v>
      </c>
      <c r="X40" s="1554"/>
      <c r="Y40" s="339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4"/>
      <c r="Q41" s="1559" t="str">
        <f t="shared" si="11"/>
        <v>层高</v>
      </c>
      <c r="R41" s="1560" t="s">
        <v>8</v>
      </c>
      <c r="S41" s="1561">
        <f t="shared" si="12"/>
        <v>100</v>
      </c>
      <c r="T41" s="1560" t="s">
        <v>8</v>
      </c>
      <c r="U41" s="1561">
        <f t="shared" si="13"/>
        <v>100</v>
      </c>
      <c r="V41" s="1560" t="s">
        <v>8</v>
      </c>
      <c r="W41" s="1561">
        <f t="shared" si="14"/>
        <v>100</v>
      </c>
      <c r="X41" s="1554"/>
      <c r="Y41" s="339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4"/>
      <c r="Q42" s="1591" t="str">
        <f t="shared" si="11"/>
        <v>单套建筑面积</v>
      </c>
      <c r="R42" s="1564" t="s">
        <v>8</v>
      </c>
      <c r="S42" s="1565">
        <f t="shared" si="12"/>
        <v>100</v>
      </c>
      <c r="T42" s="1564" t="s">
        <v>8</v>
      </c>
      <c r="U42" s="1565">
        <f t="shared" si="13"/>
        <v>100</v>
      </c>
      <c r="V42" s="1564" t="s">
        <v>8</v>
      </c>
      <c r="W42" s="1565">
        <f t="shared" si="14"/>
        <v>100</v>
      </c>
      <c r="X42" s="1566"/>
      <c r="Y42" s="339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4"/>
      <c r="Q43" s="1559" t="str">
        <f t="shared" si="11"/>
        <v>内部装修</v>
      </c>
      <c r="R43" s="1560" t="s">
        <v>8</v>
      </c>
      <c r="S43" s="1561">
        <f t="shared" si="12"/>
        <v>100</v>
      </c>
      <c r="T43" s="1560" t="s">
        <v>8</v>
      </c>
      <c r="U43" s="1561">
        <f t="shared" si="13"/>
        <v>100</v>
      </c>
      <c r="V43" s="1560" t="s">
        <v>8</v>
      </c>
      <c r="W43" s="1561">
        <f t="shared" si="14"/>
        <v>100</v>
      </c>
      <c r="X43" s="1554"/>
      <c r="Y43" s="339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4"/>
      <c r="Q44" s="1559" t="str">
        <f t="shared" si="11"/>
        <v>内部装修维护情况</v>
      </c>
      <c r="R44" s="1560" t="s">
        <v>8</v>
      </c>
      <c r="S44" s="1561">
        <f t="shared" si="12"/>
        <v>100</v>
      </c>
      <c r="T44" s="1560" t="s">
        <v>8</v>
      </c>
      <c r="U44" s="1561">
        <f t="shared" si="13"/>
        <v>100</v>
      </c>
      <c r="V44" s="1560" t="s">
        <v>8</v>
      </c>
      <c r="W44" s="1561">
        <f t="shared" si="14"/>
        <v>100</v>
      </c>
      <c r="X44" s="1554"/>
      <c r="Y44" s="339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4"/>
      <c r="Q45" s="1147">
        <f t="shared" si="11"/>
        <v>111</v>
      </c>
      <c r="R45" s="1555" t="s">
        <v>8</v>
      </c>
      <c r="S45" s="1556">
        <f t="shared" si="12"/>
        <v>100</v>
      </c>
      <c r="T45" s="1555" t="s">
        <v>8</v>
      </c>
      <c r="U45" s="1556">
        <f t="shared" si="13"/>
        <v>100</v>
      </c>
      <c r="V45" s="1555" t="s">
        <v>8</v>
      </c>
      <c r="W45" s="1556">
        <f t="shared" si="14"/>
        <v>100</v>
      </c>
      <c r="X45" s="1557"/>
      <c r="Y45" s="339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4"/>
      <c r="Q46" s="1559">
        <f t="shared" si="11"/>
        <v>111</v>
      </c>
      <c r="R46" s="1560" t="s">
        <v>8</v>
      </c>
      <c r="S46" s="1561">
        <f t="shared" si="12"/>
        <v>100</v>
      </c>
      <c r="T46" s="1560" t="s">
        <v>8</v>
      </c>
      <c r="U46" s="1561">
        <f t="shared" si="13"/>
        <v>100</v>
      </c>
      <c r="V46" s="1560" t="s">
        <v>8</v>
      </c>
      <c r="W46" s="1561">
        <f t="shared" si="14"/>
        <v>100</v>
      </c>
      <c r="X46" s="1554"/>
      <c r="Y46" s="339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11" t="str">
        <f>A48</f>
        <v>成交单价（元/平方米）</v>
      </c>
      <c r="Q48" s="3389"/>
      <c r="R48" s="3493">
        <f>E48</f>
        <v>0</v>
      </c>
      <c r="S48" s="3493"/>
      <c r="T48" s="3493">
        <f>G48</f>
        <v>0</v>
      </c>
      <c r="U48" s="3493"/>
      <c r="V48" s="3493">
        <f>I48</f>
        <v>0</v>
      </c>
      <c r="W48" s="3493"/>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11" t="str">
        <f>A49</f>
        <v>比较价格（元/平方米）</v>
      </c>
      <c r="Q49" s="3389"/>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498" t="str">
        <f>A50</f>
        <v>估价对象XX用房的比较价格（楼面单价，元/平方米）</v>
      </c>
      <c r="Q50" s="3411"/>
      <c r="R50" s="3492" t="e">
        <f>IF(F1="售价",ROUND(AVERAGE(R49:V49),0),ROUND(AVERAGE(R49:V49),1))</f>
        <v>#DIV/0!</v>
      </c>
      <c r="S50" s="3492"/>
      <c r="T50" s="3492"/>
      <c r="U50" s="3492"/>
      <c r="V50" s="3492"/>
      <c r="W50" s="349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5" t="s">
        <v>522</v>
      </c>
      <c r="D4" s="3396"/>
      <c r="E4" s="3419" t="s">
        <v>523</v>
      </c>
      <c r="F4" s="3420"/>
      <c r="G4" s="3395" t="s">
        <v>524</v>
      </c>
      <c r="H4" s="3396"/>
      <c r="I4" s="3395" t="s">
        <v>525</v>
      </c>
      <c r="J4" s="3396"/>
      <c r="K4" s="514" t="s">
        <v>526</v>
      </c>
      <c r="L4" s="2119"/>
      <c r="M4" s="2120"/>
      <c r="N4" s="2120"/>
      <c r="O4" s="2120"/>
      <c r="P4" s="3397" t="s">
        <v>527</v>
      </c>
      <c r="Q4" s="3398"/>
      <c r="R4" s="3383" t="s">
        <v>523</v>
      </c>
      <c r="S4" s="3384"/>
      <c r="T4" s="3383" t="s">
        <v>524</v>
      </c>
      <c r="U4" s="3384"/>
      <c r="V4" s="3403" t="s">
        <v>525</v>
      </c>
      <c r="W4" s="3403"/>
      <c r="X4" s="1554"/>
      <c r="Y4" s="3383" t="s">
        <v>527</v>
      </c>
      <c r="Z4" s="3384"/>
      <c r="AA4" s="3378" t="s">
        <v>523</v>
      </c>
      <c r="AB4" s="3379" t="s">
        <v>524</v>
      </c>
      <c r="AC4" s="3378" t="s">
        <v>525</v>
      </c>
    </row>
    <row r="5" spans="1:29" ht="15">
      <c r="A5" s="515"/>
      <c r="B5" s="516"/>
      <c r="C5" s="3406" t="s">
        <v>2927</v>
      </c>
      <c r="D5" s="3407"/>
      <c r="E5" s="3421" t="s">
        <v>2928</v>
      </c>
      <c r="F5" s="3422"/>
      <c r="G5" s="3406" t="s">
        <v>2929</v>
      </c>
      <c r="H5" s="3407"/>
      <c r="I5" s="3406" t="s">
        <v>2930</v>
      </c>
      <c r="J5" s="3407"/>
      <c r="K5" s="51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1" t="s">
        <v>540</v>
      </c>
      <c r="Q15" s="1559" t="str">
        <f t="shared" si="6"/>
        <v>产业集聚程度</v>
      </c>
      <c r="R15" s="1560" t="s">
        <v>8</v>
      </c>
      <c r="S15" s="1561">
        <f t="shared" si="0"/>
        <v>100</v>
      </c>
      <c r="T15" s="1560" t="s">
        <v>8</v>
      </c>
      <c r="U15" s="1561">
        <f t="shared" si="1"/>
        <v>100</v>
      </c>
      <c r="V15" s="1560" t="s">
        <v>8</v>
      </c>
      <c r="W15" s="1561">
        <f t="shared" si="2"/>
        <v>100</v>
      </c>
      <c r="X15" s="1554"/>
      <c r="Y15" s="339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2"/>
      <c r="Q18" s="1559"/>
      <c r="R18" s="1560"/>
      <c r="S18" s="1561"/>
      <c r="T18" s="1560"/>
      <c r="U18" s="1561"/>
      <c r="V18" s="1560"/>
      <c r="W18" s="1561"/>
      <c r="X18" s="1554"/>
      <c r="Y18" s="3392"/>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2"/>
      <c r="Q20" s="1559"/>
      <c r="R20" s="1560"/>
      <c r="S20" s="1561"/>
      <c r="T20" s="1560"/>
      <c r="U20" s="1561"/>
      <c r="V20" s="1560"/>
      <c r="W20" s="1561"/>
      <c r="X20" s="1554"/>
      <c r="Y20" s="3392"/>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2"/>
      <c r="Q21" s="2544" t="str">
        <f>B21</f>
        <v>基础设施水平</v>
      </c>
      <c r="R21" s="1560" t="s">
        <v>8</v>
      </c>
      <c r="S21" s="1561">
        <f>F21</f>
        <v>100</v>
      </c>
      <c r="T21" s="1560" t="s">
        <v>8</v>
      </c>
      <c r="U21" s="1561">
        <f>H21</f>
        <v>100</v>
      </c>
      <c r="V21" s="1560" t="s">
        <v>8</v>
      </c>
      <c r="W21" s="1561">
        <f>J21</f>
        <v>100</v>
      </c>
      <c r="X21" s="2546"/>
      <c r="Y21" s="3392"/>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2"/>
      <c r="Q22" s="2544"/>
      <c r="R22" s="1560"/>
      <c r="S22" s="1561"/>
      <c r="T22" s="1560"/>
      <c r="U22" s="1561"/>
      <c r="V22" s="1560"/>
      <c r="W22" s="1561"/>
      <c r="X22" s="2546"/>
      <c r="Y22" s="3392"/>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2"/>
      <c r="Q24" s="1559"/>
      <c r="R24" s="1560"/>
      <c r="S24" s="1561"/>
      <c r="T24" s="1560"/>
      <c r="U24" s="1561"/>
      <c r="V24" s="1560"/>
      <c r="W24" s="1561"/>
      <c r="X24" s="1554"/>
      <c r="Y24" s="339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2"/>
      <c r="Q25" s="1559">
        <f>B25</f>
        <v>111</v>
      </c>
      <c r="R25" s="1560" t="s">
        <v>8</v>
      </c>
      <c r="S25" s="1561">
        <f>F25</f>
        <v>100</v>
      </c>
      <c r="T25" s="1560" t="s">
        <v>8</v>
      </c>
      <c r="U25" s="1561">
        <f>H25</f>
        <v>100</v>
      </c>
      <c r="V25" s="1560" t="s">
        <v>8</v>
      </c>
      <c r="W25" s="1561">
        <f>J25</f>
        <v>100</v>
      </c>
      <c r="X25" s="1554"/>
      <c r="Y25" s="339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2"/>
      <c r="Q26" s="1559">
        <f t="shared" ref="Q26:Q40" si="11">B26</f>
        <v>111</v>
      </c>
      <c r="R26" s="1560" t="s">
        <v>8</v>
      </c>
      <c r="S26" s="1561">
        <f>F26</f>
        <v>100</v>
      </c>
      <c r="T26" s="1560" t="s">
        <v>8</v>
      </c>
      <c r="U26" s="1561">
        <f>H26</f>
        <v>100</v>
      </c>
      <c r="V26" s="1560" t="s">
        <v>8</v>
      </c>
      <c r="W26" s="1561">
        <f>J26</f>
        <v>100</v>
      </c>
      <c r="X26" s="1554"/>
      <c r="Y26" s="339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2"/>
      <c r="Q27" s="1147">
        <f t="shared" si="11"/>
        <v>111</v>
      </c>
      <c r="R27" s="1555" t="s">
        <v>8</v>
      </c>
      <c r="S27" s="1556">
        <f>F27</f>
        <v>100</v>
      </c>
      <c r="T27" s="1555" t="s">
        <v>8</v>
      </c>
      <c r="U27" s="1556">
        <f>H27</f>
        <v>100</v>
      </c>
      <c r="V27" s="1555" t="s">
        <v>8</v>
      </c>
      <c r="W27" s="1556">
        <f>J27</f>
        <v>100</v>
      </c>
      <c r="X27" s="1557"/>
      <c r="Y27" s="339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2"/>
      <c r="Q28" s="1559">
        <f t="shared" si="11"/>
        <v>111</v>
      </c>
      <c r="R28" s="1560" t="s">
        <v>8</v>
      </c>
      <c r="S28" s="1561">
        <f t="shared" ref="S28:S40" si="12">F28</f>
        <v>100</v>
      </c>
      <c r="T28" s="1560" t="s">
        <v>8</v>
      </c>
      <c r="U28" s="1561">
        <f t="shared" ref="U28:U40" si="13">H28</f>
        <v>100</v>
      </c>
      <c r="V28" s="1560" t="s">
        <v>8</v>
      </c>
      <c r="W28" s="1561">
        <f t="shared" ref="W28:W40" si="14">J28</f>
        <v>100</v>
      </c>
      <c r="X28" s="1554"/>
      <c r="Y28" s="3392"/>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3" t="s">
        <v>550</v>
      </c>
      <c r="Q29" s="1559" t="str">
        <f t="shared" si="11"/>
        <v>建筑类型</v>
      </c>
      <c r="R29" s="1560" t="s">
        <v>8</v>
      </c>
      <c r="S29" s="1561">
        <f t="shared" si="12"/>
        <v>100</v>
      </c>
      <c r="T29" s="1560" t="s">
        <v>8</v>
      </c>
      <c r="U29" s="1561">
        <f t="shared" si="13"/>
        <v>100</v>
      </c>
      <c r="V29" s="1560" t="s">
        <v>8</v>
      </c>
      <c r="W29" s="1561">
        <f t="shared" si="14"/>
        <v>100</v>
      </c>
      <c r="X29" s="1554"/>
      <c r="Y29" s="339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4"/>
      <c r="Q30" s="1591" t="str">
        <f t="shared" si="11"/>
        <v>项目建筑规模</v>
      </c>
      <c r="R30" s="1564" t="s">
        <v>8</v>
      </c>
      <c r="S30" s="1565" t="e">
        <f t="shared" si="12"/>
        <v>#N/A</v>
      </c>
      <c r="T30" s="1564" t="s">
        <v>8</v>
      </c>
      <c r="U30" s="1565" t="e">
        <f t="shared" si="13"/>
        <v>#N/A</v>
      </c>
      <c r="V30" s="1564" t="s">
        <v>8</v>
      </c>
      <c r="W30" s="1565" t="e">
        <f t="shared" si="14"/>
        <v>#N/A</v>
      </c>
      <c r="X30" s="1566"/>
      <c r="Y30" s="339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4"/>
      <c r="Q31" s="1559" t="str">
        <f t="shared" si="11"/>
        <v>建筑结构</v>
      </c>
      <c r="R31" s="1560" t="s">
        <v>8</v>
      </c>
      <c r="S31" s="1561">
        <f t="shared" si="12"/>
        <v>100</v>
      </c>
      <c r="T31" s="1560" t="s">
        <v>8</v>
      </c>
      <c r="U31" s="1561">
        <f t="shared" si="13"/>
        <v>100</v>
      </c>
      <c r="V31" s="1560" t="s">
        <v>8</v>
      </c>
      <c r="W31" s="1561">
        <f t="shared" si="14"/>
        <v>100</v>
      </c>
      <c r="X31" s="1554"/>
      <c r="Y31" s="339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4"/>
      <c r="Q32" s="1559" t="str">
        <f t="shared" si="11"/>
        <v>公共部分装修</v>
      </c>
      <c r="R32" s="1560" t="s">
        <v>8</v>
      </c>
      <c r="S32" s="1561">
        <f t="shared" si="12"/>
        <v>100</v>
      </c>
      <c r="T32" s="1560" t="s">
        <v>8</v>
      </c>
      <c r="U32" s="1561">
        <f t="shared" si="13"/>
        <v>100</v>
      </c>
      <c r="V32" s="1560" t="s">
        <v>8</v>
      </c>
      <c r="W32" s="1561">
        <f t="shared" si="14"/>
        <v>100</v>
      </c>
      <c r="X32" s="1554"/>
      <c r="Y32" s="339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4"/>
      <c r="Q33" s="1559" t="str">
        <f t="shared" si="11"/>
        <v>成新度</v>
      </c>
      <c r="R33" s="1560" t="s">
        <v>8</v>
      </c>
      <c r="S33" s="1561" t="e">
        <f t="shared" si="12"/>
        <v>#N/A</v>
      </c>
      <c r="T33" s="1560" t="s">
        <v>8</v>
      </c>
      <c r="U33" s="1561" t="e">
        <f t="shared" si="13"/>
        <v>#N/A</v>
      </c>
      <c r="V33" s="1560" t="s">
        <v>8</v>
      </c>
      <c r="W33" s="1561" t="e">
        <f t="shared" si="14"/>
        <v>#N/A</v>
      </c>
      <c r="X33" s="1554"/>
      <c r="Y33" s="339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4"/>
      <c r="Q34" s="1147" t="str">
        <f t="shared" si="11"/>
        <v>物业管理</v>
      </c>
      <c r="R34" s="1555" t="s">
        <v>8</v>
      </c>
      <c r="S34" s="1556">
        <f t="shared" si="12"/>
        <v>100</v>
      </c>
      <c r="T34" s="1555" t="s">
        <v>8</v>
      </c>
      <c r="U34" s="1556">
        <f t="shared" si="13"/>
        <v>100</v>
      </c>
      <c r="V34" s="1555" t="s">
        <v>8</v>
      </c>
      <c r="W34" s="1556">
        <f t="shared" si="14"/>
        <v>100</v>
      </c>
      <c r="X34" s="1557"/>
      <c r="Y34" s="3394"/>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4" t="s">
        <v>550</v>
      </c>
      <c r="Q35" s="1559" t="str">
        <f t="shared" si="11"/>
        <v>市政基础设施</v>
      </c>
      <c r="R35" s="1560" t="s">
        <v>8</v>
      </c>
      <c r="S35" s="1561">
        <f t="shared" si="12"/>
        <v>100</v>
      </c>
      <c r="T35" s="1560" t="s">
        <v>8</v>
      </c>
      <c r="U35" s="1561">
        <f t="shared" si="13"/>
        <v>100</v>
      </c>
      <c r="V35" s="1560" t="s">
        <v>8</v>
      </c>
      <c r="W35" s="1561">
        <f t="shared" si="14"/>
        <v>100</v>
      </c>
      <c r="X35" s="1554"/>
      <c r="Y35" s="339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4"/>
      <c r="Q36" s="1559" t="str">
        <f t="shared" si="11"/>
        <v>内部装修</v>
      </c>
      <c r="R36" s="1560" t="s">
        <v>8</v>
      </c>
      <c r="S36" s="1561">
        <f t="shared" si="12"/>
        <v>100</v>
      </c>
      <c r="T36" s="1560" t="s">
        <v>8</v>
      </c>
      <c r="U36" s="1561">
        <f t="shared" si="13"/>
        <v>100</v>
      </c>
      <c r="V36" s="1560" t="s">
        <v>8</v>
      </c>
      <c r="W36" s="1561">
        <f t="shared" si="14"/>
        <v>100</v>
      </c>
      <c r="X36" s="1554"/>
      <c r="Y36" s="339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4"/>
      <c r="Q37" s="1559" t="str">
        <f t="shared" si="11"/>
        <v>内部装修状况</v>
      </c>
      <c r="R37" s="1560" t="s">
        <v>8</v>
      </c>
      <c r="S37" s="1561">
        <f t="shared" si="12"/>
        <v>100</v>
      </c>
      <c r="T37" s="1560" t="s">
        <v>8</v>
      </c>
      <c r="U37" s="1561">
        <f t="shared" si="13"/>
        <v>100</v>
      </c>
      <c r="V37" s="1560" t="s">
        <v>8</v>
      </c>
      <c r="W37" s="1561">
        <f t="shared" si="14"/>
        <v>100</v>
      </c>
      <c r="X37" s="1554"/>
      <c r="Y37" s="339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4"/>
      <c r="Q38" s="1591">
        <f t="shared" si="11"/>
        <v>111</v>
      </c>
      <c r="R38" s="1564" t="s">
        <v>8</v>
      </c>
      <c r="S38" s="1565">
        <f t="shared" si="12"/>
        <v>100</v>
      </c>
      <c r="T38" s="1564" t="s">
        <v>8</v>
      </c>
      <c r="U38" s="1565">
        <f t="shared" si="13"/>
        <v>100</v>
      </c>
      <c r="V38" s="1564" t="s">
        <v>8</v>
      </c>
      <c r="W38" s="1565">
        <f t="shared" si="14"/>
        <v>100</v>
      </c>
      <c r="X38" s="1566"/>
      <c r="Y38" s="339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4"/>
      <c r="Q39" s="1559">
        <f t="shared" si="11"/>
        <v>111</v>
      </c>
      <c r="R39" s="1560" t="s">
        <v>8</v>
      </c>
      <c r="S39" s="1561">
        <f t="shared" si="12"/>
        <v>100</v>
      </c>
      <c r="T39" s="1560" t="s">
        <v>8</v>
      </c>
      <c r="U39" s="1561">
        <f t="shared" si="13"/>
        <v>100</v>
      </c>
      <c r="V39" s="1560" t="s">
        <v>8</v>
      </c>
      <c r="W39" s="1561">
        <f t="shared" si="14"/>
        <v>100</v>
      </c>
      <c r="X39" s="1554"/>
      <c r="Y39" s="339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9" t="str">
        <f>A41</f>
        <v>成交单价（元/平方米）</v>
      </c>
      <c r="Q41" s="3389"/>
      <c r="R41" s="3493">
        <f>E41</f>
        <v>0</v>
      </c>
      <c r="S41" s="3493"/>
      <c r="T41" s="3493">
        <f>G41</f>
        <v>0</v>
      </c>
      <c r="U41" s="3493"/>
      <c r="V41" s="3493">
        <f>I41</f>
        <v>0</v>
      </c>
      <c r="W41" s="3493"/>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9" t="str">
        <f>A42</f>
        <v>比较价格（元/平方米）</v>
      </c>
      <c r="Q42" s="3389"/>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410" t="str">
        <f>A43</f>
        <v>估价对象XX用房的比较价格（楼面单价，元/平方米）</v>
      </c>
      <c r="Q43" s="3411"/>
      <c r="R43" s="3492" t="e">
        <f>IF(F1="售价",ROUND(AVERAGE(R42:V42),0),ROUND(AVERAGE(R42:V42),1))</f>
        <v>#DIV/0!</v>
      </c>
      <c r="S43" s="3492"/>
      <c r="T43" s="3492"/>
      <c r="U43" s="3492"/>
      <c r="V43" s="3492"/>
      <c r="W43" s="349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5" t="s">
        <v>798</v>
      </c>
      <c r="D4" s="3396"/>
      <c r="E4" s="3395" t="s">
        <v>799</v>
      </c>
      <c r="F4" s="3396"/>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ht="15">
      <c r="A5" s="515"/>
      <c r="B5" s="516"/>
      <c r="C5" s="3406" t="s">
        <v>2927</v>
      </c>
      <c r="D5" s="3407"/>
      <c r="E5" s="3406" t="s">
        <v>2928</v>
      </c>
      <c r="F5" s="3407"/>
      <c r="G5" s="3406" t="s">
        <v>2929</v>
      </c>
      <c r="H5" s="3407"/>
      <c r="I5" s="3406" t="s">
        <v>2930</v>
      </c>
      <c r="J5" s="3407"/>
      <c r="K5" s="51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2931</v>
      </c>
      <c r="D6" s="3405"/>
      <c r="E6" s="3408" t="s">
        <v>2931</v>
      </c>
      <c r="F6" s="3409"/>
      <c r="G6" s="3404" t="s">
        <v>2931</v>
      </c>
      <c r="H6" s="3405"/>
      <c r="I6" s="3404" t="s">
        <v>2931</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2"/>
      <c r="Q24" s="1559">
        <f t="shared" ref="Q24:Q36"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4"/>
      <c r="Q27" s="1591" t="str">
        <f t="shared" si="11"/>
        <v>项目停车位配比</v>
      </c>
      <c r="R27" s="1564" t="s">
        <v>8</v>
      </c>
      <c r="S27" s="1565">
        <f t="shared" si="12"/>
        <v>100</v>
      </c>
      <c r="T27" s="1564" t="s">
        <v>8</v>
      </c>
      <c r="U27" s="1565">
        <f t="shared" si="13"/>
        <v>100</v>
      </c>
      <c r="V27" s="1564" t="s">
        <v>8</v>
      </c>
      <c r="W27" s="1565">
        <f t="shared" si="14"/>
        <v>100</v>
      </c>
      <c r="X27" s="1566"/>
      <c r="Y27" s="339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4"/>
      <c r="Q28" s="1559" t="str">
        <f t="shared" si="11"/>
        <v>公共部分装修</v>
      </c>
      <c r="R28" s="1560" t="s">
        <v>8</v>
      </c>
      <c r="S28" s="1561">
        <f t="shared" si="12"/>
        <v>100</v>
      </c>
      <c r="T28" s="1560" t="s">
        <v>8</v>
      </c>
      <c r="U28" s="1561">
        <f t="shared" si="13"/>
        <v>100</v>
      </c>
      <c r="V28" s="1560" t="s">
        <v>8</v>
      </c>
      <c r="W28" s="1561">
        <f t="shared" si="14"/>
        <v>100</v>
      </c>
      <c r="X28" s="1554"/>
      <c r="Y28" s="339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4"/>
      <c r="Q29" s="1559" t="str">
        <f t="shared" si="11"/>
        <v>成新率</v>
      </c>
      <c r="R29" s="1560" t="s">
        <v>8</v>
      </c>
      <c r="S29" s="1561" t="e">
        <f t="shared" si="12"/>
        <v>#N/A</v>
      </c>
      <c r="T29" s="1560" t="s">
        <v>8</v>
      </c>
      <c r="U29" s="1561" t="e">
        <f t="shared" si="13"/>
        <v>#N/A</v>
      </c>
      <c r="V29" s="1560" t="s">
        <v>8</v>
      </c>
      <c r="W29" s="1561" t="e">
        <f t="shared" si="14"/>
        <v>#N/A</v>
      </c>
      <c r="X29" s="1554"/>
      <c r="Y29" s="339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4"/>
      <c r="Q30" s="1559" t="str">
        <f t="shared" si="11"/>
        <v>物业等级</v>
      </c>
      <c r="R30" s="1560" t="s">
        <v>8</v>
      </c>
      <c r="S30" s="1561">
        <f t="shared" si="12"/>
        <v>100</v>
      </c>
      <c r="T30" s="1560" t="s">
        <v>8</v>
      </c>
      <c r="U30" s="1561">
        <f t="shared" si="13"/>
        <v>100</v>
      </c>
      <c r="V30" s="1560" t="s">
        <v>8</v>
      </c>
      <c r="W30" s="1561">
        <f t="shared" si="14"/>
        <v>100</v>
      </c>
      <c r="X30" s="1554"/>
      <c r="Y30" s="339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4"/>
      <c r="Q31" s="1147" t="str">
        <f t="shared" si="11"/>
        <v>停车位面积</v>
      </c>
      <c r="R31" s="1555" t="s">
        <v>8</v>
      </c>
      <c r="S31" s="1556" t="e">
        <f t="shared" si="12"/>
        <v>#N/A</v>
      </c>
      <c r="T31" s="1555" t="s">
        <v>8</v>
      </c>
      <c r="U31" s="1556" t="e">
        <f t="shared" si="13"/>
        <v>#N/A</v>
      </c>
      <c r="V31" s="1555" t="s">
        <v>8</v>
      </c>
      <c r="W31" s="1556" t="e">
        <f t="shared" si="14"/>
        <v>#N/A</v>
      </c>
      <c r="X31" s="1557"/>
      <c r="Y31" s="339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4" t="s">
        <v>550</v>
      </c>
      <c r="Q32" s="1559" t="str">
        <f t="shared" si="11"/>
        <v>车位类型</v>
      </c>
      <c r="R32" s="1560" t="s">
        <v>8</v>
      </c>
      <c r="S32" s="1561">
        <f t="shared" si="12"/>
        <v>100</v>
      </c>
      <c r="T32" s="1560" t="s">
        <v>8</v>
      </c>
      <c r="U32" s="1561">
        <f t="shared" si="13"/>
        <v>100</v>
      </c>
      <c r="V32" s="1560" t="s">
        <v>8</v>
      </c>
      <c r="W32" s="1561">
        <f t="shared" si="14"/>
        <v>100</v>
      </c>
      <c r="X32" s="1554"/>
      <c r="Y32" s="339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4"/>
      <c r="Q33" s="1559" t="str">
        <f t="shared" si="11"/>
        <v>是否直接入户</v>
      </c>
      <c r="R33" s="1560" t="s">
        <v>8</v>
      </c>
      <c r="S33" s="1561">
        <f t="shared" si="12"/>
        <v>100</v>
      </c>
      <c r="T33" s="1560" t="s">
        <v>8</v>
      </c>
      <c r="U33" s="1561">
        <f t="shared" si="13"/>
        <v>100</v>
      </c>
      <c r="V33" s="1560" t="s">
        <v>8</v>
      </c>
      <c r="W33" s="1561">
        <f t="shared" si="14"/>
        <v>100</v>
      </c>
      <c r="X33" s="1554"/>
      <c r="Y33" s="339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4"/>
      <c r="Q35" s="1591">
        <f t="shared" si="11"/>
        <v>111</v>
      </c>
      <c r="R35" s="1564" t="s">
        <v>8</v>
      </c>
      <c r="S35" s="1565">
        <f t="shared" si="12"/>
        <v>100</v>
      </c>
      <c r="T35" s="1564" t="s">
        <v>8</v>
      </c>
      <c r="U35" s="1565">
        <f t="shared" si="13"/>
        <v>100</v>
      </c>
      <c r="V35" s="1564" t="s">
        <v>8</v>
      </c>
      <c r="W35" s="1565">
        <f t="shared" si="14"/>
        <v>100</v>
      </c>
      <c r="X35" s="1566"/>
      <c r="Y35" s="339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4"/>
      <c r="Q36" s="1559">
        <f t="shared" si="11"/>
        <v>111</v>
      </c>
      <c r="R36" s="1560" t="s">
        <v>8</v>
      </c>
      <c r="S36" s="1561">
        <f t="shared" si="12"/>
        <v>100</v>
      </c>
      <c r="T36" s="1560" t="s">
        <v>8</v>
      </c>
      <c r="U36" s="1561">
        <f t="shared" si="13"/>
        <v>100</v>
      </c>
      <c r="V36" s="1560" t="s">
        <v>8</v>
      </c>
      <c r="W36" s="1561">
        <f t="shared" si="14"/>
        <v>100</v>
      </c>
      <c r="X36" s="1554"/>
      <c r="Y36" s="3394"/>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9" t="str">
        <f>A37</f>
        <v>成交单价</v>
      </c>
      <c r="Q37" s="3389"/>
      <c r="R37" s="3493">
        <f>E37</f>
        <v>0</v>
      </c>
      <c r="S37" s="3493"/>
      <c r="T37" s="3493">
        <f>G37</f>
        <v>0</v>
      </c>
      <c r="U37" s="3493"/>
      <c r="V37" s="3493">
        <f>I37</f>
        <v>0</v>
      </c>
      <c r="W37" s="3493"/>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9" t="str">
        <f>A38</f>
        <v>比较价格（元/平方米）</v>
      </c>
      <c r="Q38" s="3389"/>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410" t="str">
        <f>A39</f>
        <v>估价对象XX用房的比较价格（楼面单价，元/平方米）</v>
      </c>
      <c r="Q39" s="3411"/>
      <c r="R39" s="3492" t="e">
        <f>IF(F1="售价",ROUND(AVERAGE(R38:V38),0),ROUND(AVERAGE(R38:V38),1))</f>
        <v>#DIV/0!</v>
      </c>
      <c r="S39" s="3492"/>
      <c r="T39" s="3492"/>
      <c r="U39" s="3492"/>
      <c r="V39" s="3492"/>
      <c r="W39" s="349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5" t="s">
        <v>798</v>
      </c>
      <c r="D4" s="3396"/>
      <c r="E4" s="3419" t="s">
        <v>799</v>
      </c>
      <c r="F4" s="3420"/>
      <c r="G4" s="3395" t="s">
        <v>800</v>
      </c>
      <c r="H4" s="3396"/>
      <c r="I4" s="3395" t="s">
        <v>801</v>
      </c>
      <c r="J4" s="3396"/>
      <c r="K4" s="514" t="s">
        <v>802</v>
      </c>
      <c r="L4" s="2119"/>
      <c r="M4" s="2120"/>
      <c r="N4" s="2120"/>
      <c r="O4" s="2120"/>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ht="15">
      <c r="A5" s="515"/>
      <c r="B5" s="516"/>
      <c r="C5" s="3406" t="s">
        <v>2927</v>
      </c>
      <c r="D5" s="3407"/>
      <c r="E5" s="3421" t="s">
        <v>2928</v>
      </c>
      <c r="F5" s="3422"/>
      <c r="G5" s="3406" t="s">
        <v>2929</v>
      </c>
      <c r="H5" s="3407"/>
      <c r="I5" s="3406" t="s">
        <v>2930</v>
      </c>
      <c r="J5" s="3407"/>
      <c r="K5" s="514"/>
      <c r="L5" s="2119"/>
      <c r="M5" s="2120"/>
      <c r="N5" s="2120"/>
      <c r="O5" s="2120"/>
      <c r="P5" s="3399"/>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514" t="s">
        <v>528</v>
      </c>
      <c r="L6" s="2119"/>
      <c r="M6" s="2120"/>
      <c r="N6" s="2120"/>
      <c r="O6" s="2120"/>
      <c r="P6" s="3401"/>
      <c r="Q6" s="3402"/>
      <c r="R6" s="3385"/>
      <c r="S6" s="3386"/>
      <c r="T6" s="3387"/>
      <c r="U6" s="3388"/>
      <c r="V6" s="3403"/>
      <c r="W6" s="3403"/>
      <c r="X6" s="1554"/>
      <c r="Y6" s="3387"/>
      <c r="Z6" s="3388"/>
      <c r="AA6" s="3380"/>
      <c r="AB6" s="3380"/>
      <c r="AC6" s="3380"/>
    </row>
    <row r="7" spans="1:29" s="1216" customFormat="1" ht="15.7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1" t="s">
        <v>533</v>
      </c>
      <c r="Q8" s="3382"/>
      <c r="R8" s="1555" t="s">
        <v>8</v>
      </c>
      <c r="S8" s="1556">
        <f t="shared" si="0"/>
        <v>0</v>
      </c>
      <c r="T8" s="1555" t="s">
        <v>8</v>
      </c>
      <c r="U8" s="1556">
        <f t="shared" si="1"/>
        <v>0</v>
      </c>
      <c r="V8" s="1555" t="s">
        <v>8</v>
      </c>
      <c r="W8" s="1556">
        <f t="shared" si="2"/>
        <v>0</v>
      </c>
      <c r="X8" s="1557"/>
      <c r="Y8" s="3381" t="s">
        <v>533</v>
      </c>
      <c r="Z8" s="3382"/>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2"/>
      <c r="Q15" s="1559"/>
      <c r="R15" s="1560"/>
      <c r="S15" s="1561"/>
      <c r="T15" s="1560"/>
      <c r="U15" s="1561"/>
      <c r="V15" s="1560"/>
      <c r="W15" s="1561"/>
      <c r="X15" s="1554"/>
      <c r="Y15" s="3392"/>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2"/>
      <c r="Q17" s="1559"/>
      <c r="R17" s="1560"/>
      <c r="S17" s="1561"/>
      <c r="T17" s="1560"/>
      <c r="U17" s="1561"/>
      <c r="V17" s="1560"/>
      <c r="W17" s="1561"/>
      <c r="X17" s="1554"/>
      <c r="Y17" s="3392"/>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2"/>
      <c r="Q18" s="2544" t="str">
        <f>B18</f>
        <v>基础设施水平</v>
      </c>
      <c r="R18" s="1560" t="s">
        <v>8</v>
      </c>
      <c r="S18" s="1561">
        <f>F18</f>
        <v>100</v>
      </c>
      <c r="T18" s="1560" t="s">
        <v>8</v>
      </c>
      <c r="U18" s="1561">
        <f>H18</f>
        <v>100</v>
      </c>
      <c r="V18" s="1560" t="s">
        <v>8</v>
      </c>
      <c r="W18" s="1561">
        <f>J18</f>
        <v>100</v>
      </c>
      <c r="X18" s="2546"/>
      <c r="Y18" s="3392"/>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2"/>
      <c r="Q19" s="2544"/>
      <c r="R19" s="1560"/>
      <c r="S19" s="1561"/>
      <c r="T19" s="1560"/>
      <c r="U19" s="1561"/>
      <c r="V19" s="1560"/>
      <c r="W19" s="1561"/>
      <c r="X19" s="2546"/>
      <c r="Y19" s="3392"/>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2"/>
      <c r="Q21" s="1559"/>
      <c r="R21" s="1560"/>
      <c r="S21" s="1561"/>
      <c r="T21" s="1560"/>
      <c r="U21" s="1561"/>
      <c r="V21" s="1560"/>
      <c r="W21" s="1561"/>
      <c r="X21" s="1554"/>
      <c r="Y21" s="339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2"/>
      <c r="Q24" s="1559">
        <f t="shared" ref="Q24:Q34"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4"/>
      <c r="Q27" s="1591" t="str">
        <f t="shared" si="11"/>
        <v>成新率</v>
      </c>
      <c r="R27" s="1564" t="s">
        <v>8</v>
      </c>
      <c r="S27" s="1565" t="e">
        <f t="shared" si="12"/>
        <v>#N/A</v>
      </c>
      <c r="T27" s="1564" t="s">
        <v>8</v>
      </c>
      <c r="U27" s="1565" t="e">
        <f t="shared" si="13"/>
        <v>#N/A</v>
      </c>
      <c r="V27" s="1564" t="s">
        <v>8</v>
      </c>
      <c r="W27" s="1565" t="e">
        <f t="shared" si="14"/>
        <v>#N/A</v>
      </c>
      <c r="X27" s="1566"/>
      <c r="Y27" s="339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4"/>
      <c r="Q28" s="1559" t="str">
        <f t="shared" si="11"/>
        <v>物业等级</v>
      </c>
      <c r="R28" s="1560" t="s">
        <v>8</v>
      </c>
      <c r="S28" s="1561">
        <f t="shared" si="12"/>
        <v>100</v>
      </c>
      <c r="T28" s="1560" t="s">
        <v>8</v>
      </c>
      <c r="U28" s="1561">
        <f t="shared" si="13"/>
        <v>100</v>
      </c>
      <c r="V28" s="1560" t="s">
        <v>8</v>
      </c>
      <c r="W28" s="1561">
        <f t="shared" si="14"/>
        <v>100</v>
      </c>
      <c r="X28" s="1554"/>
      <c r="Y28" s="339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4"/>
      <c r="Q29" s="1559" t="str">
        <f t="shared" si="11"/>
        <v>有无电梯</v>
      </c>
      <c r="R29" s="1560" t="s">
        <v>8</v>
      </c>
      <c r="S29" s="1561">
        <f t="shared" si="12"/>
        <v>100</v>
      </c>
      <c r="T29" s="1560" t="s">
        <v>8</v>
      </c>
      <c r="U29" s="1561">
        <f t="shared" si="13"/>
        <v>100</v>
      </c>
      <c r="V29" s="1560" t="s">
        <v>8</v>
      </c>
      <c r="W29" s="1561">
        <f t="shared" si="14"/>
        <v>100</v>
      </c>
      <c r="X29" s="1554"/>
      <c r="Y29" s="339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4"/>
      <c r="Q30" s="1559" t="str">
        <f t="shared" si="11"/>
        <v>建筑面积</v>
      </c>
      <c r="R30" s="1560" t="s">
        <v>8</v>
      </c>
      <c r="S30" s="1561" t="e">
        <f t="shared" si="12"/>
        <v>#N/A</v>
      </c>
      <c r="T30" s="1560" t="s">
        <v>8</v>
      </c>
      <c r="U30" s="1561" t="e">
        <f t="shared" si="13"/>
        <v>#N/A</v>
      </c>
      <c r="V30" s="1560" t="s">
        <v>8</v>
      </c>
      <c r="W30" s="1561" t="e">
        <f t="shared" si="14"/>
        <v>#N/A</v>
      </c>
      <c r="X30" s="1554"/>
      <c r="Y30" s="339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4"/>
      <c r="Q31" s="1147" t="str">
        <f t="shared" si="11"/>
        <v>是否封闭</v>
      </c>
      <c r="R31" s="1555" t="s">
        <v>8</v>
      </c>
      <c r="S31" s="1556">
        <f t="shared" si="12"/>
        <v>100</v>
      </c>
      <c r="T31" s="1555" t="s">
        <v>8</v>
      </c>
      <c r="U31" s="1556">
        <f t="shared" si="13"/>
        <v>100</v>
      </c>
      <c r="V31" s="1555" t="s">
        <v>8</v>
      </c>
      <c r="W31" s="1556">
        <f t="shared" si="14"/>
        <v>100</v>
      </c>
      <c r="X31" s="1557"/>
      <c r="Y31" s="339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4" t="s">
        <v>550</v>
      </c>
      <c r="Q32" s="1559">
        <f t="shared" si="11"/>
        <v>111</v>
      </c>
      <c r="R32" s="1560" t="s">
        <v>8</v>
      </c>
      <c r="S32" s="1561">
        <f t="shared" si="12"/>
        <v>100</v>
      </c>
      <c r="T32" s="1560" t="s">
        <v>8</v>
      </c>
      <c r="U32" s="1561">
        <f t="shared" si="13"/>
        <v>100</v>
      </c>
      <c r="V32" s="1560" t="s">
        <v>8</v>
      </c>
      <c r="W32" s="1561">
        <f t="shared" si="14"/>
        <v>100</v>
      </c>
      <c r="X32" s="1554"/>
      <c r="Y32" s="339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4"/>
      <c r="Q33" s="1559">
        <f t="shared" si="11"/>
        <v>111</v>
      </c>
      <c r="R33" s="1560" t="s">
        <v>8</v>
      </c>
      <c r="S33" s="1561">
        <f t="shared" si="12"/>
        <v>100</v>
      </c>
      <c r="T33" s="1560" t="s">
        <v>8</v>
      </c>
      <c r="U33" s="1561">
        <f t="shared" si="13"/>
        <v>100</v>
      </c>
      <c r="V33" s="1560" t="s">
        <v>8</v>
      </c>
      <c r="W33" s="1561">
        <f t="shared" si="14"/>
        <v>100</v>
      </c>
      <c r="X33" s="1554"/>
      <c r="Y33" s="339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9" t="str">
        <f>A35</f>
        <v>成交单价（元/平方米）</v>
      </c>
      <c r="Q35" s="3389"/>
      <c r="R35" s="3493">
        <f>E35</f>
        <v>0</v>
      </c>
      <c r="S35" s="3493"/>
      <c r="T35" s="3493">
        <f>G35</f>
        <v>0</v>
      </c>
      <c r="U35" s="3493"/>
      <c r="V35" s="3493">
        <f>I35</f>
        <v>0</v>
      </c>
      <c r="W35" s="3493"/>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9" t="str">
        <f>A36</f>
        <v>比较价格（元/平方米）</v>
      </c>
      <c r="Q36" s="3389"/>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410" t="str">
        <f>A37</f>
        <v>估价对象XX用房的比较价格（楼面单价，元/平方米）</v>
      </c>
      <c r="Q37" s="3411"/>
      <c r="R37" s="3492" t="e">
        <f>IF(F1="售价",ROUND(AVERAGE(R36:V36),0),ROUND(AVERAGE(R36:V36),1))</f>
        <v>#DIV/0!</v>
      </c>
      <c r="S37" s="3492"/>
      <c r="T37" s="3492"/>
      <c r="U37" s="3492"/>
      <c r="V37" s="3492"/>
      <c r="W37" s="349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2" t="s">
        <v>2304</v>
      </c>
      <c r="D1" s="3503"/>
      <c r="E1" s="3503"/>
      <c r="F1" s="3503"/>
      <c r="G1" s="3503"/>
      <c r="H1" s="3503"/>
      <c r="I1" s="3503"/>
      <c r="J1" s="3503"/>
      <c r="K1" s="3503"/>
      <c r="L1" s="3503"/>
      <c r="M1" s="3503"/>
      <c r="N1" s="3503"/>
      <c r="O1" s="3503"/>
      <c r="P1" s="3503"/>
      <c r="Q1" s="3503"/>
      <c r="R1" s="3503"/>
      <c r="S1" s="350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3.5"/>
  <sheetData/>
  <phoneticPr fontId="228" type="noConversion"/>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J8" sqref="J8"/>
    </sheetView>
  </sheetViews>
  <sheetFormatPr defaultRowHeight="13.5"/>
  <sheetData>
    <row r="1" spans="1:10">
      <c r="A1" s="3202" t="s">
        <v>3040</v>
      </c>
      <c r="B1" s="3202" t="s">
        <v>3041</v>
      </c>
      <c r="C1" s="3202" t="s">
        <v>3042</v>
      </c>
      <c r="D1" s="3202" t="s">
        <v>3043</v>
      </c>
      <c r="E1" s="3202" t="s">
        <v>3044</v>
      </c>
      <c r="F1" s="3202" t="s">
        <v>3045</v>
      </c>
      <c r="G1" s="3203" t="s">
        <v>3046</v>
      </c>
      <c r="H1" s="3203" t="s">
        <v>3047</v>
      </c>
      <c r="I1" s="3203" t="s">
        <v>3048</v>
      </c>
    </row>
    <row r="2" spans="1:10">
      <c r="A2" s="3202">
        <v>1</v>
      </c>
      <c r="B2" s="3204" t="s">
        <v>3049</v>
      </c>
      <c r="C2" s="3202" t="s">
        <v>3051</v>
      </c>
      <c r="D2" s="3202">
        <v>71608</v>
      </c>
      <c r="E2" s="3202">
        <v>78769.05</v>
      </c>
      <c r="F2" s="3202">
        <v>1.1000000000000001</v>
      </c>
      <c r="G2" s="3205">
        <v>14321.6</v>
      </c>
      <c r="H2" s="3205">
        <f>G2/D2*10000</f>
        <v>2000</v>
      </c>
      <c r="I2" s="3205">
        <f>ROUND(G2/E2*10000,0)</f>
        <v>1818</v>
      </c>
      <c r="J2">
        <f>ROUND(G2*0.0305,0)</f>
        <v>437</v>
      </c>
    </row>
    <row r="3" spans="1:10">
      <c r="A3" s="3202">
        <v>2</v>
      </c>
      <c r="B3" s="3204" t="s">
        <v>3052</v>
      </c>
      <c r="C3" s="3202" t="s">
        <v>3051</v>
      </c>
      <c r="D3" s="3202">
        <v>73630</v>
      </c>
      <c r="E3" s="3202">
        <v>95719.48</v>
      </c>
      <c r="F3" s="3202">
        <v>1.3</v>
      </c>
      <c r="G3" s="3205">
        <v>14431.48</v>
      </c>
      <c r="H3" s="3205">
        <f t="shared" ref="H3:H9" si="0">G3/D3*10000</f>
        <v>1960</v>
      </c>
      <c r="I3" s="3205">
        <f t="shared" ref="I3:I9" si="1">ROUND(G3/E3*10000,0)</f>
        <v>1508</v>
      </c>
      <c r="J3">
        <f t="shared" ref="J3:J8" si="2">ROUND(G3*0.0305,0)</f>
        <v>440</v>
      </c>
    </row>
    <row r="4" spans="1:10">
      <c r="A4" s="3202">
        <v>3</v>
      </c>
      <c r="B4" s="3202" t="s">
        <v>3053</v>
      </c>
      <c r="C4" s="3202" t="s">
        <v>3050</v>
      </c>
      <c r="D4" s="3202">
        <v>63139</v>
      </c>
      <c r="E4" s="3202">
        <v>66296.22</v>
      </c>
      <c r="F4" s="3202">
        <v>1.05</v>
      </c>
      <c r="G4" s="3205">
        <v>12627.8</v>
      </c>
      <c r="H4" s="3205">
        <f t="shared" si="0"/>
        <v>1999.9999999999998</v>
      </c>
      <c r="I4" s="3205">
        <f t="shared" si="1"/>
        <v>1905</v>
      </c>
      <c r="J4">
        <f t="shared" si="2"/>
        <v>385</v>
      </c>
    </row>
    <row r="5" spans="1:10">
      <c r="A5" s="3202">
        <v>4</v>
      </c>
      <c r="B5" s="3202" t="s">
        <v>3054</v>
      </c>
      <c r="C5" s="3202" t="s">
        <v>3055</v>
      </c>
      <c r="D5" s="3202">
        <v>67824</v>
      </c>
      <c r="E5" s="3202">
        <v>81389.22</v>
      </c>
      <c r="F5" s="3202">
        <v>1.2</v>
      </c>
      <c r="G5" s="3205">
        <v>12750.912</v>
      </c>
      <c r="H5" s="3205">
        <f t="shared" si="0"/>
        <v>1880</v>
      </c>
      <c r="I5" s="3205">
        <f t="shared" si="1"/>
        <v>1567</v>
      </c>
      <c r="J5">
        <f t="shared" si="2"/>
        <v>389</v>
      </c>
    </row>
    <row r="6" spans="1:10">
      <c r="A6" s="3202">
        <v>5</v>
      </c>
      <c r="B6" s="3202" t="s">
        <v>3056</v>
      </c>
      <c r="C6" s="3202" t="s">
        <v>3057</v>
      </c>
      <c r="D6" s="3202">
        <v>31397</v>
      </c>
      <c r="E6" s="3202">
        <v>30341.200000000001</v>
      </c>
      <c r="F6" s="3202">
        <v>1.2</v>
      </c>
      <c r="G6" s="3205">
        <v>2009.4079999999999</v>
      </c>
      <c r="H6" s="3205">
        <f t="shared" si="0"/>
        <v>640</v>
      </c>
      <c r="I6" s="3205">
        <f t="shared" si="1"/>
        <v>662</v>
      </c>
      <c r="J6">
        <f t="shared" si="2"/>
        <v>61</v>
      </c>
    </row>
    <row r="7" spans="1:10">
      <c r="A7" s="3202">
        <v>6</v>
      </c>
      <c r="B7" s="3202" t="s">
        <v>3058</v>
      </c>
      <c r="C7" s="3202" t="s">
        <v>3057</v>
      </c>
      <c r="D7" s="3202">
        <v>41906</v>
      </c>
      <c r="E7" s="3202">
        <v>16553.05</v>
      </c>
      <c r="F7" s="3202">
        <v>1.2</v>
      </c>
      <c r="G7" s="3205">
        <v>2304.83</v>
      </c>
      <c r="H7" s="3205">
        <f t="shared" si="0"/>
        <v>550</v>
      </c>
      <c r="I7" s="3205">
        <f t="shared" si="1"/>
        <v>1392</v>
      </c>
      <c r="J7">
        <f t="shared" si="2"/>
        <v>70</v>
      </c>
    </row>
    <row r="8" spans="1:10">
      <c r="A8" s="3202">
        <v>7</v>
      </c>
      <c r="B8" s="3202" t="s">
        <v>3059</v>
      </c>
      <c r="C8" s="3202" t="s">
        <v>3060</v>
      </c>
      <c r="D8" s="3202">
        <v>27569</v>
      </c>
      <c r="E8" s="3202">
        <v>44109.97</v>
      </c>
      <c r="F8" s="3202">
        <v>1.6</v>
      </c>
      <c r="G8" s="3205">
        <v>3914.7979999999998</v>
      </c>
      <c r="H8" s="3205">
        <f t="shared" si="0"/>
        <v>1419.9999999999998</v>
      </c>
      <c r="I8" s="3205">
        <f t="shared" si="1"/>
        <v>888</v>
      </c>
      <c r="J8">
        <f t="shared" si="2"/>
        <v>119</v>
      </c>
    </row>
    <row r="9" spans="1:10">
      <c r="A9" s="3202">
        <v>8</v>
      </c>
      <c r="B9" s="3202" t="s">
        <v>3061</v>
      </c>
      <c r="C9" s="3202" t="s">
        <v>3062</v>
      </c>
      <c r="D9" s="3202">
        <v>106761</v>
      </c>
      <c r="E9" s="3202">
        <f t="shared" ref="E9" si="3">D9*F9</f>
        <v>170817.6</v>
      </c>
      <c r="F9" s="3202">
        <v>1.6</v>
      </c>
      <c r="G9" s="3205">
        <v>7259.7479999999996</v>
      </c>
      <c r="H9" s="3205">
        <f t="shared" si="0"/>
        <v>679.99999999999989</v>
      </c>
      <c r="I9" s="3205">
        <f t="shared" si="1"/>
        <v>425</v>
      </c>
    </row>
    <row r="10" spans="1:10">
      <c r="D10">
        <f>SUM(D2:D8)</f>
        <v>377073</v>
      </c>
      <c r="E10">
        <f>SUM(E2:E8)</f>
        <v>413178.18999999994</v>
      </c>
    </row>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2019-08-14T08:35:44Z</dcterms:modified>
</cp:coreProperties>
</file>