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仓储" sheetId="36" r:id="rId40"/>
    <sheet name="不动产比较法-车位" sheetId="35" r:id="rId41"/>
    <sheet name="典型户型修正" sheetId="31" state="hidden" r:id="rId42"/>
    <sheet name="存贷款利率" sheetId="65" r:id="rId43"/>
    <sheet name="土地案例" sheetId="73" r:id="rId44"/>
    <sheet name="Sheet1" sheetId="74" r:id="rId45"/>
    <sheet name="Sheet2" sheetId="75" r:id="rId46"/>
  </sheets>
  <externalReferences>
    <externalReference r:id="rId47"/>
    <externalReference r:id="rId48"/>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43" hidden="1">土地案例!$A$1:$U$51</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30" i="9" l="1"/>
  <c r="D119" i="39"/>
  <c r="E119" i="39"/>
  <c r="F119" i="39" s="1"/>
  <c r="G14" i="72" l="1"/>
  <c r="G7" i="66" l="1"/>
  <c r="C27" i="9"/>
  <c r="D27" i="9"/>
  <c r="C29" i="9"/>
  <c r="C28" i="9"/>
  <c r="D28" i="9"/>
  <c r="D29" i="9"/>
  <c r="B29" i="9"/>
  <c r="B28" i="9"/>
  <c r="B27" i="9"/>
  <c r="E5" i="75"/>
  <c r="E6" i="75"/>
  <c r="E7" i="75"/>
  <c r="E8" i="75"/>
  <c r="E11" i="75"/>
  <c r="E12" i="75"/>
  <c r="E13" i="75"/>
  <c r="E14" i="75"/>
  <c r="E2" i="75"/>
  <c r="C9" i="75"/>
  <c r="D9" i="75"/>
  <c r="C4" i="75"/>
  <c r="C3" i="75" s="1"/>
  <c r="D4" i="75"/>
  <c r="D3" i="75" s="1"/>
  <c r="B4" i="75"/>
  <c r="B3" i="75" s="1"/>
  <c r="B10" i="75"/>
  <c r="E10" i="75" s="1"/>
  <c r="C10" i="75"/>
  <c r="G35" i="9" l="1"/>
  <c r="E3" i="75"/>
  <c r="B9" i="75"/>
  <c r="E4" i="75"/>
  <c r="E9" i="75"/>
  <c r="E8" i="12"/>
  <c r="E5" i="66"/>
  <c r="C33" i="21"/>
  <c r="C16" i="66"/>
  <c r="B16" i="66"/>
  <c r="C15" i="66" l="1"/>
  <c r="B15" i="66"/>
  <c r="C14" i="66"/>
  <c r="B14" i="66"/>
  <c r="E59" i="39" l="1"/>
  <c r="E10" i="12"/>
  <c r="F8" i="12"/>
  <c r="D10" i="12"/>
  <c r="D8" i="12"/>
  <c r="F10" i="12"/>
  <c r="AH9" i="1"/>
  <c r="I37" i="35"/>
  <c r="G37" i="35"/>
  <c r="E37" i="35"/>
  <c r="I31" i="35"/>
  <c r="G31" i="35"/>
  <c r="E31" i="35"/>
  <c r="C31" i="35"/>
  <c r="F37" i="72"/>
  <c r="E37" i="72"/>
  <c r="D37" i="72"/>
  <c r="K20" i="35"/>
  <c r="K18" i="35"/>
  <c r="K16" i="35"/>
  <c r="K14" i="35"/>
  <c r="I5" i="35"/>
  <c r="L9" i="1"/>
  <c r="J10" i="1"/>
  <c r="H10" i="1"/>
  <c r="I10" i="1"/>
  <c r="G23" i="6"/>
  <c r="G21" i="6"/>
  <c r="AG99" i="74"/>
  <c r="AG57" i="74"/>
  <c r="AH21" i="74"/>
  <c r="K20" i="36"/>
  <c r="K18" i="36"/>
  <c r="K16" i="36"/>
  <c r="K14" i="36"/>
  <c r="I5" i="36"/>
  <c r="G5" i="36"/>
  <c r="E5" i="36"/>
  <c r="BB184" i="74"/>
  <c r="AY136" i="74"/>
  <c r="AY91" i="74"/>
  <c r="BB183" i="74"/>
  <c r="AY135" i="74"/>
  <c r="AY90" i="74"/>
  <c r="E104" i="21"/>
  <c r="F104" i="21"/>
  <c r="D104" i="21"/>
  <c r="C11" i="21"/>
  <c r="C10" i="21"/>
  <c r="I48" i="39" l="1"/>
  <c r="G48" i="39"/>
  <c r="E48" i="39"/>
  <c r="I40" i="39"/>
  <c r="G40" i="39"/>
  <c r="E40" i="39"/>
  <c r="C40" i="39"/>
  <c r="V19" i="73"/>
  <c r="V18" i="73"/>
  <c r="V6" i="73"/>
  <c r="C13" i="39"/>
  <c r="C12" i="39"/>
  <c r="I9" i="39"/>
  <c r="G9" i="39"/>
  <c r="E9" i="39"/>
  <c r="I7" i="39"/>
  <c r="G7" i="39"/>
  <c r="E7" i="39"/>
  <c r="I40" i="72"/>
  <c r="G40" i="72"/>
  <c r="I41" i="72"/>
  <c r="E42" i="72"/>
  <c r="E41" i="72"/>
  <c r="E40" i="72"/>
  <c r="H39" i="72"/>
  <c r="N14" i="1"/>
  <c r="N9" i="1"/>
  <c r="N8" i="1"/>
  <c r="N7" i="1"/>
  <c r="L14" i="1"/>
  <c r="L8" i="1"/>
  <c r="G22" i="6"/>
  <c r="F19" i="6"/>
  <c r="A3" i="3"/>
  <c r="AT13" i="3"/>
  <c r="AN13" i="3"/>
  <c r="AF13" i="3"/>
  <c r="AL13" i="3"/>
  <c r="AD13" i="3"/>
  <c r="Q13" i="3"/>
  <c r="G20" i="6" s="1"/>
  <c r="O13" i="3"/>
  <c r="M13" i="3"/>
  <c r="K13" i="3"/>
  <c r="I13" i="3"/>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7" i="4"/>
  <c r="D22" i="72" l="1"/>
  <c r="D15" i="72" s="1"/>
  <c r="G15" i="72" s="1"/>
  <c r="G14" i="65"/>
  <c r="F14" i="65"/>
  <c r="E14" i="65"/>
  <c r="G13" i="65"/>
  <c r="F13" i="65"/>
  <c r="E13" i="65"/>
  <c r="G15" i="65"/>
  <c r="F15" i="65"/>
  <c r="E15" i="65"/>
  <c r="AB28" i="70" l="1"/>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R5" i="70" l="1"/>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F3" i="35"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C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33" i="21"/>
  <c r="W33" i="21" s="1"/>
  <c r="H33" i="21"/>
  <c r="U33" i="21" s="1"/>
  <c r="F33" i="2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W31" i="35"/>
  <c r="F36" i="34"/>
  <c r="S36" i="34" s="1"/>
  <c r="W9" i="34"/>
  <c r="S34" i="34"/>
  <c r="W39" i="34"/>
  <c r="H39" i="33"/>
  <c r="AB39" i="33"/>
  <c r="F26" i="33"/>
  <c r="AA26" i="33" s="1"/>
  <c r="U33" i="33"/>
  <c r="W38" i="33"/>
  <c r="S40" i="33"/>
  <c r="S33" i="33"/>
  <c r="W33" i="33"/>
  <c r="U38" i="33"/>
  <c r="H39" i="37"/>
  <c r="AB39" i="37"/>
  <c r="AB27" i="35"/>
  <c r="W10" i="40"/>
  <c r="U11" i="40"/>
  <c r="U36" i="40"/>
  <c r="S40" i="39"/>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AC33" i="21"/>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H13" i="39"/>
  <c r="AB13" i="39" s="1"/>
  <c r="F13" i="39"/>
  <c r="AA13" i="39" s="1"/>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AA33" i="21"/>
  <c r="S33" i="21"/>
  <c r="J32" i="21"/>
  <c r="AC32" i="21" s="1"/>
  <c r="AC5" i="3"/>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AB19" i="39"/>
  <c r="U19" i="39"/>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I4" i="6"/>
  <c r="G3" i="46" s="1"/>
  <c r="Z7" i="46" s="1"/>
  <c r="AZ15" i="3"/>
  <c r="BK5" i="3"/>
  <c r="BO5" i="3"/>
  <c r="BP5" i="3"/>
  <c r="BN5" i="3"/>
  <c r="BL18" i="3"/>
  <c r="AZ18" i="3" s="1"/>
  <c r="BC5" i="3"/>
  <c r="BD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K6" i="1"/>
  <c r="M6"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F9" i="67"/>
  <c r="M26" i="44"/>
  <c r="F8" i="67"/>
  <c r="F8" i="15"/>
  <c r="N6" i="65"/>
  <c r="E8" i="67"/>
  <c r="E10" i="67"/>
  <c r="F16" i="15"/>
  <c r="I4" i="65"/>
  <c r="J4" i="65"/>
  <c r="F14" i="67"/>
  <c r="M22" i="15"/>
  <c r="M8" i="15"/>
  <c r="M6" i="15"/>
  <c r="F43" i="44"/>
  <c r="F7" i="15"/>
  <c r="F38" i="44"/>
  <c r="J5" i="65"/>
  <c r="B12" i="67"/>
  <c r="L48" i="15"/>
  <c r="F10" i="67"/>
  <c r="N3" i="65"/>
  <c r="E13" i="67"/>
  <c r="F18" i="44"/>
  <c r="J36" i="15"/>
  <c r="M10" i="44"/>
  <c r="J15" i="15"/>
  <c r="M25" i="44"/>
  <c r="N7" i="65"/>
  <c r="F10" i="44"/>
  <c r="L47" i="15"/>
  <c r="J7" i="65"/>
  <c r="I5" i="65"/>
  <c r="I3" i="65"/>
  <c r="L48" i="44"/>
  <c r="F9" i="15"/>
  <c r="F6" i="15"/>
  <c r="M30" i="44"/>
  <c r="B14" i="67"/>
  <c r="E9" i="67"/>
  <c r="F43" i="15"/>
  <c r="F36" i="15"/>
  <c r="B13" i="67"/>
  <c r="M29" i="15"/>
  <c r="F13" i="67"/>
  <c r="M23" i="15"/>
  <c r="I6" i="65"/>
  <c r="F39" i="44"/>
  <c r="M31" i="44"/>
  <c r="F15" i="44"/>
  <c r="B10" i="67"/>
  <c r="M24" i="44"/>
  <c r="J3" i="65"/>
  <c r="F42" i="15"/>
  <c r="F9" i="44"/>
  <c r="F38" i="15"/>
  <c r="M11" i="44"/>
  <c r="M26" i="15"/>
  <c r="F8" i="44"/>
  <c r="F37" i="15"/>
  <c r="M8" i="44"/>
  <c r="B9" i="67"/>
  <c r="I7" i="65"/>
  <c r="M9" i="15"/>
  <c r="F26" i="15"/>
  <c r="B11" i="67"/>
  <c r="J17" i="44"/>
  <c r="J6" i="65"/>
  <c r="B8" i="67"/>
  <c r="F45" i="44"/>
  <c r="F11" i="67"/>
  <c r="N4" i="65"/>
  <c r="L49" i="44"/>
  <c r="F13" i="15"/>
  <c r="F28" i="44"/>
  <c r="M28" i="44"/>
  <c r="E11" i="67"/>
  <c r="E14" i="67"/>
  <c r="E12" i="67"/>
  <c r="M24" i="15"/>
  <c r="F40" i="44"/>
  <c r="N5" i="65"/>
  <c r="M28" i="15"/>
  <c r="F40" i="15"/>
  <c r="F12" i="67"/>
  <c r="F11" i="44"/>
  <c r="S13" i="39" l="1"/>
  <c r="C18" i="9"/>
  <c r="D18" i="9" s="1"/>
  <c r="M44" i="9" s="1"/>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J11" i="21"/>
  <c r="W11" i="21" s="1"/>
  <c r="H11" i="21"/>
  <c r="F11" i="21"/>
  <c r="S11" i="21" s="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W23" i="39"/>
  <c r="U23" i="39"/>
  <c r="S23" i="39"/>
  <c r="AC17" i="39"/>
  <c r="AB17" i="39"/>
  <c r="S17" i="39"/>
  <c r="AC21" i="39"/>
  <c r="AC19" i="39"/>
  <c r="J43" i="39"/>
  <c r="AC43" i="39" s="1"/>
  <c r="H43" i="39"/>
  <c r="U43" i="39" s="1"/>
  <c r="U41" i="39"/>
  <c r="S41" i="39"/>
  <c r="W41" i="39"/>
  <c r="S43" i="39"/>
  <c r="AA44" i="39"/>
  <c r="W44" i="39"/>
  <c r="AB44" i="39"/>
  <c r="W40" i="39"/>
  <c r="W13" i="39"/>
  <c r="K7" i="1"/>
  <c r="M7" i="1" s="1"/>
  <c r="O7" i="1" s="1"/>
  <c r="P7" i="1" s="1"/>
  <c r="K1" i="12"/>
  <c r="B7" i="1"/>
  <c r="E7" i="1" s="1"/>
  <c r="K1" i="43"/>
  <c r="F29" i="6"/>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L19" i="6"/>
  <c r="L27" i="6"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12" i="1"/>
  <c r="P12" i="1" s="1"/>
  <c r="O10" i="1"/>
  <c r="P10" i="1" s="1"/>
  <c r="O9" i="1"/>
  <c r="P9" i="1" s="1"/>
  <c r="O13" i="1"/>
  <c r="P13" i="1" s="1"/>
  <c r="G6" i="1"/>
  <c r="A25" i="51"/>
  <c r="B18" i="63" s="1"/>
  <c r="G10" i="1"/>
  <c r="G13" i="1"/>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2" i="65"/>
  <c r="E3" i="65"/>
  <c r="C16" i="15"/>
  <c r="M43" i="9" l="1"/>
  <c r="AA11" i="21"/>
  <c r="AC11" i="21"/>
  <c r="W43" i="39"/>
  <c r="AB43" i="39"/>
  <c r="AB26" i="35"/>
  <c r="U26" i="35"/>
  <c r="AA26" i="35"/>
  <c r="S26" i="35"/>
  <c r="W26" i="35"/>
  <c r="AC26" i="35"/>
  <c r="AB16" i="35"/>
  <c r="Q16" i="1"/>
  <c r="F21" i="43" s="1"/>
  <c r="H16" i="1"/>
  <c r="AP16" i="1"/>
  <c r="F22" i="11" s="1"/>
  <c r="S20" i="36"/>
  <c r="S16" i="36"/>
  <c r="U16" i="36"/>
  <c r="W37" i="21"/>
  <c r="AC37" i="21"/>
  <c r="U37" i="21"/>
  <c r="AB37" i="21"/>
  <c r="U11" i="21"/>
  <c r="AB11" i="21"/>
  <c r="AC23" i="21"/>
  <c r="U23" i="21"/>
  <c r="AB19" i="21"/>
  <c r="U19" i="21"/>
  <c r="AC19" i="21"/>
  <c r="W17" i="21"/>
  <c r="W27" i="39"/>
  <c r="U27" i="39"/>
  <c r="S27" i="39"/>
  <c r="E15" i="6"/>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E66" i="39"/>
  <c r="E61" i="40"/>
  <c r="H7" i="34"/>
  <c r="U7" i="34" s="1"/>
  <c r="F7" i="34"/>
  <c r="AA7" i="34" s="1"/>
  <c r="R49" i="34" s="1"/>
  <c r="J7" i="34"/>
  <c r="W7" i="34" s="1"/>
  <c r="G16" i="1"/>
  <c r="J12" i="40" s="1"/>
  <c r="F7" i="21"/>
  <c r="AA7" i="21" s="1"/>
  <c r="R48"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F33" i="12" l="1"/>
  <c r="C34" i="12" s="1"/>
  <c r="D33" i="12" s="1"/>
  <c r="T48" i="21"/>
  <c r="G48" i="21" s="1"/>
  <c r="W7" i="21"/>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C20" i="11"/>
  <c r="C21" i="11" s="1"/>
  <c r="C22" i="11" s="1"/>
  <c r="C23" i="11" s="1"/>
  <c r="B2" i="11" s="1"/>
  <c r="M27" i="15"/>
  <c r="M29" i="44"/>
  <c r="D22" i="12" l="1"/>
  <c r="C22" i="12" s="1"/>
  <c r="C20" i="12" s="1"/>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I46" i="37"/>
  <c r="J46" i="37" s="1"/>
  <c r="G52" i="33"/>
  <c r="H52" i="33" s="1"/>
  <c r="G53" i="33"/>
  <c r="H53" i="33" s="1"/>
  <c r="I42" i="35"/>
  <c r="J42" i="35" s="1"/>
  <c r="I43" i="35"/>
  <c r="J43" i="35" s="1"/>
  <c r="G46" i="37"/>
  <c r="H46" i="37" s="1"/>
  <c r="G47" i="37"/>
  <c r="H47" i="37" s="1"/>
  <c r="B3" i="11"/>
  <c r="C17" i="15"/>
  <c r="F7" i="67"/>
  <c r="B2" i="21" l="1"/>
  <c r="C8" i="12"/>
  <c r="C10" i="12" s="1"/>
  <c r="C6" i="12" s="1"/>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24" i="12" l="1"/>
  <c r="C29" i="12"/>
  <c r="S16" i="1"/>
  <c r="D30" i="6"/>
  <c r="H24" i="6"/>
  <c r="R24" i="6" s="1"/>
  <c r="R11" i="1" s="1"/>
  <c r="H23" i="6"/>
  <c r="H22" i="6"/>
  <c r="R22" i="6" s="1"/>
  <c r="R9" i="1" s="1"/>
  <c r="D16" i="59"/>
  <c r="C15" i="59"/>
  <c r="C31" i="46"/>
  <c r="C30" i="46"/>
  <c r="B2" i="46" s="1"/>
  <c r="D4" i="46" s="1"/>
  <c r="T11" i="1"/>
  <c r="T9" i="1"/>
  <c r="T10" i="1"/>
  <c r="T13" i="1"/>
  <c r="T6" i="1"/>
  <c r="T8" i="1"/>
  <c r="T12"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8" i="66"/>
  <c r="D7" i="66"/>
  <c r="D16" i="6"/>
  <c r="R23" i="6"/>
  <c r="R10" i="1" s="1"/>
  <c r="R20" i="6"/>
  <c r="R7" i="1" s="1"/>
  <c r="C17" i="43"/>
  <c r="C14" i="43"/>
  <c r="C14" i="12"/>
  <c r="C17" i="12"/>
  <c r="I64" i="40"/>
  <c r="H66" i="40"/>
  <c r="H71" i="39"/>
  <c r="I69" i="39"/>
  <c r="N46" i="36"/>
  <c r="E3" i="67"/>
  <c r="B2" i="67"/>
  <c r="C16" i="44"/>
  <c r="F35" i="15"/>
  <c r="F37" i="44"/>
  <c r="C14" i="15"/>
  <c r="M23" i="44"/>
  <c r="M21" i="15"/>
  <c r="D15" i="59" l="1"/>
  <c r="C14"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B3" i="67"/>
  <c r="B4" i="67"/>
  <c r="C13" i="59" l="1"/>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C12" i="59" l="1"/>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D5" i="59"/>
  <c r="T5" i="59"/>
  <c r="M24" i="46"/>
  <c r="B5" i="40"/>
  <c r="B4" i="40"/>
  <c r="B3" i="40"/>
  <c r="C19" i="9"/>
  <c r="B4" i="39" l="1"/>
  <c r="B3" i="39"/>
  <c r="L43" i="9"/>
  <c r="F20" i="43"/>
  <c r="D20" i="43" s="1"/>
  <c r="F26" i="12"/>
  <c r="F26" i="44"/>
  <c r="F24" i="15"/>
  <c r="C21" i="9"/>
  <c r="C20" i="9"/>
  <c r="C20" i="43" l="1"/>
  <c r="C24" i="15"/>
  <c r="C23" i="15"/>
  <c r="C27" i="12"/>
  <c r="D26" i="12" s="1"/>
  <c r="C32" i="12" s="1"/>
  <c r="D30" i="12" s="1"/>
  <c r="C28" i="12"/>
  <c r="C26" i="12" s="1"/>
  <c r="C31" i="12" s="1"/>
  <c r="C30" i="12" s="1"/>
  <c r="C26" i="44"/>
  <c r="C25" i="44"/>
  <c r="C23" i="43" l="1"/>
  <c r="C31" i="44"/>
  <c r="C38" i="44" s="1"/>
  <c r="C36" i="12"/>
  <c r="B2" i="12" s="1"/>
  <c r="C29" i="15"/>
  <c r="D19" i="9"/>
  <c r="D22" i="9" l="1"/>
  <c r="L44" i="9"/>
  <c r="G19" i="9"/>
  <c r="D14" i="66" s="1"/>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E14" i="66" l="1"/>
  <c r="F14" i="66"/>
  <c r="G20" i="9"/>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O43" i="9" l="1"/>
  <c r="C42" i="9"/>
  <c r="O38" i="9"/>
  <c r="C33" i="9"/>
  <c r="C34" i="9"/>
  <c r="C35" i="9"/>
  <c r="F42" i="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D42" i="9" l="1"/>
  <c r="Q5" i="54" s="1"/>
  <c r="B47" i="63" s="1"/>
  <c r="N38" i="9"/>
  <c r="K28" i="9" s="1"/>
  <c r="K26" i="9"/>
  <c r="K25" i="9"/>
  <c r="C44" i="9"/>
  <c r="G14" i="66" s="1"/>
  <c r="R5" i="54"/>
  <c r="B48" i="63" s="1"/>
  <c r="D63" i="9"/>
  <c r="N68" i="9"/>
  <c r="M38" i="9"/>
  <c r="K27" i="9" s="1"/>
  <c r="E42" i="9"/>
  <c r="P5" i="54" s="1"/>
  <c r="B46" i="63" s="1"/>
  <c r="Q57" i="15"/>
  <c r="L57" i="15"/>
  <c r="L60" i="15" s="1"/>
  <c r="Q67" i="15" s="1"/>
  <c r="Q68" i="15"/>
  <c r="C46" i="15"/>
  <c r="Q66" i="15"/>
  <c r="J42" i="15"/>
  <c r="J43" i="15" s="1"/>
  <c r="B2" i="15"/>
  <c r="B3" i="15" s="1"/>
  <c r="C43" i="15"/>
  <c r="Q48" i="15"/>
  <c r="Q54" i="15" s="1"/>
  <c r="L52" i="44"/>
  <c r="L58" i="44" s="1"/>
  <c r="L61" i="44" s="1"/>
  <c r="L47" i="44" s="1"/>
  <c r="B3" i="44"/>
  <c r="B5" i="44"/>
  <c r="B4" i="44"/>
  <c r="C96" i="9" l="1"/>
  <c r="C91" i="9" s="1"/>
  <c r="C90" i="9"/>
  <c r="C82" i="9"/>
  <c r="C81" i="9" s="1"/>
  <c r="C85" i="9" s="1"/>
  <c r="C86" i="9" s="1"/>
  <c r="D72" i="9" s="1"/>
  <c r="D71" i="9"/>
  <c r="D66" i="9" s="1"/>
  <c r="N72" i="9" s="1"/>
  <c r="C103" i="9"/>
  <c r="D73" i="9"/>
  <c r="N73" i="9" s="1"/>
  <c r="C111" i="9"/>
  <c r="C104" i="9" s="1"/>
  <c r="D70" i="9"/>
  <c r="D44" i="9"/>
  <c r="O39" i="9"/>
  <c r="N69" i="9"/>
  <c r="F44" i="9"/>
  <c r="E44" i="9"/>
  <c r="Q58" i="15"/>
  <c r="Q63" i="15" s="1"/>
  <c r="Q76" i="15"/>
  <c r="Q69" i="44"/>
  <c r="Q59" i="44"/>
  <c r="Q64" i="44" s="1"/>
  <c r="Q68" i="44"/>
  <c r="Q77" i="44" s="1"/>
  <c r="B2" i="35"/>
  <c r="B3" i="35" s="1"/>
  <c r="C97" i="9" l="1"/>
  <c r="C98" i="9" s="1"/>
  <c r="M86" i="9"/>
  <c r="N86" i="9" s="1"/>
  <c r="M85" i="9"/>
  <c r="N85" i="9" s="1"/>
  <c r="M88" i="9"/>
  <c r="N88" i="9" s="1"/>
  <c r="M83" i="9"/>
  <c r="N83" i="9" s="1"/>
  <c r="M87" i="9"/>
  <c r="N87" i="9" s="1"/>
  <c r="M84" i="9"/>
  <c r="N84" i="9" s="1"/>
  <c r="R6" i="54"/>
  <c r="B50" i="63" s="1"/>
  <c r="K29" i="9"/>
  <c r="K30" i="9" s="1"/>
  <c r="C113" i="9"/>
  <c r="E98" i="9" l="1"/>
  <c r="E99" i="9" s="1"/>
  <c r="C99" i="9"/>
  <c r="N89" i="9"/>
  <c r="O89" i="9" s="1"/>
  <c r="C114" i="9"/>
  <c r="E114" i="9" s="1"/>
  <c r="E115" i="9" s="1"/>
  <c r="C115" i="9" l="1"/>
  <c r="D76" i="9" s="1"/>
  <c r="D74" i="9" s="1"/>
  <c r="N74" i="9" s="1"/>
  <c r="O77" i="9" s="1"/>
  <c r="O78" i="9" s="1"/>
  <c r="O79" i="9" l="1"/>
  <c r="O81" i="9" s="1"/>
  <c r="Q77" i="9"/>
  <c r="O80" i="9" l="1"/>
  <c r="D15" i="66" l="1"/>
  <c r="E15" i="66" l="1"/>
  <c r="F15" i="66"/>
  <c r="G15" i="66" l="1"/>
  <c r="D16" i="66" l="1"/>
  <c r="B5" i="66" s="1"/>
  <c r="D5" i="66" l="1"/>
  <c r="C5" i="66"/>
  <c r="E16" i="66"/>
  <c r="F16" i="66"/>
  <c r="G16" i="66" l="1"/>
  <c r="B6" i="66" s="1"/>
  <c r="C6" i="66" l="1"/>
  <c r="G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<sst xmlns="http://schemas.openxmlformats.org/spreadsheetml/2006/main" count="8186" uniqueCount="3613">
  <si>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</si>
  <si>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</si>
  <si>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</si>
  <si>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</si>
  <si>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</si>
  <si>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</si>
  <si>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</si>
  <si>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</si>
  <si>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</si>
  <si>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</si>
  <si>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</si>
  <si>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</si>
  <si>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</si>
  <si>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</si>
  <si>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</si>
  <si>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</si>
  <si>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</si>
  <si>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</si>
  <si>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</si>
  <si>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</si>
  <si>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</si>
  <si>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</si>
  <si>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</si>
  <si>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</si>
  <si>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</si>
  <si>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</si>
  <si>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</si>
  <si>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</si>
  <si>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</si>
  <si>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</si>
  <si>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</si>
  <si>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</si>
  <si>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</si>
  <si>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</si>
  <si>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</si>
  <si>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</si>
  <si>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</si>
  <si>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</si>
  <si>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</si>
  <si>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</si>
  <si>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</si>
  <si>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</si>
  <si>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</si>
  <si>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</si>
  <si>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</si>
  <si>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</si>
  <si>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</si>
  <si>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</si>
  <si>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</si>
  <si>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</si>
  <si>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</si>
  <si>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</si>
  <si>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</si>
  <si>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</si>
  <si>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</si>
  <si>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</si>
  <si>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</si>
  <si>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</si>
  <si>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</si>
  <si>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</si>
  <si>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</si>
  <si>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</si>
  <si>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</si>
  <si>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</si>
  <si>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</si>
  <si>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</si>
  <si>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</si>
  <si>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</si>
  <si>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</si>
  <si>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</si>
  <si>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</si>
  <si>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</si>
  <si>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</si>
  <si>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</si>
  <si>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</si>
  <si>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</si>
  <si>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</si>
  <si>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</si>
  <si>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</si>
  <si>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</si>
  <si>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</si>
  <si>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</si>
  <si>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</si>
  <si>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</si>
  <si>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</si>
  <si>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</si>
  <si>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</si>
  <si>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</si>
  <si>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</si>
  <si>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</si>
  <si>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</si>
  <si>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</si>
  <si>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</si>
  <si>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</si>
  <si>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</si>
  <si>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</si>
  <si>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</si>
  <si>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</si>
  <si>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</si>
  <si>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</si>
  <si>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</si>
  <si>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</si>
  <si>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</si>
  <si>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</si>
  <si>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</si>
  <si>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</si>
  <si>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</si>
  <si>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</si>
  <si>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</si>
  <si>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</si>
  <si>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</si>
  <si>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</si>
  <si>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</si>
  <si>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</si>
  <si>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</si>
  <si>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</si>
  <si>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</si>
  <si>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</si>
  <si>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</si>
  <si>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</si>
  <si>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</si>
  <si>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</si>
  <si>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</si>
  <si>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</si>
  <si>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</si>
  <si>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</si>
  <si>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</si>
  <si>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</si>
  <si>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</si>
  <si>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</si>
  <si>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</si>
  <si>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</si>
  <si>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</si>
  <si>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</si>
  <si>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</si>
  <si>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</si>
  <si>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</si>
  <si>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</si>
  <si>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</si>
  <si>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</si>
  <si>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</si>
  <si>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</si>
  <si>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</si>
  <si>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</si>
  <si>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</si>
  <si>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</si>
  <si>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</si>
  <si>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</si>
  <si>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</si>
  <si>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</si>
  <si>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</si>
  <si>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</si>
  <si>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</si>
  <si>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</si>
  <si>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</si>
  <si>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</si>
  <si>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</si>
  <si>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</si>
  <si>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</si>
  <si>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</si>
  <si>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</si>
  <si>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</si>
  <si>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</si>
  <si>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</si>
  <si>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</si>
  <si>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</si>
  <si>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</si>
  <si>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</si>
  <si>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</si>
  <si>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</si>
  <si>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</si>
  <si>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</si>
  <si>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</si>
  <si>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</si>
  <si>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</si>
  <si>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</si>
  <si>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</si>
  <si>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</si>
  <si>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</si>
  <si>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</si>
  <si>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</si>
  <si>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</si>
  <si>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</si>
  <si>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</si>
  <si>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</si>
  <si>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</si>
  <si>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</si>
  <si>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</si>
  <si>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</si>
  <si>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</si>
  <si>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</si>
  <si>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</si>
  <si>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</si>
  <si>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</si>
  <si>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</si>
  <si>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</si>
  <si>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</si>
  <si>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</si>
  <si>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</si>
  <si>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</si>
  <si>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</si>
  <si>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</si>
  <si>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</si>
  <si>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</si>
  <si>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</si>
  <si>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</si>
  <si>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</si>
  <si>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</si>
  <si>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</si>
  <si>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</si>
  <si>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</si>
  <si>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</si>
  <si>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</si>
  <si>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</si>
  <si>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</si>
  <si>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</si>
  <si>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</si>
  <si>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</si>
  <si>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</si>
  <si>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</si>
  <si>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</si>
  <si>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</si>
  <si>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</si>
  <si>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</si>
  <si>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</si>
  <si>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</si>
  <si>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</si>
  <si>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</si>
  <si>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</si>
  <si>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</si>
  <si>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</si>
  <si>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</si>
  <si>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</si>
  <si>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</si>
  <si>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</si>
  <si>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</si>
  <si>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</si>
  <si>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</si>
  <si>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</si>
  <si>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</si>
  <si>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</si>
  <si>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</si>
  <si>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</si>
  <si>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</si>
  <si>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</si>
  <si>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</si>
  <si>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</si>
  <si>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</si>
  <si>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</si>
  <si>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</si>
  <si>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</si>
  <si>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</si>
  <si>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</si>
  <si>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</si>
  <si>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</si>
  <si>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</si>
  <si>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</si>
  <si>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</si>
  <si>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</si>
  <si>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</si>
  <si>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</si>
  <si>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</si>
  <si>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</si>
  <si>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</si>
  <si>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</si>
  <si>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</si>
  <si>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</si>
  <si>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</si>
  <si>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</si>
  <si>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</si>
  <si>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</si>
  <si>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</si>
  <si>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</si>
  <si>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</si>
  <si>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</si>
  <si>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</si>
  <si>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</si>
  <si>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</si>
  <si>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</si>
  <si>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</si>
  <si>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</si>
  <si>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</si>
  <si>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</si>
  <si>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</si>
  <si>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</si>
  <si>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</si>
  <si>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</si>
  <si>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</si>
  <si>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</si>
  <si>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</si>
  <si>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</si>
  <si>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</si>
  <si>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</si>
  <si>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</si>
  <si>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</si>
  <si>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</si>
  <si>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</si>
  <si>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</si>
  <si>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</si>
  <si>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</si>
  <si>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</si>
  <si>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</si>
  <si>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</si>
  <si>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</si>
  <si>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</si>
  <si>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</si>
  <si>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</si>
  <si>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</si>
  <si>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</si>
  <si>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</si>
  <si>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</si>
  <si>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</si>
  <si>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</si>
  <si>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</si>
  <si>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</si>
  <si>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</si>
  <si>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</si>
  <si>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</si>
  <si>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</si>
  <si>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</si>
  <si>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</si>
  <si>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</si>
  <si>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</si>
  <si>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</si>
  <si>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</si>
  <si>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</si>
  <si>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</si>
  <si>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</si>
  <si>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</si>
  <si>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</si>
  <si>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</si>
  <si>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</si>
  <si>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</si>
  <si>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</si>
  <si>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</si>
  <si>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</si>
  <si>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</si>
  <si>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</si>
  <si>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</si>
  <si>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</si>
  <si>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</si>
  <si>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</si>
  <si>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</si>
  <si>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</si>
  <si>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</si>
  <si>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</si>
  <si>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</si>
  <si>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</si>
  <si>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</si>
  <si>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</si>
  <si>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</si>
  <si>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</si>
  <si>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</si>
  <si>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</si>
  <si>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</si>
  <si>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</si>
  <si>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</si>
  <si>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</si>
  <si>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</si>
  <si>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</si>
  <si>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</si>
  <si>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</si>
  <si>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</si>
  <si>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</si>
  <si>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</si>
  <si>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</si>
  <si>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</si>
  <si>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</si>
  <si>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</si>
  <si>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</si>
  <si>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</si>
  <si>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</si>
  <si>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</si>
  <si>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</si>
  <si>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</si>
  <si>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</si>
  <si>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</si>
  <si>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</si>
  <si>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</si>
  <si>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</si>
  <si>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</si>
  <si>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</si>
  <si>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</si>
  <si>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</si>
  <si>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</si>
  <si>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</si>
  <si>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</si>
  <si>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</si>
  <si>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</si>
  <si>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</si>
  <si>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</si>
  <si>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</si>
  <si>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</si>
  <si>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</si>
  <si>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</si>
  <si>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</si>
  <si>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</si>
  <si>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</si>
  <si>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</si>
  <si>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</si>
  <si>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</si>
  <si>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</si>
  <si>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</si>
  <si>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</si>
  <si>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</si>
  <si>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</si>
  <si>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</si>
  <si>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</si>
  <si>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</si>
  <si>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</si>
  <si>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</si>
  <si>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</si>
  <si>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</si>
  <si>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</si>
  <si>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</si>
  <si>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</si>
  <si>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</si>
  <si>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</si>
  <si>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</si>
  <si>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</si>
  <si>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</si>
  <si>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</si>
  <si>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</si>
  <si>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</si>
  <si>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</si>
  <si>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</si>
  <si>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</si>
  <si>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</si>
  <si>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</si>
  <si>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</si>
  <si>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</si>
  <si>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</si>
  <si>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</si>
  <si>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</si>
  <si>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</si>
  <si>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</si>
  <si>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</si>
  <si>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</si>
  <si>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</si>
  <si>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</si>
  <si>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</si>
  <si>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</si>
  <si>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</si>
  <si>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</si>
  <si>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</si>
  <si>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</si>
  <si>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</si>
  <si>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</si>
  <si>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</si>
  <si>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</si>
  <si>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</si>
  <si>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</si>
  <si>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</si>
  <si>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</si>
  <si>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</si>
  <si>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</si>
  <si>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</si>
  <si>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</si>
  <si>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</si>
  <si>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</si>
  <si>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</si>
  <si>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</si>
  <si>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</si>
  <si>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</si>
  <si>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</si>
  <si>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</si>
  <si>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</si>
  <si>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</si>
  <si>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</si>
  <si>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</si>
  <si>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</si>
  <si>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</si>
  <si>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</si>
  <si>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</si>
  <si>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</si>
  <si>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</si>
  <si>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</si>
  <si>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</si>
  <si>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</si>
  <si>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</si>
  <si>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</si>
  <si>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</si>
  <si>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</si>
  <si>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</si>
  <si>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</si>
  <si>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</si>
  <si>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</si>
  <si>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</si>
  <si>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</si>
  <si>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</si>
  <si>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</si>
  <si>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</si>
  <si>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</si>
  <si>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</si>
  <si>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</si>
  <si>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</si>
  <si>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</si>
  <si>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</si>
  <si>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</si>
  <si>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</si>
  <si>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</si>
  <si>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</si>
  <si>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</si>
  <si>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</si>
  <si>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</si>
  <si>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</si>
  <si>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</si>
  <si>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</si>
  <si>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</si>
  <si>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</si>
  <si>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</si>
  <si>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</si>
  <si>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</si>
  <si>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</si>
  <si>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</si>
  <si>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</si>
  <si>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</si>
  <si>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</si>
  <si>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</si>
  <si>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</si>
  <si>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</si>
  <si>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</si>
  <si>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</si>
  <si>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</si>
  <si>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</si>
  <si>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</si>
  <si>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</si>
  <si>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</si>
  <si>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</si>
  <si>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</si>
  <si>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</si>
  <si>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</si>
  <si>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</si>
  <si>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</si>
  <si>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</si>
  <si>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</si>
  <si>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</si>
  <si>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</si>
  <si>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</si>
  <si>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</si>
  <si>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</si>
  <si>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</si>
  <si>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</si>
  <si>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</si>
  <si>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</si>
  <si>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</si>
  <si>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</si>
  <si>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</si>
  <si>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</si>
  <si>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</si>
  <si>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</si>
  <si>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</si>
  <si>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</si>
  <si>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</si>
  <si>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</si>
  <si>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</si>
  <si>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</si>
  <si>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</si>
  <si>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</si>
  <si>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</si>
  <si>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</si>
  <si>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</si>
  <si>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</si>
  <si>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</si>
  <si>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</si>
  <si>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</si>
  <si>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</si>
  <si>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</si>
  <si>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</si>
  <si>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</si>
  <si>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</si>
  <si>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</si>
  <si>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</si>
  <si>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</si>
  <si>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</si>
  <si>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</si>
  <si>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</si>
  <si>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</si>
  <si>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</si>
  <si>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</si>
  <si>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</si>
  <si>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</si>
  <si>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</si>
  <si>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</si>
  <si>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</si>
  <si>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</si>
  <si>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</si>
  <si>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</si>
  <si>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</si>
  <si>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</si>
  <si>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</si>
  <si>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</si>
  <si>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</si>
  <si>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</si>
  <si>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</si>
  <si>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</si>
  <si>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</si>
  <si>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</si>
  <si>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</si>
  <si>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</si>
  <si>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</si>
  <si>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</si>
  <si>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</si>
  <si>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</si>
  <si>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</si>
  <si>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</si>
  <si>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</si>
  <si>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</si>
  <si>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</si>
  <si>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</si>
  <si>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</si>
  <si>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</si>
  <si>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</si>
  <si>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</si>
  <si>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</si>
  <si>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</si>
  <si>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</si>
  <si>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</si>
  <si>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</si>
  <si>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</si>
  <si>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</si>
  <si>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</si>
  <si>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</si>
  <si>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</si>
  <si>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</si>
  <si>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</si>
  <si>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</si>
  <si>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</si>
  <si>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</si>
  <si>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</si>
  <si>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</si>
  <si>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</si>
  <si>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</si>
  <si>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</si>
  <si>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</si>
  <si>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</si>
  <si>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</si>
  <si>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</si>
  <si>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</si>
  <si>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</si>
  <si>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</si>
  <si>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</si>
  <si>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</si>
  <si>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</si>
  <si>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</si>
  <si>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</si>
  <si>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</si>
  <si>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</si>
  <si>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</si>
  <si>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</si>
  <si>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</si>
  <si>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</si>
  <si>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</si>
  <si>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</si>
  <si>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</si>
  <si>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</si>
  <si>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</si>
  <si>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</si>
  <si>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</si>
  <si>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</si>
  <si>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</si>
  <si>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</si>
  <si>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</si>
  <si>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</si>
  <si>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</si>
  <si>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</si>
  <si>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</si>
  <si>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</si>
  <si>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</si>
  <si>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</si>
  <si>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</si>
  <si>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</si>
  <si>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</si>
  <si>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</si>
  <si>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</si>
  <si>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</si>
  <si>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</si>
  <si>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</si>
  <si>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</si>
  <si>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</si>
  <si>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</si>
  <si>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</si>
  <si>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</si>
  <si>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</si>
  <si>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</si>
  <si>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</si>
  <si>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</si>
  <si>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</si>
  <si>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</si>
  <si>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</si>
  <si>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</si>
  <si>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</si>
  <si>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</si>
  <si>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</si>
  <si>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</si>
  <si>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</si>
  <si>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</si>
  <si>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</si>
  <si>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</si>
  <si>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</si>
  <si>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</si>
  <si>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</si>
  <si>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</si>
  <si>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</si>
  <si>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</si>
  <si>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</si>
  <si>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</si>
  <si>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</si>
  <si>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</si>
  <si>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</si>
  <si>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</si>
  <si>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</si>
  <si>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</si>
  <si>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</si>
  <si>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</si>
  <si>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</si>
  <si>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</si>
  <si>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</si>
  <si>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</si>
  <si>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</si>
  <si>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</si>
  <si>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</si>
  <si>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</si>
  <si>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</si>
  <si>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</si>
  <si>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</si>
  <si>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</si>
  <si>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</si>
  <si>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</si>
  <si>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</si>
  <si>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</si>
  <si>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</si>
  <si>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</si>
  <si>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</si>
  <si>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</si>
  <si>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</si>
  <si>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</si>
  <si>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</si>
  <si>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</si>
  <si>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</si>
  <si>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</si>
  <si>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</si>
  <si>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</si>
  <si>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</si>
  <si>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</si>
  <si>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</si>
  <si>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</si>
  <si>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</si>
  <si>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</si>
  <si>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</si>
  <si>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</si>
  <si>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</si>
  <si>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</si>
  <si>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</si>
  <si>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</si>
  <si>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</si>
  <si>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</si>
  <si>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</si>
  <si>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</si>
  <si>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</si>
  <si>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</si>
  <si>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</si>
  <si>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</si>
  <si>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</si>
  <si>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</si>
  <si>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</si>
  <si>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</si>
  <si>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</si>
  <si>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</si>
  <si>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</si>
  <si>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</si>
  <si>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</si>
  <si>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</si>
  <si>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</si>
  <si>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</si>
  <si>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</si>
  <si>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</si>
  <si>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</si>
  <si>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</si>
  <si>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</si>
  <si>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</si>
  <si>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</si>
  <si>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</si>
  <si>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</si>
  <si>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</si>
  <si>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</si>
  <si>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</si>
  <si>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</si>
  <si>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</si>
  <si>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</si>
  <si>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</si>
  <si>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</si>
  <si>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</si>
  <si>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</si>
  <si>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</si>
  <si>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</si>
  <si>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</si>
  <si>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</si>
  <si>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</si>
  <si>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</si>
  <si>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</si>
  <si>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</si>
  <si>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</si>
  <si>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</si>
  <si>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</si>
  <si>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</si>
  <si>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</si>
  <si>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</si>
  <si>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</si>
  <si>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</si>
  <si>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</si>
  <si>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</si>
  <si>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</si>
  <si>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</si>
  <si>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</si>
  <si>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</si>
  <si>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</si>
  <si>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</si>
  <si>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</si>
  <si>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</si>
  <si>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</si>
  <si>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</si>
  <si>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</si>
  <si>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</si>
  <si>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</si>
  <si>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</si>
  <si>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</si>
  <si>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</si>
  <si>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</si>
  <si>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</si>
  <si>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</si>
  <si>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</si>
  <si>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</si>
  <si>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</si>
  <si>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</si>
  <si>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</si>
  <si>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</si>
  <si>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</si>
  <si>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</si>
  <si>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</si>
  <si>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</si>
  <si>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</si>
  <si>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</si>
  <si>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</si>
  <si>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</si>
  <si>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</si>
  <si>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</si>
  <si>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</si>
  <si>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</si>
  <si>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</si>
  <si>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</si>
  <si>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</si>
  <si>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</si>
  <si>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</si>
  <si>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</si>
  <si>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</si>
  <si>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</si>
  <si>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</si>
  <si>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</si>
  <si>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</si>
  <si>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</si>
  <si>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</si>
  <si>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</si>
  <si>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</si>
  <si>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</si>
  <si>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</si>
  <si>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</si>
  <si>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</si>
  <si>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</si>
  <si>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</si>
  <si>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</si>
  <si>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</si>
  <si>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</si>
  <si>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</si>
  <si>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</si>
  <si>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</si>
  <si>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</si>
  <si>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</si>
  <si>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</si>
  <si>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</si>
  <si>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</si>
  <si>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</si>
  <si>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</si>
  <si>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</si>
  <si>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</si>
  <si>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</si>
  <si>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</si>
  <si>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</si>
  <si>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</si>
  <si>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</si>
  <si>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</si>
  <si>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</si>
  <si>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</si>
  <si>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</si>
  <si>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</si>
  <si>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</si>
  <si>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</si>
  <si>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</si>
  <si>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</si>
  <si>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</si>
  <si>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</si>
  <si>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</si>
  <si>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</si>
  <si>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</si>
  <si>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</si>
  <si>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</si>
  <si>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</si>
  <si>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</si>
  <si>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</si>
  <si>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</si>
  <si>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</si>
  <si>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</si>
  <si>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</si>
  <si>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</si>
  <si>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</si>
  <si>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</si>
  <si>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</si>
  <si>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</si>
  <si>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</si>
  <si>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</si>
  <si>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</si>
  <si>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</si>
  <si>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</si>
  <si>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</si>
  <si>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</si>
  <si>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</si>
  <si>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</si>
  <si>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</si>
  <si>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</si>
  <si>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</si>
  <si>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</si>
  <si>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</si>
  <si>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</si>
  <si>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</si>
  <si>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</si>
  <si>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</si>
  <si>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</si>
  <si>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</si>
  <si>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</si>
  <si>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</si>
  <si>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</si>
  <si>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</si>
  <si>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</si>
  <si>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</si>
  <si>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</si>
  <si>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</si>
  <si>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</si>
  <si>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</si>
  <si>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</si>
  <si>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</si>
  <si>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</si>
  <si>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</si>
  <si>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</si>
  <si>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</si>
  <si>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</si>
  <si>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</si>
  <si>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</si>
  <si>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</si>
  <si>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</si>
  <si>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</si>
  <si>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</si>
  <si>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</si>
  <si>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</si>
  <si>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</si>
  <si>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</si>
  <si>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</si>
  <si>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</si>
  <si>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</si>
  <si>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</si>
  <si>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</si>
  <si>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</si>
  <si>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</si>
  <si>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</si>
  <si>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</si>
  <si>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</si>
  <si>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</si>
  <si>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</si>
  <si>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</si>
  <si>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</si>
  <si>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</si>
  <si>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</si>
  <si>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</si>
  <si>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</si>
  <si>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</si>
  <si>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</si>
  <si>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</si>
  <si>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</si>
  <si>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</si>
  <si>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</si>
  <si>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</si>
  <si>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</si>
  <si>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</si>
  <si>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</si>
  <si>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</si>
  <si>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</si>
  <si>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</si>
  <si>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</si>
  <si>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</si>
  <si>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</si>
  <si>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</si>
  <si>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</si>
  <si>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</si>
  <si>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</si>
  <si>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</si>
  <si>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</si>
  <si>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</si>
  <si>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</si>
  <si>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</si>
  <si>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</si>
  <si>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</si>
  <si>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</si>
  <si>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</si>
  <si>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</si>
  <si>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</si>
  <si>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</si>
  <si>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</si>
  <si>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</si>
  <si>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</si>
  <si>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</si>
  <si>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</si>
  <si>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</si>
  <si>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</si>
  <si>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</si>
  <si>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</si>
  <si>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</si>
  <si>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</si>
  <si>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</si>
  <si>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</si>
  <si>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</si>
  <si>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</si>
  <si>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</si>
  <si>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</si>
  <si>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</si>
  <si>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</si>
  <si>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</si>
  <si>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</si>
  <si>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</si>
  <si>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</si>
  <si>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</si>
  <si>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</si>
  <si>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</si>
  <si>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</si>
  <si>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</si>
  <si>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</si>
  <si>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</si>
  <si>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</si>
  <si>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</si>
  <si>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</si>
  <si>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</si>
  <si>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</si>
  <si>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</si>
  <si>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</si>
  <si>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</si>
  <si>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</si>
  <si>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</si>
  <si>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</si>
  <si>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</si>
  <si>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</si>
  <si>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</si>
  <si>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</si>
  <si>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</si>
  <si>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</si>
  <si>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</si>
  <si>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</si>
  <si>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</si>
  <si>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</si>
  <si>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</si>
  <si>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</si>
  <si>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</si>
  <si>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</si>
  <si>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</si>
  <si>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</si>
  <si>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</si>
  <si>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</si>
  <si>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</si>
  <si>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</si>
  <si>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</si>
  <si>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</si>
  <si>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</si>
  <si>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</si>
  <si>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</si>
  <si>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</si>
  <si>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</si>
  <si>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</si>
  <si>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</si>
  <si>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</si>
  <si>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</si>
  <si>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</si>
  <si>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</si>
  <si>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</si>
  <si>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</si>
  <si>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</si>
  <si>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</si>
  <si>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</si>
  <si>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</si>
  <si>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</si>
  <si>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</si>
  <si>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</si>
  <si>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</si>
  <si>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</si>
  <si>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</si>
  <si>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</si>
  <si>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</si>
  <si>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</si>
  <si>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</si>
  <si>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</si>
  <si>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</si>
  <si>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</si>
  <si>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</si>
  <si>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</si>
  <si>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</si>
  <si>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</si>
  <si>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</si>
  <si>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</si>
  <si>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</si>
  <si>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</si>
  <si>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</si>
  <si>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</si>
  <si>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</si>
  <si>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</si>
  <si>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</si>
  <si>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</si>
  <si>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</si>
  <si>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</si>
  <si>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</si>
  <si>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</si>
  <si>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</si>
  <si>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</si>
  <si>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</si>
  <si>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</si>
  <si>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</si>
  <si>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</si>
  <si>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</si>
  <si>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</si>
  <si>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</si>
  <si>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</si>
  <si>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</si>
  <si>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</si>
  <si>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</si>
  <si>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</si>
  <si>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</si>
  <si>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</si>
  <si>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</si>
  <si>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</si>
  <si>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</si>
  <si>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</si>
  <si>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</si>
  <si>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</si>
  <si>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</si>
  <si>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</si>
  <si>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</si>
  <si>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</si>
  <si>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</si>
  <si>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</si>
  <si>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</si>
  <si>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</si>
  <si>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</si>
  <si>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</si>
  <si>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</si>
  <si>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</si>
  <si>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</si>
  <si>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</si>
  <si>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</si>
  <si>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</si>
  <si>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</si>
  <si>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</si>
  <si>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</si>
  <si>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</si>
  <si>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</si>
  <si>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</si>
  <si>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</si>
  <si>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</si>
  <si>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</si>
  <si>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</si>
  <si>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</si>
  <si>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</si>
  <si>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</si>
  <si>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</si>
  <si>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</si>
  <si>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</si>
  <si>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</si>
  <si>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</si>
  <si>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</si>
  <si>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</si>
  <si>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</si>
  <si>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</si>
  <si>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</si>
  <si>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</si>
  <si>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</si>
  <si>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</si>
  <si>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</si>
  <si>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</si>
  <si>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</si>
  <si>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</si>
  <si>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</si>
  <si>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</si>
  <si>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</si>
  <si>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</si>
  <si>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</si>
  <si>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</si>
  <si>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</si>
  <si>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</si>
  <si>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</si>
  <si>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</si>
  <si>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</si>
  <si>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</si>
  <si>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</si>
  <si>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</si>
  <si>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</si>
  <si>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</si>
  <si>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</si>
  <si>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</si>
  <si>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</si>
  <si>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</si>
  <si>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</si>
  <si>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</si>
  <si>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</si>
  <si>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</si>
  <si>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</si>
  <si>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</si>
  <si>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</si>
  <si>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</si>
  <si>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</si>
  <si>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</si>
  <si>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</si>
  <si>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</si>
  <si>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</si>
  <si>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</si>
  <si>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</si>
  <si>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</si>
  <si>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</si>
  <si>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</si>
  <si>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</si>
  <si>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</si>
  <si>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</si>
  <si>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</si>
  <si>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</si>
  <si>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</si>
  <si>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</si>
  <si>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</si>
  <si>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</si>
  <si>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</si>
  <si>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</si>
  <si>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</si>
  <si>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</si>
  <si>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</si>
  <si>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</si>
  <si>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</si>
  <si>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</si>
  <si>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</si>
  <si>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</si>
  <si>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</si>
  <si>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</si>
  <si>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</si>
  <si>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</si>
  <si>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</si>
  <si>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</si>
  <si>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</si>
  <si>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</si>
  <si>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</si>
  <si>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</si>
  <si>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</si>
  <si>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</si>
  <si>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</si>
  <si>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</si>
  <si>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</si>
  <si>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</si>
  <si>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</si>
  <si>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</si>
  <si>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</si>
  <si>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</si>
  <si>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</si>
  <si>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</si>
  <si>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</si>
  <si>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</si>
  <si>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</si>
  <si>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</si>
  <si>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</si>
  <si>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</si>
  <si>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</si>
  <si>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</si>
  <si>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</si>
  <si>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</si>
  <si>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</si>
  <si>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</si>
  <si>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</si>
  <si>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</si>
  <si>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</si>
  <si>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</si>
  <si>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</si>
  <si>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</si>
  <si>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</si>
  <si>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</si>
  <si>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</si>
  <si>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</si>
  <si>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</si>
  <si>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</si>
  <si>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</si>
  <si>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</si>
  <si>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</si>
  <si>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</si>
  <si>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</si>
  <si>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</si>
  <si>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</si>
  <si>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</si>
  <si>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</si>
  <si>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</si>
  <si>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</si>
  <si>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</si>
  <si>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</si>
  <si>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</si>
  <si>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</si>
  <si>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</si>
  <si>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</si>
  <si>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</si>
  <si>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</si>
  <si>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</si>
  <si>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</si>
  <si>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</si>
  <si>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</si>
  <si>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</si>
  <si>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</si>
  <si>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</si>
  <si>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</si>
  <si>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</si>
  <si>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</si>
  <si>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</si>
  <si>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</si>
  <si>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</si>
  <si>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</si>
  <si>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</si>
  <si>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</si>
  <si>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</si>
  <si>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</si>
  <si>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</si>
  <si>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</si>
  <si>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</si>
  <si>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</si>
  <si>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</si>
  <si>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</si>
  <si>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</si>
  <si>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</si>
  <si>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</si>
  <si>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</si>
  <si>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</si>
  <si>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</si>
  <si>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</si>
  <si>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</si>
  <si>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</si>
  <si>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</si>
  <si>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</si>
  <si>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</si>
  <si>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</si>
  <si>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</si>
  <si>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</si>
  <si>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</si>
  <si>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</si>
  <si>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</si>
  <si>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</si>
  <si>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</si>
  <si>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</si>
  <si>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</si>
  <si>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</si>
  <si>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</si>
  <si>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</si>
  <si>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</si>
  <si>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</si>
  <si>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</si>
  <si>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</si>
  <si>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</si>
  <si>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</si>
  <si>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</si>
  <si>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</si>
  <si>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</si>
  <si>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</si>
  <si>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</si>
  <si>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</si>
  <si>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</si>
  <si>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</si>
  <si>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</si>
  <si>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</si>
  <si>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</si>
  <si>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</si>
  <si>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</si>
  <si>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</si>
  <si>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</si>
  <si>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</si>
  <si>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</si>
  <si>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</si>
  <si>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</si>
  <si>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</si>
  <si>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</si>
  <si>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</si>
  <si>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</si>
  <si>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</si>
  <si>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</si>
  <si>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</si>
  <si>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</si>
  <si>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</si>
  <si>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</si>
  <si>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</si>
  <si>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</si>
  <si>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</si>
  <si>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</si>
  <si>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</si>
  <si>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</si>
  <si>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</si>
  <si>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</si>
  <si>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</si>
  <si>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</si>
  <si>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</si>
  <si>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</si>
  <si>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</si>
  <si>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</si>
  <si>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</si>
  <si>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</si>
  <si>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</si>
  <si>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</si>
  <si>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</si>
  <si>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</si>
  <si>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</si>
  <si>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</si>
  <si>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</si>
  <si>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</si>
  <si>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</si>
  <si>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</si>
  <si>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</si>
  <si>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</si>
  <si>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</si>
  <si>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</si>
  <si>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</si>
  <si>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</si>
  <si>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</si>
  <si>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</si>
  <si>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</si>
  <si>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</si>
  <si>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</si>
  <si>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</si>
  <si>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</si>
  <si>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</si>
  <si>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</si>
  <si>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</si>
  <si>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</si>
  <si>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</si>
  <si>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</si>
  <si>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</si>
  <si>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</si>
  <si>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</si>
  <si>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</si>
  <si>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</si>
  <si>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</si>
  <si>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</si>
  <si>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</si>
  <si>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</si>
  <si>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</si>
  <si>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</si>
  <si>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</si>
  <si>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</si>
  <si>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</si>
  <si>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</si>
  <si>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</si>
  <si>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</si>
  <si>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</si>
  <si>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</si>
  <si>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</si>
  <si>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</si>
  <si>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</si>
  <si>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</si>
  <si>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</si>
  <si>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</si>
  <si>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</si>
  <si>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</si>
  <si>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</si>
  <si>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</si>
  <si>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</si>
  <si>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</si>
  <si>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</si>
  <si>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</si>
  <si>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</si>
  <si>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</si>
  <si>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</si>
  <si>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</si>
  <si>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</si>
  <si>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</si>
  <si>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</si>
  <si>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</si>
  <si>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</si>
  <si>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</si>
  <si>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</si>
  <si>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</si>
  <si>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</si>
  <si>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</si>
  <si>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</si>
  <si>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</si>
  <si>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</si>
  <si>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</si>
  <si>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</si>
  <si>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</si>
  <si>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</si>
  <si>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</si>
  <si>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</si>
  <si>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</si>
  <si>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</si>
  <si>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</si>
  <si>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</si>
  <si>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</si>
  <si>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</si>
  <si>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</si>
  <si>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</si>
  <si>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</si>
  <si>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</si>
  <si>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</si>
  <si>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</si>
  <si>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</si>
  <si>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</si>
  <si>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</si>
  <si>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</si>
  <si>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</si>
  <si>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</si>
  <si>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</si>
  <si>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</si>
  <si>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</si>
  <si>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</si>
  <si>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</si>
  <si>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</si>
  <si>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</si>
  <si>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</si>
  <si>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</si>
  <si>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</si>
  <si>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</si>
  <si>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</si>
  <si>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</si>
  <si>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</si>
  <si>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</si>
  <si>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</si>
  <si>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</si>
  <si>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</si>
  <si>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</si>
  <si>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</si>
  <si>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</si>
  <si>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</si>
  <si>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</si>
  <si>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</si>
  <si>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</si>
  <si>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</si>
  <si>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</si>
  <si>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</si>
  <si>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</si>
  <si>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</si>
  <si>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</si>
  <si>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</si>
  <si>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</si>
  <si>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</si>
  <si>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</si>
  <si>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</si>
  <si>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</si>
  <si>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</si>
  <si>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</si>
  <si>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</si>
  <si>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</si>
  <si>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</si>
  <si>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</si>
  <si>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</si>
  <si>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</si>
  <si>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</si>
  <si>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</si>
  <si>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</si>
  <si>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</si>
  <si>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</si>
  <si>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</si>
  <si>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</si>
  <si>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</si>
  <si>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</si>
  <si>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</si>
  <si>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</si>
  <si>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</si>
  <si>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</si>
  <si>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</si>
  <si>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</si>
  <si>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</si>
  <si>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</si>
  <si>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</si>
  <si>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</si>
  <si>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</si>
  <si>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</si>
  <si>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</si>
  <si>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</si>
  <si>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</si>
  <si>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</si>
  <si>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</si>
  <si>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</si>
  <si>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</si>
  <si>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</si>
  <si>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</si>
  <si>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</si>
  <si>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</si>
  <si>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</si>
  <si>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</si>
  <si>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</si>
  <si>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</si>
  <si>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</si>
  <si>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</si>
  <si>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</si>
  <si>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</si>
  <si>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</si>
  <si>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</si>
  <si>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</si>
  <si>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</si>
  <si>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</si>
  <si>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</si>
  <si>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</si>
  <si>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</si>
  <si>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</si>
  <si>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</si>
  <si>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</si>
  <si>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</si>
  <si>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</si>
  <si>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</si>
  <si>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</si>
  <si>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</si>
  <si>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</si>
  <si>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</si>
  <si>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</si>
  <si>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</si>
  <si>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</si>
  <si>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</si>
  <si>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</si>
  <si>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</si>
  <si>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</si>
  <si>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</si>
  <si>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</si>
  <si>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</si>
  <si>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</si>
  <si>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</si>
  <si>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</si>
  <si>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</si>
  <si>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</si>
  <si>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</si>
  <si>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</si>
  <si>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</si>
  <si>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</si>
  <si>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</si>
  <si>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</si>
  <si>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</si>
  <si>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</si>
  <si>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</si>
  <si>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</si>
  <si>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</si>
  <si>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</si>
  <si>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</si>
  <si>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</si>
  <si>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</si>
  <si>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</si>
  <si>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</si>
  <si>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</si>
  <si>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</si>
  <si>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</si>
  <si>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</si>
  <si>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</si>
  <si>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</si>
  <si>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</si>
  <si>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</si>
  <si>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</si>
  <si>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</si>
  <si>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</si>
  <si>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</si>
  <si>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</si>
  <si>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</si>
  <si>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</si>
  <si>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</si>
  <si>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</si>
  <si>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</si>
  <si>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</si>
  <si>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</si>
  <si>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</si>
  <si>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</si>
  <si>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</si>
  <si>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</si>
  <si>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</si>
  <si>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</si>
  <si>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</si>
  <si>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</si>
  <si>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</si>
  <si>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</si>
  <si>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</si>
  <si>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</si>
  <si>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</si>
  <si>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</si>
  <si>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</si>
  <si>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</si>
  <si>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</si>
  <si>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</si>
  <si>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</si>
  <si>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</si>
  <si>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</si>
  <si>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</si>
  <si>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</si>
  <si>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</si>
  <si>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</si>
  <si>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</si>
  <si>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</si>
  <si>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</si>
  <si>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</si>
  <si>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</si>
  <si>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</si>
  <si>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</si>
  <si>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</si>
  <si>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</si>
  <si>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</si>
  <si>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</si>
  <si>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</si>
  <si>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</si>
  <si>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</si>
  <si>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</si>
  <si>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</si>
  <si>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</si>
  <si>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</si>
  <si>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</si>
  <si>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</si>
  <si>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</si>
  <si>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</si>
  <si>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</si>
  <si>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</si>
  <si>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</si>
  <si>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</si>
  <si>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</si>
  <si>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</si>
  <si>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</si>
  <si>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</si>
  <si>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</si>
  <si>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</si>
  <si>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</si>
  <si>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</si>
  <si>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</si>
  <si>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</si>
  <si>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</si>
  <si>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</si>
  <si>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</si>
  <si>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</si>
  <si>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</si>
  <si>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</si>
  <si>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</si>
  <si>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</si>
  <si>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</si>
  <si>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</si>
  <si>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</si>
  <si>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</si>
  <si>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</si>
  <si>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</si>
  <si>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</si>
  <si>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</si>
  <si>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</si>
  <si>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</si>
  <si>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</si>
  <si>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</si>
  <si>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</si>
  <si>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</si>
  <si>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</si>
  <si>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</si>
  <si>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</si>
  <si>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</si>
  <si>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</si>
  <si>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</si>
  <si>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</si>
  <si>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</si>
  <si>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</si>
  <si>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</si>
  <si>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</si>
  <si>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</si>
  <si>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</si>
  <si>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</si>
  <si>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</si>
  <si>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</si>
  <si>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</si>
  <si>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</si>
  <si>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</si>
  <si>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</si>
  <si>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</si>
  <si>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</si>
  <si>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</si>
  <si>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</si>
  <si>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</si>
  <si>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</si>
  <si>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</si>
  <si>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</si>
  <si>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</si>
  <si>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</si>
  <si>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</si>
  <si>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</si>
  <si>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</si>
  <si>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</si>
  <si>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</si>
  <si>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</si>
  <si>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</si>
  <si>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</si>
  <si>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</si>
  <si>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</si>
  <si>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</si>
  <si>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</si>
  <si>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</si>
  <si>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</si>
  <si>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</si>
  <si>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</si>
  <si>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</si>
  <si>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</si>
  <si>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</si>
  <si>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</si>
  <si>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</si>
  <si>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</si>
  <si>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</si>
  <si>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</si>
  <si>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</si>
  <si>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</si>
  <si>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</si>
  <si>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</si>
  <si>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</si>
  <si>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</si>
  <si>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</si>
  <si>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</si>
  <si>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</si>
  <si>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</si>
  <si>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</si>
  <si>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</si>
  <si>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</si>
  <si>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</si>
  <si>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</si>
  <si>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</si>
  <si>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</si>
  <si>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</si>
  <si>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</si>
  <si>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</si>
  <si>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</si>
  <si>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</si>
  <si>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</si>
  <si>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</si>
  <si>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</si>
  <si>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</si>
  <si>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</si>
  <si>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</si>
  <si>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</si>
  <si>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</si>
  <si>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</si>
  <si>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</si>
  <si>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</si>
  <si>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</si>
  <si>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</si>
  <si>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</si>
  <si>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</si>
  <si>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</si>
  <si>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</si>
  <si>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</si>
  <si>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</si>
  <si>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</si>
  <si>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</si>
  <si>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</si>
  <si>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</si>
  <si>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</si>
  <si>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</si>
  <si>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</si>
  <si>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</si>
  <si>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</si>
  <si>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</si>
  <si>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</si>
  <si>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</si>
  <si>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</si>
  <si>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</si>
  <si>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</si>
  <si>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</si>
  <si>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</si>
  <si>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</si>
  <si>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</si>
  <si>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</si>
  <si>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</si>
  <si>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</si>
  <si>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</si>
  <si>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</si>
  <si>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</si>
  <si>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</si>
  <si>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</si>
  <si>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</si>
  <si>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</si>
  <si>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</si>
  <si>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</si>
  <si>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</si>
  <si>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</si>
  <si>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</si>
  <si>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</si>
  <si>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</si>
  <si>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</si>
  <si>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</si>
  <si>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</si>
  <si>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</si>
  <si>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</si>
  <si>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</si>
  <si>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</si>
  <si>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</si>
  <si>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</si>
  <si>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</si>
  <si>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</si>
  <si>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</si>
  <si>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</si>
  <si>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</si>
  <si>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</si>
  <si>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</si>
  <si>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</si>
  <si>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</si>
  <si>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</si>
  <si>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</si>
  <si>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</si>
  <si>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</si>
  <si>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</si>
  <si>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</si>
  <si>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</si>
  <si>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</si>
  <si>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</si>
  <si>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</si>
  <si>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</si>
  <si>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</si>
  <si>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</si>
  <si>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</si>
  <si>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</si>
  <si>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</si>
  <si>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</si>
  <si>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</si>
  <si>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</si>
  <si>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</si>
  <si>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</si>
  <si>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</si>
  <si>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</si>
  <si>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</si>
  <si>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</si>
  <si>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</si>
  <si>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</si>
  <si>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</si>
  <si>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</si>
  <si>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</si>
  <si>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</si>
  <si>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</si>
  <si>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</si>
  <si>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</si>
  <si>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</si>
  <si>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</si>
  <si>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</si>
  <si>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</si>
  <si>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</si>
  <si>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</si>
  <si>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</si>
  <si>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</si>
  <si>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</si>
  <si>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</si>
  <si>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</si>
  <si>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</si>
  <si>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</si>
  <si>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</si>
  <si>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</si>
  <si>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</si>
  <si>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</si>
  <si>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</si>
  <si>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</si>
  <si>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</si>
  <si>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</si>
  <si>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</si>
  <si>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</si>
  <si>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</si>
  <si>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</si>
  <si>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</si>
  <si>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</si>
  <si>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</si>
  <si>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</si>
  <si>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</si>
  <si>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</si>
  <si>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</si>
  <si>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</si>
  <si>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</si>
  <si>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</si>
  <si>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</si>
  <si>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</si>
  <si>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</si>
  <si>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</si>
  <si>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</si>
  <si>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</si>
  <si>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</si>
  <si>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</si>
  <si>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</si>
  <si>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</si>
  <si>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</si>
  <si>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</si>
  <si>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</si>
  <si>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</si>
  <si>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</si>
  <si>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</si>
  <si>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</si>
  <si>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</si>
  <si>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</si>
  <si>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</si>
  <si>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</si>
  <si>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</si>
  <si>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</si>
  <si>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</si>
  <si>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</si>
  <si>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</si>
  <si>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</si>
  <si>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</si>
  <si>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</si>
  <si>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</si>
  <si>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</si>
  <si>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</si>
  <si>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</si>
  <si>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</si>
  <si>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</si>
  <si>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</si>
  <si>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</si>
  <si>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</si>
  <si>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</si>
  <si>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</si>
  <si>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</si>
  <si>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</si>
  <si>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</si>
  <si>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</si>
  <si>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</si>
  <si>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</si>
  <si>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</si>
  <si>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</si>
  <si>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</si>
  <si>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</si>
  <si>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</si>
  <si>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</si>
  <si>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</si>
  <si>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</si>
  <si>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</si>
  <si>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</si>
  <si>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</si>
  <si>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</si>
  <si>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</si>
  <si>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</si>
  <si>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</si>
  <si>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</si>
  <si>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</si>
  <si>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</si>
  <si>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</si>
  <si>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</si>
  <si>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</si>
  <si>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</si>
  <si>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</si>
  <si>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</si>
  <si>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</si>
  <si>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</si>
  <si>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</si>
  <si>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</si>
  <si>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</si>
  <si>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</si>
  <si>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</si>
  <si>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</si>
  <si>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</si>
  <si>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</si>
  <si>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</si>
  <si>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</si>
  <si>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</si>
  <si>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</si>
  <si>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</si>
  <si>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</si>
  <si>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</si>
  <si>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</si>
  <si>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</si>
  <si>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</si>
  <si>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</si>
  <si>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</si>
  <si>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</si>
  <si>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</si>
  <si>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</si>
  <si>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</si>
  <si>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</si>
  <si>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</si>
  <si>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</si>
  <si>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</si>
  <si>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</si>
  <si>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</si>
  <si>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</si>
  <si>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</si>
  <si>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</si>
  <si>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</si>
  <si>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</si>
  <si>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</si>
  <si>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</si>
  <si>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</si>
  <si>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</si>
  <si>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</si>
  <si>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</si>
  <si>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</si>
  <si>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</si>
  <si>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</si>
  <si>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</si>
  <si>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</si>
  <si>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</si>
  <si>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</si>
  <si>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</si>
  <si>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</si>
  <si>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</si>
  <si>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</si>
  <si>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</si>
  <si>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</si>
  <si>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</si>
  <si>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</si>
  <si>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</si>
  <si>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</si>
  <si>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</si>
  <si>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</si>
  <si>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</si>
  <si>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</si>
  <si>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</si>
  <si>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</si>
  <si>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</si>
  <si>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</si>
  <si>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</si>
  <si>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</si>
  <si>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</si>
  <si>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</si>
  <si>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</si>
  <si>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</si>
  <si>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</si>
  <si>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</si>
  <si>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</si>
  <si>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</si>
  <si>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</si>
  <si>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</si>
  <si>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</si>
  <si>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</si>
  <si>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</si>
  <si>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</si>
  <si>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</si>
  <si>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</si>
  <si>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</si>
  <si>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</si>
  <si>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</si>
  <si>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</si>
  <si>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</si>
  <si>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</si>
  <si>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</si>
  <si>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</si>
  <si>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</si>
  <si>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</si>
  <si>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</si>
  <si>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</si>
  <si>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</si>
  <si>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</si>
  <si>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</si>
  <si>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</si>
  <si>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</si>
  <si>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</si>
  <si>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</si>
  <si>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</si>
  <si>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</si>
  <si>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</si>
  <si>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</si>
  <si>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</si>
  <si>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</si>
  <si>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</si>
  <si>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</si>
  <si>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</si>
  <si>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</si>
  <si>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</si>
  <si>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</si>
  <si>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</si>
  <si>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</si>
  <si>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</si>
  <si>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</si>
  <si>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</si>
  <si>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</si>
  <si>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</si>
  <si>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</si>
  <si>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</si>
  <si>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</si>
  <si>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</si>
  <si>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</si>
  <si>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</si>
  <si>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</si>
  <si>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</si>
  <si>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</si>
  <si>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</si>
  <si>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</si>
  <si>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</si>
  <si>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</si>
  <si>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</si>
  <si>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</si>
  <si>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</si>
  <si>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</si>
  <si>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</si>
  <si>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</si>
  <si>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</si>
  <si>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</si>
  <si>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</si>
  <si>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</si>
  <si>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</si>
  <si>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</si>
  <si>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</si>
  <si>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</si>
  <si>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</si>
  <si>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</si>
  <si>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</si>
  <si>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</si>
  <si>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</si>
  <si>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</si>
  <si>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</si>
  <si>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</si>
  <si>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</si>
  <si>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</si>
  <si>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</si>
  <si>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</si>
  <si>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</si>
  <si>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</si>
  <si>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</si>
  <si>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</si>
  <si>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</si>
  <si>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</si>
  <si>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</si>
  <si>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</si>
  <si>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</si>
  <si>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</si>
  <si>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</si>
  <si>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</si>
  <si>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</si>
  <si>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</si>
  <si>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</si>
  <si>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</si>
  <si>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</si>
  <si>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</si>
  <si>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</si>
  <si>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</si>
  <si>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</si>
  <si>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</si>
  <si>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</si>
  <si>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</si>
  <si>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</si>
  <si>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</si>
  <si>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</si>
  <si>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</si>
  <si>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</si>
  <si>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</si>
  <si>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</si>
  <si>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</si>
  <si>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</si>
  <si>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</si>
  <si>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</si>
  <si>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</si>
  <si>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</si>
  <si>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</si>
  <si>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</si>
  <si>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</si>
  <si>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</si>
  <si>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</si>
  <si>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</si>
  <si>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</si>
  <si>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</si>
  <si>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</si>
  <si>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</si>
  <si>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</si>
  <si>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</si>
  <si>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</si>
  <si>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</si>
  <si>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</si>
  <si>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</si>
  <si>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</si>
  <si>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</si>
  <si>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</si>
  <si>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</si>
  <si>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</si>
  <si>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</si>
  <si>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</si>
  <si>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</si>
  <si>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</si>
  <si>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</si>
  <si>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</si>
  <si>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</si>
  <si>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</si>
  <si>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</si>
  <si>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</si>
  <si>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</si>
  <si>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</si>
  <si>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</si>
  <si>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</si>
  <si>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</si>
  <si>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</si>
  <si>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</si>
  <si>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</si>
  <si>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</si>
  <si>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</si>
  <si>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</si>
  <si>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</si>
  <si>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</si>
  <si>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</si>
  <si>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</si>
  <si>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</si>
  <si>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</si>
  <si>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</si>
  <si>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</si>
  <si>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</si>
  <si>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</si>
  <si>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</si>
  <si>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</si>
  <si>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</si>
  <si>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</si>
  <si>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</si>
  <si>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</si>
  <si>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</si>
  <si>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</si>
  <si>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</si>
  <si>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</si>
  <si>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</si>
  <si>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</si>
  <si>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</si>
  <si>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</si>
  <si>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</si>
  <si>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</si>
  <si>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</si>
  <si>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</si>
  <si>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</si>
  <si>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</si>
  <si>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</si>
  <si>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</si>
  <si>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</si>
  <si>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</si>
  <si>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</si>
  <si>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</si>
  <si>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</si>
  <si>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</si>
  <si>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</si>
  <si>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</si>
  <si>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</si>
  <si>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</si>
  <si>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</si>
  <si>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</si>
  <si>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</si>
  <si>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</si>
  <si>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</si>
  <si>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</si>
  <si>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</si>
  <si>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</si>
  <si>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</si>
  <si>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</si>
  <si>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</si>
  <si>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</si>
  <si>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</si>
  <si>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</si>
  <si>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</si>
  <si>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</si>
  <si>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</si>
  <si>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</si>
  <si>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</si>
  <si>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</si>
  <si>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</si>
  <si>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</si>
  <si>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</si>
  <si>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</si>
  <si>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</si>
  <si>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</si>
  <si>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</si>
  <si>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</si>
  <si>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</si>
  <si>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</si>
  <si>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</si>
  <si>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</si>
  <si>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</si>
  <si>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</si>
  <si>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</si>
  <si>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</si>
  <si>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</si>
  <si>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</si>
  <si>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</si>
  <si>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</si>
  <si>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</si>
  <si>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</si>
  <si>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</si>
  <si>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</si>
  <si>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</si>
  <si>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</si>
  <si>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</si>
  <si>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</si>
  <si>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</si>
  <si>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</si>
  <si>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</si>
  <si>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</si>
  <si>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</si>
  <si>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</si>
  <si>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</si>
  <si>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</si>
  <si>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</si>
  <si>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</si>
  <si>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</si>
  <si>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</si>
  <si>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</si>
  <si>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</si>
  <si>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</si>
  <si>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</si>
  <si>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</si>
  <si>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</si>
  <si>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</si>
  <si>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</si>
  <si>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</si>
  <si>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</si>
  <si>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</si>
  <si>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</si>
  <si>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</si>
  <si>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</si>
  <si>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</si>
  <si>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</si>
  <si>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</si>
  <si>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</si>
  <si>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</si>
  <si>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</si>
  <si>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</si>
  <si>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</si>
  <si>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</si>
  <si>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</si>
  <si>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</si>
  <si>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</si>
  <si>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</si>
  <si>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</si>
  <si>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</si>
  <si>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</si>
  <si>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</si>
  <si>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</si>
  <si>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</si>
  <si>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</si>
  <si>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</si>
  <si>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</si>
  <si>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</si>
  <si>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</si>
  <si>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</si>
  <si>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</si>
  <si>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</si>
  <si>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</si>
  <si>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</si>
  <si>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</si>
  <si>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</si>
  <si>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</si>
  <si>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</si>
  <si>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</si>
  <si>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</si>
  <si>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</si>
  <si>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</si>
  <si>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</si>
  <si>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</si>
  <si>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</si>
  <si>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</si>
  <si>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</si>
  <si>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</si>
  <si>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</si>
  <si>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</si>
  <si>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</si>
  <si>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</si>
  <si>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</si>
  <si>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</si>
  <si>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</si>
  <si>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</si>
  <si>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</si>
  <si>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</si>
  <si>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</si>
  <si>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</si>
  <si>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</si>
  <si>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</si>
  <si>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</si>
  <si>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</si>
  <si>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</si>
  <si>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</si>
  <si>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</si>
  <si>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</si>
  <si>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</si>
  <si>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</si>
  <si>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</si>
  <si>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</si>
  <si>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</si>
  <si>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</si>
  <si>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</si>
  <si>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</si>
  <si>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</si>
  <si>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</si>
  <si>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</si>
  <si>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</si>
  <si>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</si>
  <si>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</si>
  <si>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</si>
  <si>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</si>
  <si>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</si>
  <si>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</si>
  <si>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</si>
  <si>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</si>
  <si>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</si>
  <si>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</si>
  <si>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</si>
  <si>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</si>
  <si>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</si>
  <si>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</si>
  <si>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</si>
  <si>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</si>
  <si>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</si>
  <si>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</si>
  <si>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</si>
  <si>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</si>
  <si>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</si>
  <si>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</si>
  <si>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</si>
  <si>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</si>
  <si>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</si>
  <si>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</si>
  <si>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</si>
  <si>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</si>
  <si>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</si>
  <si>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</si>
  <si>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</si>
  <si>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</si>
  <si>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</si>
  <si>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</si>
  <si>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</si>
  <si>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</si>
  <si>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</si>
  <si>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</si>
  <si>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</si>
  <si>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</si>
  <si>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</si>
  <si>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</si>
  <si>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</si>
  <si>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</si>
  <si>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</si>
  <si>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</si>
  <si>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</si>
  <si>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</si>
  <si>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</si>
  <si>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</si>
  <si>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</si>
  <si>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</si>
  <si>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</si>
  <si>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</si>
  <si>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</si>
  <si>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</si>
  <si>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</si>
  <si>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</si>
  <si>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</si>
  <si>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</si>
  <si>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</si>
  <si>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</si>
  <si>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</si>
  <si>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</si>
  <si>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</si>
  <si>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</si>
  <si>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</si>
  <si>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</si>
  <si>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</si>
  <si>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</si>
  <si>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</si>
  <si>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</si>
  <si>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</si>
  <si>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</si>
  <si>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</si>
  <si>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</si>
  <si>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</si>
  <si>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</si>
  <si>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</si>
  <si>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</si>
  <si>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</si>
  <si>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</si>
  <si>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</si>
  <si>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</si>
  <si>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</si>
  <si>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</si>
  <si>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</si>
  <si>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</si>
  <si>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</si>
  <si>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</si>
  <si>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</si>
  <si>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</si>
  <si>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</si>
  <si>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</si>
  <si>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</si>
  <si>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</si>
  <si>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</si>
  <si>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</si>
  <si>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</si>
  <si>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</si>
  <si>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</si>
  <si>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</si>
  <si>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</si>
  <si>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</si>
  <si>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</si>
  <si>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</si>
  <si>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</si>
  <si>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</si>
  <si>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</si>
  <si>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</si>
  <si>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</si>
  <si>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</si>
  <si>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</si>
  <si>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</si>
  <si>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</si>
  <si>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</si>
  <si>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</si>
  <si>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</si>
  <si>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</si>
  <si>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</si>
  <si>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</si>
  <si>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</si>
  <si>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</si>
  <si>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</si>
  <si>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</si>
  <si>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</si>
  <si>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</si>
  <si>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</si>
  <si>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</si>
  <si>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</si>
  <si>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</si>
  <si>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</si>
  <si>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</si>
  <si>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</si>
  <si>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</si>
  <si>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</si>
  <si>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</si>
  <si>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</si>
  <si>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</si>
  <si>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</si>
  <si>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</si>
  <si>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</si>
  <si>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</si>
  <si>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</si>
  <si>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</si>
  <si>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</si>
  <si>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</si>
  <si>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</si>
  <si>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</si>
  <si>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</si>
  <si>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</si>
  <si>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</si>
  <si>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</si>
  <si>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</si>
  <si>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</si>
  <si>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</si>
  <si>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</si>
  <si>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</si>
  <si>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</si>
  <si>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</si>
  <si>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</si>
  <si>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</si>
  <si>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</si>
  <si>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</si>
  <si>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</si>
  <si>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</si>
  <si>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</si>
  <si>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</si>
  <si>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</si>
  <si>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</si>
  <si>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</si>
  <si>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</si>
  <si>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</si>
  <si>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</si>
  <si>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</si>
  <si>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</si>
  <si>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</si>
  <si>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</si>
  <si>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</si>
  <si>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</si>
  <si>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</si>
  <si>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</si>
  <si>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</si>
  <si>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</si>
  <si>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</si>
  <si>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</si>
  <si>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</si>
  <si>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</si>
  <si>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</si>
  <si>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</si>
  <si>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</si>
  <si>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</si>
  <si>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</si>
  <si>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</si>
  <si>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</si>
  <si>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</si>
  <si>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</si>
  <si>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</si>
  <si>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</si>
  <si>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</si>
  <si>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</si>
  <si>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</si>
  <si>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</si>
  <si>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</si>
  <si>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</si>
  <si>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</si>
  <si>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</si>
  <si>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</si>
  <si>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</si>
  <si>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</si>
  <si>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</si>
  <si>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</si>
  <si>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</si>
  <si>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</si>
  <si>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</si>
  <si>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</si>
  <si>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</si>
  <si>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</si>
  <si>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</si>
  <si>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</si>
  <si>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</si>
  <si>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</si>
  <si>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</si>
  <si>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</si>
  <si>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</si>
  <si>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</si>
  <si>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</si>
  <si>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</si>
  <si>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</si>
  <si>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</si>
  <si>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</si>
  <si>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</si>
  <si>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</si>
  <si>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</si>
  <si>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</si>
  <si>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</si>
  <si>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</si>
  <si>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</si>
  <si>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</si>
  <si>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</si>
  <si>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</si>
  <si>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</si>
  <si>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</si>
  <si>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</si>
  <si>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</si>
  <si>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</si>
  <si>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</si>
  <si>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</si>
  <si>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</si>
  <si>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</si>
  <si>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</si>
  <si>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</si>
  <si>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</si>
  <si>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</si>
  <si>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</si>
  <si>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</si>
  <si>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</si>
  <si>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</si>
  <si>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</si>
  <si>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</si>
  <si>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</si>
  <si>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</si>
  <si>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</si>
  <si>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</si>
  <si>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</si>
  <si>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</si>
  <si>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</si>
  <si>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</si>
  <si>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</si>
  <si>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</si>
  <si>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</si>
  <si>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</si>
  <si>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</si>
  <si>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</si>
  <si>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</si>
  <si>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</si>
  <si>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</si>
  <si>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</si>
  <si>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</si>
  <si>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</si>
  <si>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</si>
  <si>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</si>
  <si>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</si>
  <si>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</si>
  <si>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</si>
  <si>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</si>
  <si>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</si>
  <si>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</si>
  <si>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</si>
  <si>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</si>
  <si>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</si>
  <si>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</si>
  <si>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</si>
  <si>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</si>
  <si>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</si>
  <si>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</si>
  <si>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</si>
  <si>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</si>
  <si>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</si>
  <si>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</si>
  <si>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</si>
  <si>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</si>
  <si>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</si>
  <si>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</si>
  <si>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</si>
  <si>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</si>
  <si>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</si>
  <si>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</si>
  <si>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</si>
  <si>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</si>
  <si>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</si>
  <si>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</si>
  <si>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</si>
  <si>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</si>
  <si>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</si>
  <si>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</si>
  <si>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</si>
  <si>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</si>
  <si>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</si>
  <si>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</si>
  <si>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</si>
  <si>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</si>
  <si>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</si>
  <si>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</si>
  <si>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</si>
  <si>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</si>
  <si>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</si>
  <si>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</si>
  <si>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</si>
  <si>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</si>
  <si>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</si>
  <si>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</si>
  <si>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</si>
  <si>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</si>
  <si>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</si>
  <si>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</si>
  <si>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</si>
  <si>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</si>
  <si>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</si>
  <si>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</si>
  <si>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</si>
  <si>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</si>
  <si>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</si>
  <si>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</si>
  <si>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</si>
  <si>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</si>
  <si>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</si>
  <si>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</si>
  <si>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</si>
  <si>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</si>
  <si>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</si>
  <si>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</si>
  <si>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</si>
  <si>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</si>
  <si>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</si>
  <si>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</si>
  <si>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</si>
  <si>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</si>
  <si>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</si>
  <si>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</si>
  <si>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</si>
  <si>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</si>
  <si>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</si>
  <si>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</si>
  <si>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</si>
  <si>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</si>
  <si>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</si>
  <si>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</si>
  <si>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</si>
  <si>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</si>
  <si>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</si>
  <si>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</si>
  <si>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</si>
  <si>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</si>
  <si>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</si>
  <si>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</si>
  <si>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</si>
  <si>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</si>
  <si>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</si>
  <si>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</si>
  <si>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</si>
  <si>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</si>
  <si>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</si>
  <si>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</si>
  <si>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</si>
  <si>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</si>
  <si>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</si>
  <si>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</si>
  <si>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</si>
  <si>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</si>
  <si>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</si>
  <si>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</si>
  <si>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</si>
  <si>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</si>
  <si>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</si>
  <si>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</si>
  <si>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</si>
  <si>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</si>
  <si>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</si>
  <si>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</si>
  <si>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</si>
  <si>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</si>
  <si>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</si>
  <si>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</si>
  <si>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</si>
  <si>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</si>
  <si>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</si>
  <si>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</si>
  <si>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</si>
  <si>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</si>
  <si>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</si>
  <si>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</si>
  <si>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</si>
  <si>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</si>
  <si>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</si>
  <si>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</si>
  <si>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</si>
  <si>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</si>
  <si>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</si>
  <si>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</si>
  <si>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</si>
  <si>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</si>
  <si>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</si>
  <si>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</si>
  <si>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</si>
  <si>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</si>
  <si>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</si>
  <si>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</si>
  <si>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</si>
  <si>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</si>
  <si>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</si>
  <si>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</si>
  <si>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</si>
  <si>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</si>
  <si>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</si>
  <si>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</si>
  <si>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</si>
  <si>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</si>
  <si>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</si>
  <si>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</si>
  <si>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</si>
  <si>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</si>
  <si>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</si>
  <si>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</si>
  <si>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</si>
  <si>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</si>
  <si>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</si>
  <si>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</si>
  <si>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</si>
  <si>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</si>
  <si>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</si>
  <si>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</si>
  <si>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</si>
  <si>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</si>
  <si>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</si>
  <si>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</si>
  <si>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</si>
  <si>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</si>
  <si>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</si>
  <si>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</si>
  <si>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</si>
  <si>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</si>
  <si>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</si>
  <si>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</si>
  <si>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</si>
  <si>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</si>
  <si>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</si>
  <si>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</si>
  <si>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</si>
  <si>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</si>
  <si>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</si>
  <si>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</si>
  <si>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</si>
  <si>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</si>
  <si>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</si>
  <si>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</si>
  <si>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</si>
  <si>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</si>
  <si>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</si>
  <si>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</si>
  <si>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</si>
  <si>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</si>
  <si>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</si>
  <si>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</si>
  <si>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</si>
  <si>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</si>
  <si>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</si>
  <si>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</si>
  <si>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</si>
  <si>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</si>
  <si>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</si>
  <si>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</si>
  <si>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</si>
  <si>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</si>
  <si>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</si>
  <si>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</si>
  <si>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</si>
  <si>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</si>
  <si>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</si>
  <si>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</si>
  <si>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</si>
  <si>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</si>
  <si>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</si>
  <si>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</si>
  <si>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</si>
  <si>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</si>
  <si>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</si>
  <si>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</si>
  <si>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</si>
  <si>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</si>
  <si>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</si>
  <si>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</si>
  <si>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</si>
  <si>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</si>
  <si>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</si>
  <si>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</si>
  <si>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</si>
  <si>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</si>
  <si>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</si>
  <si>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</si>
  <si>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</si>
  <si>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</si>
  <si>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</si>
  <si>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</si>
  <si>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</si>
  <si>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</si>
  <si>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</si>
  <si>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</si>
  <si>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</si>
  <si>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</si>
  <si>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</si>
  <si>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</si>
  <si>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</si>
  <si>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</si>
  <si>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</si>
  <si>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</si>
  <si>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</si>
  <si>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</si>
  <si>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</si>
  <si>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</si>
  <si>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</si>
  <si>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</si>
  <si>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</si>
  <si>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</si>
  <si>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</si>
  <si>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</si>
  <si>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</si>
  <si>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</si>
  <si>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</si>
  <si>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</si>
  <si>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</si>
  <si>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</si>
  <si>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</si>
  <si>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</si>
  <si>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</si>
  <si>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</si>
  <si>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</si>
  <si>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</si>
  <si>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</si>
  <si>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</si>
  <si>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</si>
  <si>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</si>
  <si>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</si>
  <si>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</si>
  <si>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</si>
  <si>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</si>
  <si>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</si>
  <si>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</si>
  <si>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</si>
  <si>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</si>
  <si>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</si>
  <si>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</si>
  <si>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</si>
  <si>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</si>
  <si>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</si>
  <si>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</si>
  <si>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</si>
  <si>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</si>
  <si>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</si>
  <si>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</si>
  <si>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</si>
  <si>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</si>
  <si>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</si>
  <si>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</si>
  <si>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</si>
  <si>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</si>
  <si>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</si>
  <si>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</si>
  <si>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</si>
  <si>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</si>
  <si>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</si>
  <si>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</si>
  <si>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</si>
  <si>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</si>
  <si>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</si>
  <si>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</si>
  <si>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</si>
  <si>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</si>
  <si>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</si>
  <si>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</si>
  <si>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</si>
  <si>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</si>
  <si>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</si>
  <si>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</si>
  <si>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</si>
  <si>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</si>
  <si>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</si>
  <si>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</si>
  <si>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</si>
  <si>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</si>
  <si>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</si>
  <si>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</si>
  <si>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</si>
  <si>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</si>
  <si>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</si>
  <si>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</si>
  <si>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</si>
  <si>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</si>
  <si>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</si>
  <si>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</si>
  <si>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</si>
  <si>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</si>
  <si>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</si>
  <si>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</si>
  <si>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</si>
  <si>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</si>
  <si>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</si>
  <si>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</si>
  <si>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</si>
  <si>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</si>
  <si>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</si>
  <si>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</si>
  <si>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</si>
  <si>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</si>
  <si>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</si>
  <si>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</si>
  <si>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</si>
  <si>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</si>
  <si>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</si>
  <si>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</si>
  <si>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</si>
  <si>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</si>
  <si>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</si>
  <si>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</si>
  <si>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</si>
  <si>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</si>
  <si>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</si>
  <si>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</si>
  <si>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</si>
  <si>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</si>
  <si>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</si>
  <si>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</si>
  <si>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</si>
  <si>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</si>
  <si>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</si>
  <si>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</si>
  <si>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</si>
  <si>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</si>
  <si>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</si>
  <si>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</si>
  <si>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</si>
  <si>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</si>
  <si>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</si>
  <si>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</si>
  <si>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</si>
  <si>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</si>
  <si>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</si>
  <si>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</si>
  <si>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</si>
  <si>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</si>
  <si>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</si>
  <si>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</si>
  <si>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</si>
  <si>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</si>
  <si>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</si>
  <si>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</si>
  <si>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</si>
  <si>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</si>
  <si>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</si>
  <si>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</si>
  <si>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</si>
  <si>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</si>
  <si>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</si>
  <si>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</si>
  <si>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</si>
  <si>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</si>
  <si>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</si>
  <si>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</si>
  <si>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</si>
  <si>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</si>
  <si>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</si>
  <si>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</si>
  <si>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</si>
  <si>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</si>
  <si>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</si>
  <si>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</si>
  <si>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</si>
  <si>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</si>
  <si>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</si>
  <si>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</si>
  <si>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</si>
  <si>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</si>
  <si>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</si>
  <si>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</si>
  <si>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</si>
  <si>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</si>
  <si>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</si>
  <si>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</si>
  <si>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</si>
  <si>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</si>
  <si>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</si>
  <si>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</si>
  <si>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</si>
  <si>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</si>
  <si>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</si>
  <si>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</si>
  <si>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</si>
  <si>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</si>
  <si>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</si>
  <si>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</si>
  <si>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</si>
  <si>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</si>
  <si>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</si>
  <si>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</si>
  <si>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</si>
  <si>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</si>
  <si>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</si>
  <si>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</si>
  <si>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</si>
  <si>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</si>
  <si>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</si>
  <si>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</si>
  <si>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</si>
  <si>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</si>
  <si>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</si>
  <si>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</si>
  <si>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</si>
  <si>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</si>
  <si>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</si>
  <si>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</si>
  <si>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</si>
  <si>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</si>
  <si>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</si>
  <si>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</si>
  <si>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</si>
  <si>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</si>
  <si>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</si>
  <si>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</si>
  <si>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</si>
  <si>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</si>
  <si>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</si>
  <si>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</si>
  <si>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</si>
  <si>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</si>
  <si>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</si>
  <si>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</si>
  <si>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</si>
  <si>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</si>
  <si>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</si>
  <si>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</si>
  <si>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</si>
  <si>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</si>
  <si>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</si>
  <si>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</si>
  <si>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</si>
  <si>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</si>
  <si>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</si>
  <si>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</si>
  <si>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</si>
  <si>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</si>
  <si>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</si>
  <si>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</si>
  <si>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</si>
  <si>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</si>
  <si>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</si>
  <si>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</si>
  <si>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</si>
  <si>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</si>
  <si>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</si>
  <si>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</si>
  <si>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</si>
  <si>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</si>
  <si>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</si>
  <si>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</si>
  <si>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</si>
  <si>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</si>
  <si>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</si>
  <si>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</si>
  <si>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</si>
  <si>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</si>
  <si>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</si>
  <si>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</si>
  <si>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</si>
  <si>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</si>
  <si>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</si>
  <si>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</si>
  <si>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</si>
  <si>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</si>
  <si>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</si>
  <si>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</si>
  <si>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</si>
  <si>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</si>
  <si>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</si>
  <si>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</si>
  <si>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</si>
  <si>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</si>
  <si>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</si>
  <si>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</si>
  <si>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</si>
  <si>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</si>
  <si>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</si>
  <si>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</si>
  <si>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</si>
  <si>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</si>
  <si>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</si>
  <si>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</si>
  <si>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</si>
  <si>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</si>
  <si>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</si>
  <si>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</si>
  <si>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</si>
  <si>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</si>
  <si>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</si>
  <si>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</si>
  <si>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</si>
  <si>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</si>
  <si>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</si>
  <si>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</si>
  <si>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</si>
  <si>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</si>
  <si>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</si>
  <si>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</si>
  <si>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</si>
  <si>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</si>
  <si>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</si>
  <si>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</si>
  <si>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</si>
  <si>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</si>
  <si>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</si>
  <si>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</si>
  <si>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</si>
  <si>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</si>
  <si>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</si>
  <si>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</si>
  <si>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</si>
  <si>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</si>
  <si>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</si>
  <si>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</si>
  <si>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</si>
  <si>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</si>
  <si>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住宅</t>
    <phoneticPr fontId="7" type="noConversion"/>
  </si>
  <si>
    <t>仓储</t>
    <phoneticPr fontId="7" type="noConversion"/>
  </si>
  <si>
    <t>商业</t>
    <phoneticPr fontId="7" type="noConversion"/>
  </si>
  <si>
    <t>车库</t>
    <phoneticPr fontId="7" type="noConversion"/>
  </si>
  <si>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</si>
  <si>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</si>
  <si>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</si>
  <si>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</si>
  <si>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</si>
  <si>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</si>
  <si>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</si>
  <si>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</si>
  <si>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</si>
  <si>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</si>
  <si>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</si>
  <si>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</si>
  <si>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</si>
  <si>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</si>
  <si>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</si>
  <si>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</si>
  <si>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</si>
  <si>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</si>
  <si>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</si>
  <si>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</si>
  <si>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</si>
  <si>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</si>
  <si>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</si>
  <si>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</si>
  <si>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</si>
  <si>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</si>
  <si>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</si>
  <si>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</si>
  <si>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</si>
  <si>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</si>
  <si>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</si>
  <si>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</si>
  <si>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</si>
  <si>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</si>
  <si>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</si>
  <si>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</si>
  <si>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</si>
  <si>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</si>
  <si>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</si>
  <si>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</si>
  <si>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</si>
  <si>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</si>
  <si>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</si>
  <si>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</si>
  <si>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</si>
  <si>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</si>
  <si>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</si>
  <si>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</si>
  <si>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</si>
  <si>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</si>
  <si>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</si>
  <si>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</si>
  <si>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</si>
  <si>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</si>
  <si>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</si>
  <si>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</si>
  <si>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</si>
  <si>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</si>
  <si>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</si>
  <si>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</si>
  <si>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</si>
  <si>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</si>
  <si>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</si>
  <si>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</si>
  <si>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</si>
  <si>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</si>
  <si>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</si>
  <si>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</si>
  <si>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</si>
  <si>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</si>
  <si>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</si>
  <si>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</si>
  <si>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</si>
  <si>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</si>
  <si>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</si>
  <si>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</si>
  <si>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</si>
  <si>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</si>
  <si>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</si>
  <si>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</si>
  <si>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</si>
  <si>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</si>
  <si>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</si>
  <si>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</si>
  <si>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</si>
  <si>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</si>
  <si>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</si>
  <si>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</si>
  <si>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</si>
  <si>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</si>
  <si>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</si>
  <si>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</si>
  <si>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</si>
  <si>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</si>
  <si>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</si>
  <si>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</si>
  <si>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</si>
  <si>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</si>
  <si>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</si>
  <si>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</si>
  <si>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</si>
  <si>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</si>
  <si>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</si>
  <si>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</si>
  <si>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</si>
  <si>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</si>
  <si>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</si>
  <si>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</si>
  <si>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</si>
  <si>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</si>
  <si>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</si>
  <si>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</si>
  <si>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</si>
  <si>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</si>
  <si>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</si>
  <si>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</si>
  <si>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</si>
  <si>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</si>
  <si>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</si>
  <si>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</si>
  <si>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</si>
  <si>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</si>
  <si>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</si>
  <si>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</si>
  <si>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</si>
  <si>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</si>
  <si>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</si>
  <si>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</si>
  <si>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</si>
  <si>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</si>
  <si>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</si>
  <si>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</si>
  <si>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</si>
  <si>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</si>
  <si>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</si>
  <si>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</si>
  <si>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</si>
  <si>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</si>
  <si>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</si>
  <si>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</si>
  <si>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</si>
  <si>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</si>
  <si>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</si>
  <si>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</si>
  <si>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</si>
  <si>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</si>
  <si>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</si>
  <si>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</si>
  <si>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</si>
  <si>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</si>
  <si>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</si>
  <si>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</si>
  <si>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</si>
  <si>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</si>
  <si>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</si>
  <si>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</si>
  <si>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</si>
  <si>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</si>
  <si>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</si>
  <si>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</si>
  <si>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</si>
  <si>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</si>
  <si>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</si>
  <si>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</si>
  <si>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</si>
  <si>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</si>
  <si>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</si>
  <si>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</si>
  <si>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</si>
  <si>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</si>
  <si>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</si>
  <si>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</si>
  <si>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</si>
  <si>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</si>
  <si>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</si>
  <si>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</si>
  <si>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</si>
  <si>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</si>
  <si>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</si>
  <si>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</si>
  <si>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</si>
  <si>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</si>
  <si>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</si>
  <si>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</si>
  <si>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</si>
  <si>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</si>
  <si>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</si>
  <si>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</si>
  <si>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</si>
  <si>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</si>
  <si>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</si>
  <si>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</si>
  <si>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</si>
  <si>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</si>
  <si>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</si>
  <si>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</si>
  <si>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</si>
  <si>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</si>
  <si>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</si>
  <si>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</si>
  <si>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</si>
  <si>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</si>
  <si>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</si>
  <si>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</si>
  <si>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</si>
  <si>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</si>
  <si>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</si>
  <si>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楼面地价</t>
  </si>
  <si>
    <t>R2</t>
  </si>
  <si>
    <t>R2</t>
    <phoneticPr fontId="26" type="noConversion"/>
  </si>
  <si>
    <r>
      <t>R2</t>
    </r>
    <r>
      <rPr>
        <sz val="11"/>
        <rFont val="宋体"/>
        <family val="3"/>
        <charset val="134"/>
      </rPr>
      <t>、A33</t>
    </r>
    <phoneticPr fontId="26" type="noConversion"/>
  </si>
  <si>
    <t>R2、A33</t>
  </si>
  <si>
    <t>70</t>
    <phoneticPr fontId="26" type="noConversion"/>
  </si>
  <si>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</si>
  <si>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</si>
  <si>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</si>
  <si>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</si>
  <si>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</si>
  <si>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</si>
  <si>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</si>
  <si>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</si>
  <si>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</si>
  <si>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</si>
  <si>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</si>
  <si>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</si>
  <si>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住宅</t>
    <phoneticPr fontId="21"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</si>
  <si>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</si>
  <si>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</si>
  <si>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</si>
  <si>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</si>
  <si>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</si>
  <si>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</si>
  <si>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</si>
  <si>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</si>
  <si>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</si>
  <si>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</si>
  <si>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</si>
  <si>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小高层、高层</t>
    <phoneticPr fontId="21" type="noConversion"/>
  </si>
  <si>
    <t>售价</t>
  </si>
  <si>
    <t>单价（个）</t>
    <phoneticPr fontId="224" type="noConversion"/>
  </si>
  <si>
    <t>面积</t>
    <phoneticPr fontId="224" type="noConversion"/>
  </si>
  <si>
    <t>仓储</t>
    <phoneticPr fontId="27" type="noConversion"/>
  </si>
  <si>
    <t>专业物业管理</t>
    <phoneticPr fontId="27" type="noConversion"/>
  </si>
  <si>
    <t>有</t>
  </si>
  <si>
    <t>有</t>
    <phoneticPr fontId="27" type="noConversion"/>
  </si>
  <si>
    <t>是</t>
    <phoneticPr fontId="27" type="noConversion"/>
  </si>
  <si>
    <t>下跃</t>
  </si>
  <si>
    <t>下跃</t>
    <phoneticPr fontId="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</si>
  <si>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</si>
  <si>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</si>
  <si>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</si>
  <si>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</si>
  <si>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</si>
  <si>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</si>
  <si>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</si>
  <si>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</si>
  <si>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</si>
  <si>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</si>
  <si>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</si>
  <si>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中海中旅·西山观复</t>
    <phoneticPr fontId="224" type="noConversion"/>
  </si>
  <si>
    <t>五通</t>
    <phoneticPr fontId="224" type="noConversion"/>
  </si>
  <si>
    <t>中海·富华里</t>
    <phoneticPr fontId="224" type="noConversion"/>
  </si>
  <si>
    <t>比较法-住宅、综合</t>
  </si>
  <si>
    <t>剩余法-待开发</t>
  </si>
  <si>
    <t>小高层</t>
  </si>
  <si>
    <t>小高层</t>
    <phoneticPr fontId="21" type="noConversion"/>
  </si>
  <si>
    <t>规划总建筑面积</t>
    <phoneticPr fontId="224" type="noConversion"/>
  </si>
  <si>
    <t>规划地上建筑面积</t>
    <phoneticPr fontId="224" type="noConversion"/>
  </si>
  <si>
    <t>规划地下建筑面积</t>
    <phoneticPr fontId="224" type="noConversion"/>
  </si>
  <si>
    <t>地下车库</t>
    <phoneticPr fontId="224" type="noConversion"/>
  </si>
  <si>
    <t>0120地块住宅地块</t>
    <phoneticPr fontId="224" type="noConversion"/>
  </si>
  <si>
    <t>0132地块住宅地块</t>
    <phoneticPr fontId="224" type="noConversion"/>
  </si>
  <si>
    <t>0162地块商业地块</t>
    <phoneticPr fontId="224" type="noConversion"/>
  </si>
  <si>
    <t>配套用房</t>
    <phoneticPr fontId="224" type="noConversion"/>
  </si>
  <si>
    <t>配套用房</t>
    <phoneticPr fontId="224" type="noConversion"/>
  </si>
  <si>
    <t>地下商业</t>
    <phoneticPr fontId="9" type="noConversion"/>
  </si>
  <si>
    <t>地下仓储</t>
    <phoneticPr fontId="9" type="noConversion"/>
  </si>
  <si>
    <t>地下车库</t>
    <phoneticPr fontId="9" type="noConversion"/>
  </si>
  <si>
    <t>栖海澐颂</t>
    <phoneticPr fontId="3" type="noConversion"/>
  </si>
  <si>
    <t xml:space="preserve"> 中海中旅·西山观复</t>
    <phoneticPr fontId="3" type="noConversion"/>
  </si>
  <si>
    <t>中海富华里</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</si>
</sst>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
      <sz val="12"/>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3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143" fillId="0" borderId="0" xfId="0" applyFont="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0" fillId="0" borderId="2" xfId="0" applyBorder="1" applyAlignment="1">
      <alignment horizontal="center" vertical="center"/>
    </xf>
    <xf numFmtId="0" fontId="141" fillId="0" borderId="2" xfId="0" applyFont="1" applyBorder="1" applyAlignment="1">
      <alignment horizontal="center" vertical="center"/>
    </xf>
    <xf numFmtId="0" fontId="0" fillId="0" borderId="2" xfId="0" applyBorder="1" applyAlignment="1">
      <alignment horizontal="right" vertical="center"/>
    </xf>
    <xf numFmtId="0" fontId="141" fillId="0" borderId="2" xfId="0" applyFont="1" applyBorder="1" applyAlignment="1">
      <alignment horizontal="right" vertical="center"/>
    </xf>
    <xf numFmtId="0" fontId="142" fillId="0" borderId="2" xfId="0" applyFont="1" applyBorder="1" applyAlignment="1">
      <alignment horizontal="center" vertical="center"/>
    </xf>
    <xf numFmtId="0" fontId="198" fillId="0" borderId="11" xfId="0" applyFont="1" applyBorder="1" applyAlignment="1" applyProtection="1">
      <alignment horizontal="center" vertical="center"/>
      <protection locked="0"/>
    </xf>
    <xf numFmtId="185" fontId="72" fillId="17" borderId="2" xfId="0" applyNumberFormat="1" applyFont="1" applyFill="1" applyBorder="1" applyAlignment="1" applyProtection="1">
      <alignment horizontal="center" vertical="center" wrapText="1"/>
      <protection locked="0"/>
    </xf>
    <xf numFmtId="0" fontId="67" fillId="17" borderId="29" xfId="0" applyFont="1" applyFill="1" applyBorder="1" applyAlignment="1" applyProtection="1">
      <alignment horizontal="center" vertical="center" wrapText="1"/>
    </xf>
    <xf numFmtId="178" fontId="72" fillId="8" borderId="2" xfId="2" applyNumberFormat="1" applyFont="1" applyFill="1" applyBorder="1" applyAlignment="1" applyProtection="1">
      <alignment horizontal="center" vertical="center"/>
      <protection locked="0"/>
    </xf>
    <xf numFmtId="9" fontId="67" fillId="8" borderId="5" xfId="0" applyNumberFormat="1" applyFont="1" applyFill="1" applyBorder="1" applyAlignment="1" applyProtection="1">
      <alignment horizontal="center" vertical="center"/>
      <protection locked="0"/>
    </xf>
    <xf numFmtId="177" fontId="67" fillId="8" borderId="12" xfId="2" applyNumberFormat="1"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6" fillId="0" borderId="0" xfId="18" applyNumberFormat="1"/>
    <xf numFmtId="0" fontId="306" fillId="6" borderId="0" xfId="18" applyNumberFormat="1" applyFill="1"/>
    <xf numFmtId="14" fontId="306" fillId="6" borderId="0" xfId="18" applyNumberFormat="1" applyFill="1"/>
    <xf numFmtId="14" fontId="306" fillId="0" borderId="0" xfId="18" applyNumberFormat="1"/>
    <xf numFmtId="0" fontId="307" fillId="0" borderId="0" xfId="18" applyNumberFormat="1" applyFont="1"/>
    <xf numFmtId="14" fontId="268" fillId="0" borderId="0" xfId="18" applyNumberFormat="1" applyFont="1"/>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2</xdr:col>
      <xdr:colOff>2551782</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33650"/>
          <a:ext cx="7342857" cy="4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72675" cy="5285979"/>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5314950"/>
          <a:ext cx="10388754" cy="66294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1963400"/>
          <a:ext cx="9938014" cy="635317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688050"/>
          <a:ext cx="8580952" cy="69619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10287000" y="12001500"/>
          <a:ext cx="11333333" cy="6266667"/>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972800" y="5572124"/>
          <a:ext cx="10874131" cy="5733301"/>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972800" y="0"/>
          <a:ext cx="11400000" cy="5295238"/>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3269575" y="10668000"/>
          <a:ext cx="8733333" cy="7771428"/>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3307675" y="27136725"/>
          <a:ext cx="11371428" cy="6857143"/>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3317200" y="18859500"/>
          <a:ext cx="9914286" cy="7695238"/>
        </a:xfrm>
        <a:prstGeom prst="rect">
          <a:avLst/>
        </a:prstGeom>
      </xdr:spPr>
    </xdr:pic>
    <xdr:clientData/>
  </xdr:twoCellAnchor>
  <xdr:twoCellAnchor editAs="oneCell">
    <xdr:from>
      <xdr:col>0</xdr:col>
      <xdr:colOff>0</xdr:colOff>
      <xdr:row>151</xdr:row>
      <xdr:rowOff>0</xdr:rowOff>
    </xdr:from>
    <xdr:to>
      <xdr:col>16</xdr:col>
      <xdr:colOff>274819</xdr:colOff>
      <xdr:row>187</xdr:row>
      <xdr:rowOff>56371</xdr:rowOff>
    </xdr:to>
    <xdr:pic>
      <xdr:nvPicPr>
        <xdr:cNvPr id="7" name="图片 6"/>
        <xdr:cNvPicPr>
          <a:picLocks noChangeAspect="1"/>
        </xdr:cNvPicPr>
      </xdr:nvPicPr>
      <xdr:blipFill>
        <a:blip xmlns:r="http://schemas.openxmlformats.org/officeDocument/2006/relationships" r:embed="rId11"/>
        <a:stretch>
          <a:fillRect/>
        </a:stretch>
      </xdr:blipFill>
      <xdr:spPr>
        <a:xfrm>
          <a:off x="0" y="25888950"/>
          <a:ext cx="11247619" cy="62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62&#22320;&#22359;-&#21830;&#19994;.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27581.838</v>
          </cell>
        </row>
      </sheetData>
      <sheetData sheetId="13">
        <row r="3">
          <cell r="E3">
            <v>69052</v>
          </cell>
        </row>
      </sheetData>
      <sheetData sheetId="14"/>
      <sheetData sheetId="15"/>
      <sheetData sheetId="16"/>
      <sheetData sheetId="17">
        <row r="19">
          <cell r="G19">
            <v>266178</v>
          </cell>
        </row>
        <row r="28">
          <cell r="B28">
            <v>1350</v>
          </cell>
        </row>
        <row r="29">
          <cell r="B29">
            <v>14000</v>
          </cell>
        </row>
        <row r="44">
          <cell r="C44">
            <v>262747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车库"/>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6824.67</v>
          </cell>
          <cell r="E3">
            <v>20968.349999999999</v>
          </cell>
        </row>
      </sheetData>
      <sheetData sheetId="14"/>
      <sheetData sheetId="15"/>
      <sheetData sheetId="16"/>
      <sheetData sheetId="17">
        <row r="19">
          <cell r="G19">
            <v>23976</v>
          </cell>
        </row>
        <row r="27">
          <cell r="B27">
            <v>1000</v>
          </cell>
        </row>
        <row r="28">
          <cell r="B28">
            <v>4819</v>
          </cell>
        </row>
        <row r="44">
          <cell r="C44">
            <v>22113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根据《国有土地使用证》[]，估价对象（分摊）出让国有建设用地使用权面积为51178.06平方米。根据《建设工程规划许可证》[]、《出让合同》[]，估价对象规划建筑面积为148058平方米。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51178.06</v>
      </c>
    </row>
    <row r="44" spans="1:2">
      <c r="A44" s="2355" t="s">
        <v>2022</v>
      </c>
      <c r="B44" s="2356" t="str">
        <f>'预评函-2'!O3</f>
        <v>规划建筑面积/㎡</v>
      </c>
    </row>
    <row r="45" spans="1:2">
      <c r="A45" s="2355" t="s">
        <v>2004</v>
      </c>
      <c r="B45" s="2356">
        <f>'预评函-2'!O5</f>
        <v>148058</v>
      </c>
    </row>
    <row r="46" spans="1:2">
      <c r="A46" s="2355" t="s">
        <v>2005</v>
      </c>
      <c r="B46" s="2356">
        <f ca="1">'预评函-2'!P5</f>
        <v>108903</v>
      </c>
    </row>
    <row r="47" spans="1:2">
      <c r="A47" s="2355" t="s">
        <v>2006</v>
      </c>
      <c r="B47" s="2356">
        <f ca="1">'预评函-2'!Q5</f>
        <v>37644</v>
      </c>
    </row>
    <row r="48" spans="1:2">
      <c r="A48" s="2355" t="s">
        <v>2007</v>
      </c>
      <c r="B48" s="2356">
        <f ca="1">'预评函-2'!R5</f>
        <v>557343</v>
      </c>
    </row>
    <row r="49" spans="1:2">
      <c r="A49" s="2355" t="s">
        <v>2023</v>
      </c>
      <c r="B49" s="2356" t="str">
        <f>'预评函-2'!A6</f>
        <v>抵押价格</v>
      </c>
    </row>
    <row r="50" spans="1:2">
      <c r="A50" s="2355" t="s">
        <v>2008</v>
      </c>
      <c r="B50" s="2356">
        <f ca="1">'预评函-2'!R6</f>
        <v>548680</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综上，本次评估估价师知悉的法定优先受偿款为人民币8663万元整。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09" t="str">
        <f>项目基本情况!B1</f>
        <v>北京市出让国有建设用地使用权抵押价格预评估</v>
      </c>
      <c r="C37" s="3709"/>
      <c r="D37" s="3709"/>
      <c r="E37" s="3709"/>
      <c r="F37" s="3709"/>
      <c r="G37" s="3709"/>
      <c r="H37" s="3709"/>
      <c r="I37" s="3709"/>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根据《国有土地使用证》[]，估价对象（分摊）出让国有建设用地使用权面积为51178.06平方米。根据《建设工程规划许可证》[]、《出让合同》[]，估价对象规划建筑面积为148058平方米。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根据《国有土地使用证》[]，估价对象（分摊）出让国有建设用地使用权面积为51178.06平方米。根据《建设工程规划许可证》[]、《出让合同》[]，估价对象规划建筑面积为148058平方米。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0" t="s">
        <v>1556</v>
      </c>
      <c r="B1" s="3710"/>
      <c r="C1" s="3710"/>
      <c r="D1" s="3710"/>
      <c r="E1" s="3710"/>
      <c r="F1" s="3710"/>
      <c r="G1" s="3710"/>
      <c r="H1" s="3710"/>
      <c r="I1" s="3710"/>
      <c r="J1" s="3710"/>
      <c r="K1" s="3710"/>
      <c r="L1" s="3710"/>
      <c r="M1" s="3710"/>
      <c r="N1" s="3710"/>
      <c r="O1" s="3710"/>
      <c r="P1" s="3710"/>
      <c r="Q1" s="3710"/>
      <c r="R1" s="3710"/>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11" t="s">
        <v>1547</v>
      </c>
      <c r="B3" s="3711" t="s">
        <v>2013</v>
      </c>
      <c r="C3" s="3712" t="s">
        <v>1548</v>
      </c>
      <c r="D3" s="3711" t="s">
        <v>2017</v>
      </c>
      <c r="E3" s="3714" t="s">
        <v>1549</v>
      </c>
      <c r="F3" s="3714"/>
      <c r="G3" s="3714"/>
      <c r="H3" s="3714" t="s">
        <v>1550</v>
      </c>
      <c r="I3" s="3714"/>
      <c r="J3" s="3714"/>
      <c r="K3" s="3712" t="s">
        <v>1551</v>
      </c>
      <c r="L3" s="3712" t="s">
        <v>1552</v>
      </c>
      <c r="M3" s="3711" t="s">
        <v>2014</v>
      </c>
      <c r="N3" s="3713" t="str">
        <f>"（分摊）"&amp;项目基本情况!A17&amp;"国有建设用地使用权面积/㎡"</f>
        <v>（分摊）出让国有建设用地使用权面积/㎡</v>
      </c>
      <c r="O3" s="3711" t="s">
        <v>1581</v>
      </c>
      <c r="P3" s="3712" t="s">
        <v>1561</v>
      </c>
      <c r="Q3" s="3712" t="s">
        <v>1582</v>
      </c>
      <c r="R3" s="3712" t="s">
        <v>1553</v>
      </c>
    </row>
    <row r="4" spans="1:18" ht="36.75" customHeight="1">
      <c r="A4" s="3711"/>
      <c r="B4" s="3711"/>
      <c r="C4" s="3712"/>
      <c r="D4" s="3711"/>
      <c r="E4" s="2252" t="s">
        <v>1560</v>
      </c>
      <c r="F4" s="2252" t="s">
        <v>2026</v>
      </c>
      <c r="G4" s="2252" t="s">
        <v>1554</v>
      </c>
      <c r="H4" s="2252" t="s">
        <v>1555</v>
      </c>
      <c r="I4" s="2252" t="s">
        <v>2027</v>
      </c>
      <c r="J4" s="2252" t="s">
        <v>1554</v>
      </c>
      <c r="K4" s="3712"/>
      <c r="L4" s="3712"/>
      <c r="M4" s="3711"/>
      <c r="N4" s="3713"/>
      <c r="O4" s="3711"/>
      <c r="P4" s="3712"/>
      <c r="Q4" s="3712"/>
      <c r="R4" s="3712"/>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51178.06</v>
      </c>
      <c r="O5" s="1596">
        <f>项目基本情况!C21</f>
        <v>148058</v>
      </c>
      <c r="P5" s="1596">
        <f ca="1">结果表!E42</f>
        <v>108903</v>
      </c>
      <c r="Q5" s="1596">
        <f ca="1">结果表!D42</f>
        <v>37644</v>
      </c>
      <c r="R5" s="1597">
        <f ca="1">结果表!C42</f>
        <v>557343</v>
      </c>
    </row>
    <row r="6" spans="1:18">
      <c r="A6" s="3715" t="str">
        <f>IF(项目基本情况!B9="市场价格","——","抵押价格")</f>
        <v>抵押价格</v>
      </c>
      <c r="B6" s="3716"/>
      <c r="C6" s="3716"/>
      <c r="D6" s="3716"/>
      <c r="E6" s="3716"/>
      <c r="F6" s="3716"/>
      <c r="G6" s="3716"/>
      <c r="H6" s="3716"/>
      <c r="I6" s="3716"/>
      <c r="J6" s="3716"/>
      <c r="K6" s="3716"/>
      <c r="L6" s="3716"/>
      <c r="M6" s="3716"/>
      <c r="N6" s="3716"/>
      <c r="O6" s="3716"/>
      <c r="P6" s="3716"/>
      <c r="Q6" s="3717"/>
      <c r="R6" s="1598">
        <f ca="1">结果表!O39</f>
        <v>548680</v>
      </c>
    </row>
    <row r="7" spans="1:18">
      <c r="A7" s="3715" t="str">
        <f>IF(项目基本情况!B9="市场价格","——",IF(项目基本情况!E8="已注销及未注销","抵押担保权已注销时的抵押价格","——"))</f>
        <v>——</v>
      </c>
      <c r="B7" s="3716"/>
      <c r="C7" s="3716"/>
      <c r="D7" s="3716"/>
      <c r="E7" s="3716"/>
      <c r="F7" s="3716"/>
      <c r="G7" s="3716"/>
      <c r="H7" s="3716"/>
      <c r="I7" s="3716"/>
      <c r="J7" s="3716"/>
      <c r="K7" s="3716"/>
      <c r="L7" s="3716"/>
      <c r="M7" s="3716"/>
      <c r="N7" s="3716"/>
      <c r="O7" s="3716"/>
      <c r="P7" s="3716"/>
      <c r="Q7" s="3717"/>
      <c r="R7" s="1598" t="str">
        <f>结果表!O40</f>
        <v>——</v>
      </c>
    </row>
    <row r="8" spans="1:18">
      <c r="A8" s="3715">
        <f>IF(项目基本情况!B9="市场价格","——",项目基本情况!E9)</f>
        <v>0</v>
      </c>
      <c r="B8" s="3716"/>
      <c r="C8" s="3716"/>
      <c r="D8" s="3716"/>
      <c r="E8" s="3716"/>
      <c r="F8" s="3716"/>
      <c r="G8" s="3716"/>
      <c r="H8" s="3716"/>
      <c r="I8" s="3716"/>
      <c r="J8" s="3716"/>
      <c r="K8" s="3716"/>
      <c r="L8" s="3716"/>
      <c r="M8" s="3716"/>
      <c r="N8" s="3716"/>
      <c r="O8" s="3716"/>
      <c r="P8" s="3716"/>
      <c r="Q8" s="3717"/>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19" t="s">
        <v>1583</v>
      </c>
      <c r="B1" s="3719"/>
      <c r="C1" s="3719"/>
      <c r="D1" s="3719"/>
    </row>
    <row r="2" spans="1:4" ht="47.25" customHeight="1">
      <c r="A2" s="3720" t="str">
        <f>"1.权利限制："&amp;项目基本情况!L24&amp;"未设定租赁等其他他项权利。"</f>
        <v>1.权利限制：根据估价对象《不动产权证书》原件、《国有土地使用权》复印件，截至估价期日，估价对象抵押权未见登记。未设定租赁等其他他项权利。</v>
      </c>
      <c r="B2" s="3720"/>
      <c r="C2" s="3720"/>
      <c r="D2" s="3720"/>
    </row>
    <row r="3" spans="1:4" ht="48" customHeight="1">
      <c r="A3" s="37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9"/>
      <c r="C3" s="3719"/>
      <c r="D3" s="3719"/>
    </row>
    <row r="4" spans="1:4" ht="36.75" customHeight="1">
      <c r="A4" s="3719" t="str">
        <f>"3.估价规划限制条件：详见"&amp;项目基本情况!E21&amp;"。"</f>
        <v>3.估价规划限制条件：详见《建设工程规划许可证》[]、《出让合同》[]。</v>
      </c>
      <c r="B4" s="3719"/>
      <c r="C4" s="3719"/>
      <c r="D4" s="3719"/>
    </row>
    <row r="5" spans="1:4">
      <c r="A5" s="3718" t="s">
        <v>1584</v>
      </c>
      <c r="B5" s="3718"/>
      <c r="C5" s="3718"/>
      <c r="D5" s="3718"/>
    </row>
    <row r="6" spans="1:4">
      <c r="A6" s="3719" t="s">
        <v>1562</v>
      </c>
      <c r="B6" s="3719"/>
      <c r="C6" s="3719"/>
      <c r="D6" s="3719"/>
    </row>
    <row r="7" spans="1:4" ht="33" customHeight="1">
      <c r="A7" s="3719" t="s">
        <v>1857</v>
      </c>
      <c r="B7" s="3719"/>
      <c r="C7" s="3719"/>
      <c r="D7" s="3719"/>
    </row>
    <row r="8" spans="1:4" ht="32.25" customHeight="1">
      <c r="A8" s="37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9"/>
      <c r="C8" s="3719"/>
      <c r="D8" s="3719"/>
    </row>
    <row r="9" spans="1:4" ht="33.75" customHeight="1">
      <c r="A9" s="37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9"/>
      <c r="C9" s="3719"/>
      <c r="D9" s="3719"/>
    </row>
    <row r="10" spans="1:4">
      <c r="A10" s="3719" t="str">
        <f>IF(项目基本情况!B8="抵押","4.估价师所知悉的法定优先受偿款情况为：","——")</f>
        <v>4.估价师所知悉的法定优先受偿款情况为：</v>
      </c>
      <c r="B10" s="3719"/>
      <c r="C10" s="3719"/>
      <c r="D10" s="3719"/>
    </row>
    <row r="11" spans="1:4" ht="37.5" customHeight="1">
      <c r="A11" s="372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21"/>
      <c r="C11" s="3721"/>
      <c r="D11" s="3721"/>
    </row>
    <row r="12" spans="1:4" ht="168" customHeight="1">
      <c r="A12" s="3718" t="s">
        <v>1586</v>
      </c>
      <c r="B12" s="3718"/>
      <c r="C12" s="3718"/>
      <c r="D12" s="3718"/>
    </row>
    <row r="13" spans="1:4">
      <c r="A13" s="3722" t="s">
        <v>2028</v>
      </c>
      <c r="B13" s="3722"/>
      <c r="C13" s="3722"/>
      <c r="D13" s="3722"/>
    </row>
    <row r="14" spans="1:4">
      <c r="A14" s="3721" t="str">
        <f>IF(项目基本情况!B8="抵押","综上，"&amp;结果表!K47,"——")</f>
        <v>综上，本次评估估价师知悉的法定优先受偿款为人民币8663万元整。</v>
      </c>
      <c r="B14" s="3721"/>
      <c r="C14" s="3721"/>
      <c r="D14" s="3721"/>
    </row>
    <row r="15" spans="1:4" ht="58.5" customHeight="1">
      <c r="A15" s="37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9"/>
      <c r="C15" s="3719"/>
      <c r="D15" s="3719"/>
    </row>
    <row r="16" spans="1:4" ht="70.5" customHeight="1">
      <c r="A16" s="37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9"/>
      <c r="C16" s="3719"/>
      <c r="D16" s="3719"/>
    </row>
    <row r="17" spans="1:4">
      <c r="A17" s="3719" t="s">
        <v>1984</v>
      </c>
      <c r="B17" s="3719"/>
      <c r="C17" s="3719"/>
      <c r="D17" s="3719"/>
    </row>
    <row r="18" spans="1:4">
      <c r="A18" s="3719" t="s">
        <v>1976</v>
      </c>
      <c r="B18" s="3719"/>
      <c r="C18" s="3719"/>
      <c r="D18" s="3719"/>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19" t="s">
        <v>1981</v>
      </c>
      <c r="B23" s="3719"/>
      <c r="C23" s="3719"/>
      <c r="D23" s="3719"/>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0" t="s">
        <v>27</v>
      </c>
      <c r="B15" s="3731" t="s">
        <v>784</v>
      </c>
      <c r="C15" s="3727"/>
    </row>
    <row r="16" spans="1:7" ht="14.25">
      <c r="A16" s="3730"/>
      <c r="B16" s="3728" t="s">
        <v>28</v>
      </c>
      <c r="C16" s="1068" t="s">
        <v>27</v>
      </c>
    </row>
    <row r="17" spans="1:3" ht="14.25">
      <c r="A17" s="3730"/>
      <c r="B17" s="3728"/>
      <c r="C17" s="1068" t="s">
        <v>29</v>
      </c>
    </row>
    <row r="18" spans="1:3" ht="14.25">
      <c r="A18" s="3730"/>
      <c r="B18" s="3728"/>
      <c r="C18" s="1068" t="s">
        <v>30</v>
      </c>
    </row>
    <row r="19" spans="1:3" ht="14.25">
      <c r="A19" s="3730"/>
      <c r="B19" s="3726" t="s">
        <v>31</v>
      </c>
      <c r="C19" s="3727"/>
    </row>
    <row r="20" spans="1:3" ht="14.25">
      <c r="A20" s="1069" t="s">
        <v>32</v>
      </c>
      <c r="B20" s="1070"/>
      <c r="C20" s="1071"/>
    </row>
    <row r="21" spans="1:3" ht="14.25">
      <c r="A21" s="3729" t="s">
        <v>33</v>
      </c>
      <c r="B21" s="3726" t="s">
        <v>34</v>
      </c>
      <c r="C21" s="3727"/>
    </row>
    <row r="22" spans="1:3" ht="14.25">
      <c r="A22" s="3729"/>
      <c r="B22" s="3726" t="s">
        <v>35</v>
      </c>
      <c r="C22" s="3727"/>
    </row>
    <row r="23" spans="1:3" ht="14.25">
      <c r="A23" s="3729"/>
      <c r="B23" s="3726" t="s">
        <v>36</v>
      </c>
      <c r="C23" s="3727"/>
    </row>
    <row r="24" spans="1:3" ht="14.25">
      <c r="A24" s="3729"/>
      <c r="B24" s="3732" t="s">
        <v>37</v>
      </c>
      <c r="C24" s="1072" t="s">
        <v>775</v>
      </c>
    </row>
    <row r="25" spans="1:3" ht="14.25">
      <c r="A25" s="3729"/>
      <c r="B25" s="3733"/>
      <c r="C25" s="1072" t="s">
        <v>776</v>
      </c>
    </row>
    <row r="26" spans="1:3" ht="14.25">
      <c r="A26" s="3729"/>
      <c r="B26" s="3733"/>
      <c r="C26" s="1072" t="s">
        <v>777</v>
      </c>
    </row>
    <row r="27" spans="1:3" ht="14.25">
      <c r="A27" s="3729"/>
      <c r="B27" s="3733"/>
      <c r="C27" s="1072" t="s">
        <v>778</v>
      </c>
    </row>
    <row r="28" spans="1:3" ht="14.25">
      <c r="A28" s="3729"/>
      <c r="B28" s="3733"/>
      <c r="C28" s="1072" t="s">
        <v>779</v>
      </c>
    </row>
    <row r="29" spans="1:3" ht="14.25">
      <c r="A29" s="3729"/>
      <c r="B29" s="3733"/>
      <c r="C29" s="1072" t="s">
        <v>780</v>
      </c>
    </row>
    <row r="30" spans="1:3" ht="14.25">
      <c r="A30" s="3729"/>
      <c r="B30" s="3733"/>
      <c r="C30" s="1072" t="s">
        <v>781</v>
      </c>
    </row>
    <row r="31" spans="1:3" ht="14.25">
      <c r="A31" s="3729"/>
      <c r="B31" s="3733"/>
      <c r="C31" s="1072" t="s">
        <v>782</v>
      </c>
    </row>
    <row r="32" spans="1:3" ht="14.25">
      <c r="A32" s="3729"/>
      <c r="B32" s="3733"/>
      <c r="C32" s="1072" t="s">
        <v>1181</v>
      </c>
    </row>
    <row r="33" spans="1:3" ht="14.25">
      <c r="A33" s="3729"/>
      <c r="B33" s="3723" t="s">
        <v>1187</v>
      </c>
      <c r="C33" s="1072" t="s">
        <v>1182</v>
      </c>
    </row>
    <row r="34" spans="1:3" ht="14.25">
      <c r="A34" s="3729"/>
      <c r="B34" s="3724"/>
      <c r="C34" s="1077" t="s">
        <v>1183</v>
      </c>
    </row>
    <row r="35" spans="1:3" ht="14.25">
      <c r="A35" s="3729"/>
      <c r="B35" s="3724"/>
      <c r="C35" s="1078" t="s">
        <v>1184</v>
      </c>
    </row>
    <row r="36" spans="1:3" ht="14.25">
      <c r="A36" s="3729"/>
      <c r="B36" s="3724"/>
      <c r="C36" s="1078" t="s">
        <v>1185</v>
      </c>
    </row>
    <row r="37" spans="1:3" ht="14.25">
      <c r="A37" s="3729"/>
      <c r="B37" s="3725"/>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45564</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37" t="s">
        <v>1448</v>
      </c>
      <c r="B18" s="3738"/>
      <c r="C18" s="3738"/>
      <c r="D18" s="3738"/>
      <c r="E18" s="3738"/>
      <c r="F18" s="3738"/>
      <c r="G18" s="2775"/>
    </row>
    <row r="19" spans="1:7" ht="20.25" customHeight="1">
      <c r="A19" s="3734" t="s">
        <v>1449</v>
      </c>
      <c r="B19" s="3734"/>
      <c r="C19" s="3735"/>
      <c r="D19" s="3736" t="s">
        <v>1450</v>
      </c>
      <c r="E19" s="3734"/>
      <c r="F19" s="3734"/>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39"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39"/>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39"/>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39"/>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39"/>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F32" sqref="F32"/>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8" sqref="N28"/>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55" t="str">
        <f>IF(B10="北京市","北京市",C10)&amp;F10&amp;A17&amp;"国有建设用地使用权"&amp;B9&amp;"预评估"</f>
        <v>北京市出让国有建设用地使用权抵押价格预评估</v>
      </c>
      <c r="C1" s="3756"/>
      <c r="D1" s="3756"/>
      <c r="E1" s="3756"/>
      <c r="F1" s="3756"/>
      <c r="G1" s="3756"/>
      <c r="H1" s="3756"/>
      <c r="I1" s="3757"/>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61"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62"/>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58"/>
      <c r="C12" s="3759"/>
      <c r="D12" s="3760"/>
      <c r="E12" s="1492" t="s">
        <v>1579</v>
      </c>
      <c r="F12" s="3776" t="s">
        <v>2163</v>
      </c>
      <c r="G12" s="3777"/>
      <c r="H12" s="3777"/>
      <c r="I12" s="3778"/>
      <c r="J12" s="2814"/>
      <c r="K12" s="2797"/>
      <c r="L12" s="2793"/>
      <c r="M12" s="2793"/>
      <c r="N12" s="2794"/>
      <c r="O12" s="2795"/>
      <c r="P12" s="2794"/>
      <c r="Q12" s="2794"/>
      <c r="R12" s="2794"/>
      <c r="S12" s="2794"/>
      <c r="T12" s="2794"/>
      <c r="U12" s="2794"/>
    </row>
    <row r="13" spans="1:21">
      <c r="A13" s="1483" t="s">
        <v>1577</v>
      </c>
      <c r="B13" s="3758"/>
      <c r="C13" s="3759"/>
      <c r="D13" s="3760"/>
      <c r="E13" s="1492" t="s">
        <v>1579</v>
      </c>
      <c r="F13" s="3776" t="s">
        <v>2164</v>
      </c>
      <c r="G13" s="3777"/>
      <c r="H13" s="3777"/>
      <c r="I13" s="3778"/>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73"/>
      <c r="E20" s="3774"/>
      <c r="F20" s="3774"/>
      <c r="G20" s="3774"/>
      <c r="H20" s="3774"/>
      <c r="I20" s="3775"/>
      <c r="J20" s="2814"/>
      <c r="K20" s="2797"/>
      <c r="L20" s="2793"/>
      <c r="M20" s="2793"/>
      <c r="N20" s="2794"/>
      <c r="O20" s="2795"/>
      <c r="P20" s="2794"/>
      <c r="Q20" s="2794"/>
      <c r="R20" s="2794"/>
      <c r="S20" s="2794"/>
      <c r="T20" s="2794"/>
      <c r="U20" s="2794"/>
    </row>
    <row r="21" spans="1:21">
      <c r="A21" s="1550" t="s">
        <v>1476</v>
      </c>
      <c r="B21" s="1551" t="s">
        <v>1477</v>
      </c>
      <c r="C21" s="1546">
        <f>'数据-汇总表'!E3</f>
        <v>148058</v>
      </c>
      <c r="D21" s="1547" t="s">
        <v>1478</v>
      </c>
      <c r="E21" s="3763" t="s">
        <v>1516</v>
      </c>
      <c r="F21" s="3764"/>
      <c r="G21" s="3764"/>
      <c r="H21" s="3764"/>
      <c r="I21" s="3765"/>
      <c r="J21" s="2814"/>
      <c r="K21" s="2797"/>
      <c r="L21" s="2793"/>
      <c r="M21" s="2793"/>
      <c r="N21" s="2794"/>
      <c r="O21" s="2795"/>
      <c r="P21" s="2794"/>
      <c r="Q21" s="2794"/>
      <c r="R21" s="2794"/>
      <c r="S21" s="2794"/>
      <c r="T21" s="2794"/>
      <c r="U21" s="2794"/>
    </row>
    <row r="22" spans="1:21">
      <c r="A22" s="2554" t="s">
        <v>877</v>
      </c>
      <c r="B22" s="1462" t="s">
        <v>1479</v>
      </c>
      <c r="C22" s="1482">
        <f>'数据-汇总表'!D3</f>
        <v>51178.06</v>
      </c>
      <c r="D22" s="1483" t="s">
        <v>1478</v>
      </c>
      <c r="E22" s="3763" t="s">
        <v>2165</v>
      </c>
      <c r="F22" s="3764"/>
      <c r="G22" s="3764"/>
      <c r="H22" s="3764"/>
      <c r="I22" s="3765"/>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66" t="s">
        <v>1484</v>
      </c>
      <c r="C24" s="3767"/>
      <c r="D24" s="3768" t="s">
        <v>1485</v>
      </c>
      <c r="E24" s="3769"/>
      <c r="F24" s="1500" t="s">
        <v>1486</v>
      </c>
      <c r="G24" s="2814"/>
      <c r="H24" s="2814"/>
      <c r="I24" s="2818"/>
      <c r="J24" s="2814"/>
      <c r="K24" s="3754"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54"/>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54"/>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40" t="s">
        <v>1519</v>
      </c>
      <c r="B31" s="1551" t="s">
        <v>1520</v>
      </c>
      <c r="C31" s="3779"/>
      <c r="D31" s="3780"/>
      <c r="E31" s="2814"/>
      <c r="F31" s="2814"/>
      <c r="G31" s="2814"/>
      <c r="H31" s="2814"/>
      <c r="I31" s="2818"/>
      <c r="J31" s="2814"/>
      <c r="K31" s="2800"/>
      <c r="L31" s="2794"/>
      <c r="M31" s="2794"/>
      <c r="N31" s="2794"/>
      <c r="O31" s="2794"/>
      <c r="P31" s="2794"/>
      <c r="Q31" s="2794"/>
      <c r="R31" s="2794"/>
      <c r="S31" s="2794"/>
      <c r="T31" s="2794"/>
      <c r="U31" s="2794"/>
    </row>
    <row r="32" spans="1:21">
      <c r="A32" s="3740"/>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40"/>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41"/>
      <c r="B34" s="1462" t="s">
        <v>1523</v>
      </c>
      <c r="C34" s="3742"/>
      <c r="D34" s="3743"/>
      <c r="E34" s="2814"/>
      <c r="F34" s="2814"/>
      <c r="G34" s="2814"/>
      <c r="H34" s="2814"/>
      <c r="I34" s="2818"/>
      <c r="J34" s="2814"/>
      <c r="K34" s="2800"/>
      <c r="L34" s="2794"/>
      <c r="M34" s="2794"/>
      <c r="N34" s="2794"/>
      <c r="O34" s="2794"/>
      <c r="P34" s="2794"/>
      <c r="Q34" s="2794"/>
      <c r="R34" s="2794"/>
      <c r="S34" s="2794"/>
      <c r="T34" s="2794"/>
      <c r="U34" s="2794"/>
    </row>
    <row r="35" spans="1:28">
      <c r="A35" s="3744" t="s">
        <v>785</v>
      </c>
      <c r="B35" s="1514"/>
      <c r="C35" s="1560" t="str">
        <f>IF(B35="场地平整","——","具体情况：")</f>
        <v>具体情况：</v>
      </c>
      <c r="D35" s="3746"/>
      <c r="E35" s="3747"/>
      <c r="F35" s="3747"/>
      <c r="G35" s="3747"/>
      <c r="H35" s="3747"/>
      <c r="I35" s="3748"/>
      <c r="J35" s="2814"/>
      <c r="K35" s="2801"/>
      <c r="L35" s="2793"/>
      <c r="M35" s="2793"/>
      <c r="N35" s="2794"/>
      <c r="O35" s="2795"/>
      <c r="P35" s="2794"/>
      <c r="Q35" s="2794"/>
      <c r="R35" s="2794"/>
      <c r="S35" s="2794"/>
      <c r="T35" s="2794"/>
      <c r="U35" s="2794"/>
    </row>
    <row r="36" spans="1:28">
      <c r="A36" s="3740"/>
      <c r="B36" s="3749" t="s">
        <v>1572</v>
      </c>
      <c r="C36" s="3750"/>
      <c r="D36" s="1576"/>
      <c r="E36" s="3751"/>
      <c r="F36" s="3751"/>
      <c r="G36" s="1483" t="str">
        <f>IF(B35="场地未平整","估价结果处理","")</f>
        <v/>
      </c>
      <c r="H36" s="3752"/>
      <c r="I36" s="3752"/>
      <c r="J36" s="2814"/>
      <c r="K36" s="2801"/>
      <c r="L36" s="2793"/>
      <c r="M36" s="2793"/>
      <c r="N36" s="2794"/>
      <c r="O36" s="2795"/>
      <c r="P36" s="2794"/>
      <c r="Q36" s="2794"/>
      <c r="R36" s="2794"/>
      <c r="S36" s="2794"/>
      <c r="T36" s="2794"/>
      <c r="U36" s="2794"/>
    </row>
    <row r="37" spans="1:28" ht="28.5">
      <c r="A37" s="3740"/>
      <c r="B37" s="3770"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40"/>
      <c r="B38" s="3771"/>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41"/>
      <c r="B39" s="3772"/>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53" t="s">
        <v>1503</v>
      </c>
      <c r="T40" s="1523" t="str">
        <f>NUMBERSTRING(7-K40,1)&amp;"通"</f>
        <v>七通</v>
      </c>
      <c r="U40" s="2794"/>
    </row>
    <row r="41" spans="1:28">
      <c r="A41" s="1464"/>
      <c r="B41" s="3745" t="s">
        <v>1250</v>
      </c>
      <c r="C41" s="3745"/>
      <c r="D41" s="3745"/>
      <c r="E41" s="3745"/>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53"/>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K30" sqref="K30"/>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3332</v>
      </c>
    </row>
    <row r="6" spans="1:8">
      <c r="A6" s="2988" t="s">
        <v>3333</v>
      </c>
      <c r="B6">
        <v>162894.59</v>
      </c>
      <c r="E6" s="3691"/>
    </row>
    <row r="7" spans="1:8">
      <c r="A7" s="2988" t="s">
        <v>3281</v>
      </c>
    </row>
    <row r="8" spans="1:8">
      <c r="A8" s="2988" t="s">
        <v>3282</v>
      </c>
      <c r="B8" s="3662">
        <v>45503</v>
      </c>
    </row>
    <row r="12" spans="1:8" ht="23.25" thickBot="1">
      <c r="A12" s="3781" t="s">
        <v>3287</v>
      </c>
      <c r="B12" s="3781"/>
      <c r="C12" s="3781"/>
      <c r="D12" s="3781"/>
      <c r="E12" s="3781"/>
      <c r="F12" s="3781"/>
      <c r="G12" s="3781"/>
      <c r="H12" s="3781"/>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SUM(D14:F14)</f>
        <v>85584.572</v>
      </c>
      <c r="H14" s="3667"/>
    </row>
    <row r="15" spans="1:8" ht="14.25">
      <c r="A15" s="3666" t="s">
        <v>3284</v>
      </c>
      <c r="B15" s="3667" t="s">
        <v>3296</v>
      </c>
      <c r="C15" s="3668" t="s">
        <v>3295</v>
      </c>
      <c r="D15" s="3670">
        <f t="shared" ref="D15:F15" si="0">D16+D22</f>
        <v>157308</v>
      </c>
      <c r="E15" s="3670">
        <f t="shared" si="0"/>
        <v>73302</v>
      </c>
      <c r="F15" s="3670">
        <f t="shared" si="0"/>
        <v>22218.35</v>
      </c>
      <c r="G15" s="3671">
        <f t="shared" ref="G15:G21" si="1">SUM(D15:F15)</f>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1"/>
        <v>146430</v>
      </c>
      <c r="H17" s="3678" t="s">
        <v>3299</v>
      </c>
    </row>
    <row r="18" spans="1:8" ht="14.25">
      <c r="A18" s="3673">
        <v>1.2</v>
      </c>
      <c r="B18" s="3674" t="s">
        <v>2739</v>
      </c>
      <c r="C18" s="3675" t="s">
        <v>3295</v>
      </c>
      <c r="D18" s="3676" t="s">
        <v>3298</v>
      </c>
      <c r="E18" s="3677" t="s">
        <v>3298</v>
      </c>
      <c r="F18" s="3677">
        <v>13089.35</v>
      </c>
      <c r="G18" s="3677">
        <f t="shared" si="1"/>
        <v>13089.35</v>
      </c>
      <c r="H18" s="3674"/>
    </row>
    <row r="19" spans="1:8" ht="14.25">
      <c r="A19" s="3673">
        <v>1.3</v>
      </c>
      <c r="B19" s="3674" t="s">
        <v>3300</v>
      </c>
      <c r="C19" s="3675" t="s">
        <v>3295</v>
      </c>
      <c r="D19" s="3676">
        <v>2330</v>
      </c>
      <c r="E19" s="3677">
        <v>180</v>
      </c>
      <c r="F19" s="3677">
        <v>480</v>
      </c>
      <c r="G19" s="3677">
        <f t="shared" si="1"/>
        <v>2990</v>
      </c>
      <c r="H19" s="3674"/>
    </row>
    <row r="20" spans="1:8" ht="14.25">
      <c r="A20" s="3673">
        <v>1.4</v>
      </c>
      <c r="B20" s="3674" t="s">
        <v>3301</v>
      </c>
      <c r="C20" s="3675" t="s">
        <v>3295</v>
      </c>
      <c r="D20" s="3676">
        <v>225</v>
      </c>
      <c r="E20" s="3677">
        <v>80</v>
      </c>
      <c r="F20" s="3677">
        <v>80</v>
      </c>
      <c r="G20" s="3677">
        <f t="shared" si="1"/>
        <v>385</v>
      </c>
      <c r="H20" s="3674"/>
    </row>
    <row r="21" spans="1:8" ht="14.25">
      <c r="A21" s="3673">
        <v>1.5</v>
      </c>
      <c r="B21" s="3674" t="s">
        <v>3302</v>
      </c>
      <c r="C21" s="3675" t="s">
        <v>3295</v>
      </c>
      <c r="D21" s="3676"/>
      <c r="E21" s="3677"/>
      <c r="F21" s="3677"/>
      <c r="G21" s="3677">
        <f t="shared" si="1"/>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3334</v>
      </c>
      <c r="E40">
        <f>D39+E39</f>
        <v>149245.24</v>
      </c>
      <c r="F40" s="2988" t="s">
        <v>3336</v>
      </c>
      <c r="G40">
        <f>890100-G41</f>
        <v>864284</v>
      </c>
      <c r="H40" s="2988" t="s">
        <v>3337</v>
      </c>
      <c r="I40">
        <f>ROUND(G40/E40*10000,0)</f>
        <v>57910</v>
      </c>
    </row>
    <row r="41" spans="1:9">
      <c r="C41" s="2988" t="s">
        <v>3335</v>
      </c>
      <c r="E41">
        <f>F39</f>
        <v>13649.35</v>
      </c>
      <c r="G41">
        <v>25816</v>
      </c>
      <c r="I41">
        <f>ROUND(G41/E41*10000,0)</f>
        <v>18914</v>
      </c>
    </row>
    <row r="42" spans="1:9">
      <c r="C42" s="2988" t="s">
        <v>3333</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3" sqref="I2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基础信息表!D14</f>
        <v>51178.061000000002</v>
      </c>
      <c r="B3" s="20">
        <f>IF(C3="否",G5-AT5,G5)</f>
        <v>148058</v>
      </c>
      <c r="C3" s="21" t="s">
        <v>3588</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157308</v>
      </c>
      <c r="H5" s="25">
        <f t="shared" ref="H5:AT5" si="0">SUM(H13:H641)</f>
        <v>132803</v>
      </c>
      <c r="I5" s="25">
        <f t="shared" si="0"/>
        <v>99788</v>
      </c>
      <c r="J5" s="25">
        <f t="shared" si="0"/>
        <v>0</v>
      </c>
      <c r="K5" s="25">
        <f t="shared" si="0"/>
        <v>1882</v>
      </c>
      <c r="L5" s="25">
        <f t="shared" si="0"/>
        <v>0</v>
      </c>
      <c r="M5" s="25">
        <f t="shared" si="0"/>
        <v>1133</v>
      </c>
      <c r="N5" s="25">
        <f t="shared" si="0"/>
        <v>0</v>
      </c>
      <c r="O5" s="25">
        <f t="shared" si="0"/>
        <v>28000</v>
      </c>
      <c r="P5" s="25">
        <f t="shared" si="0"/>
        <v>0</v>
      </c>
      <c r="Q5" s="25">
        <f t="shared" si="0"/>
        <v>2000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15255</v>
      </c>
      <c r="AD5" s="25">
        <f t="shared" si="0"/>
        <v>2330</v>
      </c>
      <c r="AE5" s="25">
        <f t="shared" si="0"/>
        <v>0</v>
      </c>
      <c r="AF5" s="25">
        <f t="shared" si="0"/>
        <v>700</v>
      </c>
      <c r="AG5" s="25">
        <f t="shared" si="0"/>
        <v>0</v>
      </c>
      <c r="AH5" s="25">
        <f t="shared" si="0"/>
        <v>0</v>
      </c>
      <c r="AI5" s="25">
        <f t="shared" si="0"/>
        <v>0</v>
      </c>
      <c r="AJ5" s="25">
        <f t="shared" si="0"/>
        <v>0</v>
      </c>
      <c r="AK5" s="25">
        <f t="shared" si="0"/>
        <v>0</v>
      </c>
      <c r="AL5" s="25">
        <f t="shared" si="0"/>
        <v>225</v>
      </c>
      <c r="AM5" s="25">
        <f t="shared" si="0"/>
        <v>0</v>
      </c>
      <c r="AN5" s="25">
        <f t="shared" si="0"/>
        <v>12000</v>
      </c>
      <c r="AO5" s="25">
        <f t="shared" si="0"/>
        <v>0</v>
      </c>
      <c r="AP5" s="25">
        <f t="shared" si="0"/>
        <v>0</v>
      </c>
      <c r="AQ5" s="25">
        <f t="shared" si="0"/>
        <v>0</v>
      </c>
      <c r="AR5" s="25">
        <f t="shared" si="0"/>
        <v>0</v>
      </c>
      <c r="AS5" s="25">
        <f t="shared" si="0"/>
        <v>0</v>
      </c>
      <c r="AT5" s="25">
        <f t="shared" si="0"/>
        <v>9250</v>
      </c>
      <c r="AU5" s="948"/>
      <c r="AV5" s="24" t="s">
        <v>134</v>
      </c>
      <c r="AW5" s="949"/>
      <c r="AX5" s="949"/>
      <c r="AY5" s="26" t="s">
        <v>2</v>
      </c>
      <c r="AZ5" s="27">
        <f t="shared" ref="AZ5:BT5" si="1">SUM(AZ13:AZ641)</f>
        <v>148058</v>
      </c>
      <c r="BA5" s="27">
        <f t="shared" si="1"/>
        <v>132803</v>
      </c>
      <c r="BB5" s="27">
        <f t="shared" si="1"/>
        <v>99788</v>
      </c>
      <c r="BC5" s="27">
        <f t="shared" si="1"/>
        <v>1882</v>
      </c>
      <c r="BD5" s="27">
        <f t="shared" si="1"/>
        <v>1133</v>
      </c>
      <c r="BE5" s="27">
        <f t="shared" si="1"/>
        <v>28000</v>
      </c>
      <c r="BF5" s="27">
        <f t="shared" si="1"/>
        <v>2000</v>
      </c>
      <c r="BG5" s="27">
        <f t="shared" si="1"/>
        <v>0</v>
      </c>
      <c r="BH5" s="27">
        <f t="shared" si="1"/>
        <v>0</v>
      </c>
      <c r="BI5" s="27">
        <f t="shared" si="1"/>
        <v>0</v>
      </c>
      <c r="BJ5" s="27">
        <f t="shared" si="1"/>
        <v>0</v>
      </c>
      <c r="BK5" s="27">
        <f t="shared" si="1"/>
        <v>0</v>
      </c>
      <c r="BL5" s="27">
        <f t="shared" si="1"/>
        <v>15255</v>
      </c>
      <c r="BM5" s="27">
        <f t="shared" si="1"/>
        <v>2330</v>
      </c>
      <c r="BN5" s="27">
        <f t="shared" si="1"/>
        <v>700</v>
      </c>
      <c r="BO5" s="27">
        <f t="shared" si="1"/>
        <v>0</v>
      </c>
      <c r="BP5" s="27">
        <f t="shared" si="1"/>
        <v>0</v>
      </c>
      <c r="BQ5" s="27">
        <f t="shared" si="1"/>
        <v>225</v>
      </c>
      <c r="BR5" s="27">
        <f t="shared" si="1"/>
        <v>12000</v>
      </c>
      <c r="BS5" s="27">
        <f t="shared" si="1"/>
        <v>0</v>
      </c>
      <c r="BT5" s="28">
        <f t="shared" si="1"/>
        <v>0</v>
      </c>
    </row>
    <row r="6" spans="1:72" s="35" customFormat="1" ht="12.75">
      <c r="A6" s="24" t="s">
        <v>135</v>
      </c>
      <c r="B6" s="29"/>
      <c r="C6" s="29"/>
      <c r="D6" s="30"/>
      <c r="E6" s="25">
        <f>H6+AC6+AT6</f>
        <v>51178.05</v>
      </c>
      <c r="F6" s="25" t="s">
        <v>0</v>
      </c>
      <c r="G6" s="25" t="s">
        <v>1</v>
      </c>
      <c r="H6" s="31">
        <f>SUMIF(I$12:AB$12,"总值",I6:AB6)</f>
        <v>45904.98</v>
      </c>
      <c r="I6" s="25">
        <f t="shared" ref="I6:AB6" si="2">ROUND($A$3*I5/$B$3,2)</f>
        <v>34492.94</v>
      </c>
      <c r="J6" s="25">
        <f t="shared" si="2"/>
        <v>0</v>
      </c>
      <c r="K6" s="25">
        <f t="shared" si="2"/>
        <v>650.54</v>
      </c>
      <c r="L6" s="25">
        <f t="shared" si="2"/>
        <v>0</v>
      </c>
      <c r="M6" s="25">
        <f t="shared" si="2"/>
        <v>391.64</v>
      </c>
      <c r="N6" s="25">
        <f t="shared" si="2"/>
        <v>0</v>
      </c>
      <c r="O6" s="25">
        <f t="shared" si="2"/>
        <v>9678.5400000000009</v>
      </c>
      <c r="P6" s="25">
        <f t="shared" si="2"/>
        <v>0</v>
      </c>
      <c r="Q6" s="25">
        <f t="shared" si="2"/>
        <v>691.32</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5273.07</v>
      </c>
      <c r="AD6" s="25">
        <f t="shared" ref="AD6:AS6" si="3">ROUND($A$3*AD5/$B$3,2)</f>
        <v>805.39</v>
      </c>
      <c r="AE6" s="25">
        <f t="shared" si="3"/>
        <v>0</v>
      </c>
      <c r="AF6" s="25">
        <f t="shared" si="3"/>
        <v>241.96</v>
      </c>
      <c r="AG6" s="25">
        <f t="shared" si="3"/>
        <v>0</v>
      </c>
      <c r="AH6" s="25">
        <f t="shared" si="3"/>
        <v>0</v>
      </c>
      <c r="AI6" s="25">
        <f t="shared" si="3"/>
        <v>0</v>
      </c>
      <c r="AJ6" s="25">
        <f t="shared" si="3"/>
        <v>0</v>
      </c>
      <c r="AK6" s="25">
        <f t="shared" si="3"/>
        <v>0</v>
      </c>
      <c r="AL6" s="25">
        <f t="shared" si="3"/>
        <v>77.77</v>
      </c>
      <c r="AM6" s="25">
        <f t="shared" si="3"/>
        <v>0</v>
      </c>
      <c r="AN6" s="25">
        <f t="shared" si="3"/>
        <v>4147.95</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51178.06</v>
      </c>
      <c r="AZ6" s="25" t="s">
        <v>2</v>
      </c>
      <c r="BA6" s="25">
        <f>ROUND($AY$6*BA5/$AZ$5,2)</f>
        <v>45904.98</v>
      </c>
      <c r="BB6" s="25">
        <f>ROUND($AY$6*BB5/$AZ$5,2)</f>
        <v>34492.94</v>
      </c>
      <c r="BC6" s="25">
        <f t="shared" ref="BC6:BH6" si="4">ROUND($AY$6*BC5/$AZ$5,2)</f>
        <v>650.54</v>
      </c>
      <c r="BD6" s="25">
        <f t="shared" si="4"/>
        <v>391.64</v>
      </c>
      <c r="BE6" s="25">
        <f t="shared" si="4"/>
        <v>9678.5400000000009</v>
      </c>
      <c r="BF6" s="25">
        <f t="shared" si="4"/>
        <v>691.32</v>
      </c>
      <c r="BG6" s="25">
        <f t="shared" si="4"/>
        <v>0</v>
      </c>
      <c r="BH6" s="25">
        <f t="shared" si="4"/>
        <v>0</v>
      </c>
      <c r="BI6" s="25">
        <f t="shared" ref="BI6:BT6" si="5">ROUND($AY$6*BI5/$AZ$5,2)</f>
        <v>0</v>
      </c>
      <c r="BJ6" s="25">
        <f t="shared" si="5"/>
        <v>0</v>
      </c>
      <c r="BK6" s="25">
        <f t="shared" si="5"/>
        <v>0</v>
      </c>
      <c r="BL6" s="25">
        <f t="shared" si="5"/>
        <v>5273.08</v>
      </c>
      <c r="BM6" s="25">
        <f t="shared" si="5"/>
        <v>805.39</v>
      </c>
      <c r="BN6" s="25">
        <f t="shared" si="5"/>
        <v>241.96</v>
      </c>
      <c r="BO6" s="25">
        <f t="shared" si="5"/>
        <v>0</v>
      </c>
      <c r="BP6" s="25">
        <f t="shared" si="5"/>
        <v>0</v>
      </c>
      <c r="BQ6" s="25">
        <f t="shared" si="5"/>
        <v>77.77</v>
      </c>
      <c r="BR6" s="25">
        <f t="shared" si="5"/>
        <v>4147.95</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51178.06</v>
      </c>
      <c r="F13" s="78"/>
      <c r="G13" s="79">
        <f t="shared" ref="G13:G20" si="7">H13+AC13+AT13</f>
        <v>157308</v>
      </c>
      <c r="H13" s="31">
        <f t="shared" ref="H13:H20" si="8">SUMIF(I$12:AB$12,"总值",I13:AB13)</f>
        <v>132803</v>
      </c>
      <c r="I13" s="2488">
        <f>基础信息表!D17</f>
        <v>99788</v>
      </c>
      <c r="J13" s="2488"/>
      <c r="K13" s="2488">
        <f>基础信息表!D23</f>
        <v>1882</v>
      </c>
      <c r="L13" s="2488"/>
      <c r="M13" s="2488">
        <f>基础信息表!D24</f>
        <v>1133</v>
      </c>
      <c r="N13" s="80"/>
      <c r="O13" s="80">
        <f>基础信息表!D26</f>
        <v>28000</v>
      </c>
      <c r="P13" s="80"/>
      <c r="Q13" s="80">
        <f>基础信息表!D28</f>
        <v>2000</v>
      </c>
      <c r="R13" s="80"/>
      <c r="S13" s="80"/>
      <c r="T13" s="80"/>
      <c r="U13" s="80"/>
      <c r="V13" s="80"/>
      <c r="W13" s="80"/>
      <c r="X13" s="80"/>
      <c r="Y13" s="80"/>
      <c r="Z13" s="80"/>
      <c r="AA13" s="80"/>
      <c r="AB13" s="80"/>
      <c r="AC13" s="25">
        <f t="shared" ref="AC13:AC20" si="9">SUMIF(AD$12:AS$12,"总值",AD13:AS13)</f>
        <v>15255</v>
      </c>
      <c r="AD13" s="2492">
        <f>基础信息表!D19</f>
        <v>2330</v>
      </c>
      <c r="AE13" s="2492"/>
      <c r="AF13" s="2492">
        <f>基础信息表!D30</f>
        <v>700</v>
      </c>
      <c r="AG13" s="2492"/>
      <c r="AH13" s="2492"/>
      <c r="AI13" s="2492"/>
      <c r="AJ13" s="2492"/>
      <c r="AK13" s="2492"/>
      <c r="AL13" s="2492">
        <f>基础信息表!D20</f>
        <v>225</v>
      </c>
      <c r="AM13" s="2492"/>
      <c r="AN13" s="2492">
        <f>基础信息表!D29</f>
        <v>12000</v>
      </c>
      <c r="AO13" s="2492"/>
      <c r="AP13" s="2492"/>
      <c r="AQ13" s="2492"/>
      <c r="AR13" s="2492"/>
      <c r="AS13" s="2492"/>
      <c r="AT13" s="2493">
        <f>基础信息表!D27</f>
        <v>9250</v>
      </c>
      <c r="AU13" s="2494"/>
      <c r="AV13" s="15">
        <f t="shared" ref="AV13:AX20" si="10">A13</f>
        <v>0</v>
      </c>
      <c r="AW13" s="15">
        <f t="shared" si="10"/>
        <v>0</v>
      </c>
      <c r="AX13" s="15">
        <f t="shared" si="10"/>
        <v>0</v>
      </c>
      <c r="AY13" s="956">
        <f t="shared" ref="AY13:AY20" si="11">ROUND($AY$6*AZ13/$AZ$5,2)</f>
        <v>51178.06</v>
      </c>
      <c r="AZ13" s="25">
        <f t="shared" ref="AZ13:AZ20" si="12">BA13+BL13</f>
        <v>148058</v>
      </c>
      <c r="BA13" s="25">
        <f t="shared" ref="BA13:BA20" si="13">SUM(BB13:BK13)</f>
        <v>132803</v>
      </c>
      <c r="BB13" s="25">
        <f t="shared" ref="BB13:BB20" si="14">IF($D13="是",I13-J13,0)</f>
        <v>99788</v>
      </c>
      <c r="BC13" s="25">
        <f t="shared" ref="BC13:BC20" si="15">IF($D13="是",K13-L13,0)</f>
        <v>1882</v>
      </c>
      <c r="BD13" s="25">
        <f t="shared" ref="BD13:BD20" si="16">IF($D13="是",M13-N13,0)</f>
        <v>1133</v>
      </c>
      <c r="BE13" s="25">
        <f t="shared" ref="BE13:BE20" si="17">IF($D13="是",O13-P13,0)</f>
        <v>28000</v>
      </c>
      <c r="BF13" s="25">
        <f t="shared" ref="BF13:BF20" si="18">IF($D13="是",Q13-R13,0)</f>
        <v>2000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15255</v>
      </c>
      <c r="BM13" s="25">
        <f t="shared" ref="BM13:BM20" si="25">IF($D13="是",AD13-AE13,0)</f>
        <v>2330</v>
      </c>
      <c r="BN13" s="25">
        <f t="shared" ref="BN13:BN20" si="26">IF($D13="是",AF13-AG13,0)</f>
        <v>700</v>
      </c>
      <c r="BO13" s="25">
        <f t="shared" ref="BO13:BO20" si="27">IF($D13="是",AH13-AI13,0)</f>
        <v>0</v>
      </c>
      <c r="BP13" s="25">
        <f t="shared" ref="BP13:BP20" si="28">IF($D13="是",AJ13-AK13,0)</f>
        <v>0</v>
      </c>
      <c r="BQ13" s="25">
        <f t="shared" ref="BQ13:BQ20" si="29">IF($D13="是",AL13-AM13,0)</f>
        <v>225</v>
      </c>
      <c r="BR13" s="25">
        <f t="shared" ref="BR13:BR20" si="30">IF($D13="是",AN13-AO13,0)</f>
        <v>12000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H38" sqref="H38"/>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91" t="s">
        <v>169</v>
      </c>
      <c r="B2" s="3791"/>
      <c r="C2" s="3791"/>
      <c r="D2" s="1727" t="s">
        <v>170</v>
      </c>
      <c r="E2" s="102" t="s">
        <v>171</v>
      </c>
      <c r="F2" s="2823"/>
      <c r="G2" s="1094"/>
      <c r="H2" s="1095"/>
      <c r="I2" s="1096" t="s">
        <v>795</v>
      </c>
      <c r="J2" s="2823"/>
      <c r="K2" s="2823"/>
      <c r="L2" s="2823"/>
      <c r="M2" s="2823"/>
      <c r="N2" s="2823"/>
      <c r="O2" s="2823"/>
      <c r="P2" s="2823"/>
    </row>
    <row r="3" spans="1:16" ht="15.75" thickBot="1">
      <c r="A3" s="3792" t="s">
        <v>172</v>
      </c>
      <c r="B3" s="3792"/>
      <c r="C3" s="3792"/>
      <c r="D3" s="103">
        <f>'数据-基础表'!AY6</f>
        <v>51178.06</v>
      </c>
      <c r="E3" s="103">
        <f>'数据-基础表'!AZ5</f>
        <v>148058</v>
      </c>
      <c r="F3" s="2823"/>
      <c r="G3" s="271" t="s">
        <v>796</v>
      </c>
      <c r="H3" s="266" t="s">
        <v>797</v>
      </c>
      <c r="I3" s="1728">
        <f>ROUND('数据-基础表'!B3/'数据-基础表'!A3,2)</f>
        <v>2.89</v>
      </c>
      <c r="J3" s="2823"/>
      <c r="K3" s="2823"/>
      <c r="L3" s="2823"/>
      <c r="M3" s="2823"/>
      <c r="N3" s="2823"/>
      <c r="O3" s="2823"/>
      <c r="P3" s="2823"/>
    </row>
    <row r="4" spans="1:16" ht="15">
      <c r="A4" s="3793"/>
      <c r="B4" s="3794"/>
      <c r="C4" s="3795"/>
      <c r="D4" s="104" t="s">
        <v>170</v>
      </c>
      <c r="E4" s="105" t="s">
        <v>171</v>
      </c>
      <c r="F4" s="2823"/>
      <c r="G4" s="1097"/>
      <c r="H4" s="266" t="s">
        <v>798</v>
      </c>
      <c r="I4" s="1728">
        <f>ROUND(SUMIF('数据-基础表'!I9:AS9,"地上",'数据-基础表'!I5:AS5)/'数据-基础表'!A3,2)</f>
        <v>2</v>
      </c>
      <c r="J4" s="2823"/>
      <c r="K4" s="2823"/>
      <c r="L4" s="2823"/>
      <c r="M4" s="2823"/>
      <c r="N4" s="2823"/>
      <c r="O4" s="2823"/>
      <c r="P4" s="2823"/>
    </row>
    <row r="5" spans="1:16">
      <c r="A5" s="106" t="s">
        <v>173</v>
      </c>
      <c r="B5" s="3796" t="s">
        <v>196</v>
      </c>
      <c r="C5" s="3796"/>
      <c r="D5" s="107">
        <f>ROUND($D$3*E5/$E$3,2)</f>
        <v>34492.94</v>
      </c>
      <c r="E5" s="108">
        <f>SUMIF('数据-基础表'!$11:$11,"住宅",'数据-基础表'!$5:$5)</f>
        <v>99788</v>
      </c>
      <c r="F5" s="2823"/>
      <c r="G5" s="271" t="s">
        <v>799</v>
      </c>
      <c r="H5" s="266" t="s">
        <v>797</v>
      </c>
      <c r="I5" s="1728">
        <f>ROUND(E31/D31,2)</f>
        <v>2.89</v>
      </c>
      <c r="J5" s="2823"/>
      <c r="K5" s="2823"/>
      <c r="L5" s="2823"/>
      <c r="M5" s="2823"/>
      <c r="N5" s="2823"/>
      <c r="O5" s="2823"/>
      <c r="P5" s="2823"/>
    </row>
    <row r="6" spans="1:16" ht="15" thickBot="1">
      <c r="A6" s="109"/>
      <c r="B6" s="3796" t="s">
        <v>174</v>
      </c>
      <c r="C6" s="3796"/>
      <c r="D6" s="107">
        <f>ROUND($D$3*E6/$E$3,2)</f>
        <v>16685.12</v>
      </c>
      <c r="E6" s="108">
        <f>E3-E5</f>
        <v>48270</v>
      </c>
      <c r="F6" s="2823"/>
      <c r="G6" s="1097"/>
      <c r="H6" s="266" t="s">
        <v>798</v>
      </c>
      <c r="I6" s="1728">
        <f>ROUND(F31/D31,2)</f>
        <v>2</v>
      </c>
      <c r="J6" s="2823"/>
      <c r="K6" s="2823"/>
      <c r="L6" s="2823"/>
      <c r="M6" s="2823"/>
      <c r="N6" s="2823"/>
      <c r="O6" s="2823"/>
      <c r="P6" s="2823"/>
    </row>
    <row r="7" spans="1:16" ht="15">
      <c r="A7" s="3788"/>
      <c r="B7" s="3789"/>
      <c r="C7" s="3790"/>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34492.94</v>
      </c>
      <c r="E8" s="112">
        <f>SUMIF('数据-基础表'!BB10:BK10,"地上",'数据-基础表'!BB5:BK5)</f>
        <v>99788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691.32</v>
      </c>
      <c r="E10" s="112">
        <f>SUMPRODUCT(('数据-基础表'!BB10:BK10="地下")*('数据-基础表'!BB11:BK11="商业")*('数据-基础表'!BB5:BK5))</f>
        <v>2000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1042.17</v>
      </c>
      <c r="E12" s="112">
        <f>SUMPRODUCT(('数据-基础表'!BB10:BK10="地下")*('数据-基础表'!BB11:BK11="仓储")*('数据-基础表'!BB5:BK5))</f>
        <v>3015</v>
      </c>
      <c r="F12" s="2823"/>
      <c r="G12" s="2824"/>
      <c r="H12" s="2824"/>
      <c r="I12" s="2823"/>
      <c r="J12" s="2823"/>
      <c r="K12" s="2823"/>
      <c r="L12" s="2823"/>
      <c r="M12" s="2823"/>
      <c r="N12" s="2823"/>
      <c r="O12" s="2823"/>
      <c r="P12" s="2823"/>
    </row>
    <row r="13" spans="1:16">
      <c r="A13" s="113"/>
      <c r="B13" s="114"/>
      <c r="C13" s="2047" t="s">
        <v>1691</v>
      </c>
      <c r="D13" s="107">
        <f t="shared" si="0"/>
        <v>9678.5400000000009</v>
      </c>
      <c r="E13" s="112">
        <f>SUMPRODUCT(('数据-基础表'!BB10:BK10="地下")*('数据-基础表'!BB11:BK11="车库")*('数据-基础表'!BB5:BK5))</f>
        <v>28000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45904.97</v>
      </c>
      <c r="E16" s="116">
        <f>SUM(E8:E15)</f>
        <v>132803</v>
      </c>
      <c r="F16" s="2823"/>
      <c r="G16" s="2824"/>
      <c r="H16" s="928" t="s">
        <v>185</v>
      </c>
      <c r="I16" s="929"/>
      <c r="J16" s="1736"/>
      <c r="K16" s="3782" t="s">
        <v>1849</v>
      </c>
      <c r="L16" s="3783"/>
      <c r="M16" s="3783"/>
      <c r="N16" s="3783"/>
      <c r="O16" s="3783"/>
      <c r="P16" s="3784"/>
    </row>
    <row r="17" spans="1:19" ht="15">
      <c r="A17" s="117" t="s">
        <v>182</v>
      </c>
      <c r="B17" s="118" t="s">
        <v>183</v>
      </c>
      <c r="C17" s="2014" t="s">
        <v>1670</v>
      </c>
      <c r="D17" s="104" t="s">
        <v>170</v>
      </c>
      <c r="E17" s="120" t="s">
        <v>171</v>
      </c>
      <c r="F17" s="121"/>
      <c r="G17" s="1223"/>
      <c r="H17" s="930" t="s">
        <v>184</v>
      </c>
      <c r="I17" s="931" t="s">
        <v>1669</v>
      </c>
      <c r="J17" s="1736"/>
      <c r="K17" s="3785" t="s">
        <v>1850</v>
      </c>
      <c r="L17" s="3786"/>
      <c r="M17" s="3787"/>
      <c r="N17" s="3785" t="s">
        <v>1851</v>
      </c>
      <c r="O17" s="3786"/>
      <c r="P17" s="3787"/>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3328</v>
      </c>
      <c r="D19" s="107">
        <f t="shared" ref="D19:D26" si="1">ROUND($D$3*E19/$E$3,2)</f>
        <v>34492.94</v>
      </c>
      <c r="E19" s="130">
        <f t="shared" ref="E19:E26" si="2">SUM(F19:G19)</f>
        <v>99788</v>
      </c>
      <c r="F19" s="2825">
        <f>'数据-基础表'!I13</f>
        <v>99788</v>
      </c>
      <c r="G19" s="2826"/>
      <c r="H19" s="934">
        <f>ROUND($D$3*I19/$E$3,2)</f>
        <v>4222.5600000000004</v>
      </c>
      <c r="I19" s="112">
        <f>IF($I$17="自定义",P19,M19)</f>
        <v>12215.85</v>
      </c>
      <c r="J19" s="1736"/>
      <c r="K19" s="2213">
        <f t="shared" ref="K19:K26" si="3">ROUND(E$28*E19/E$27,2)</f>
        <v>9185.85</v>
      </c>
      <c r="L19" s="266">
        <f t="shared" ref="L19:L26" si="4">ROUND(IF(COUNTIF(C19,"*住宅*")&gt;0,E$29*E19/E$32,0),2)</f>
        <v>3030</v>
      </c>
      <c r="M19" s="2214">
        <f>K19+L19</f>
        <v>12215.85</v>
      </c>
      <c r="N19" s="2215"/>
      <c r="O19" s="2216"/>
      <c r="P19" s="2217">
        <f>N19+O19</f>
        <v>0</v>
      </c>
      <c r="R19" s="266">
        <f t="shared" ref="R19:S26" si="5">D19+H19</f>
        <v>38715.5</v>
      </c>
      <c r="S19" s="2017">
        <f t="shared" si="5"/>
        <v>112003.85</v>
      </c>
    </row>
    <row r="20" spans="1:19">
      <c r="A20" s="133"/>
      <c r="B20" s="111" t="s">
        <v>192</v>
      </c>
      <c r="C20" s="2495" t="s">
        <v>3330</v>
      </c>
      <c r="D20" s="107">
        <f t="shared" si="1"/>
        <v>691.32</v>
      </c>
      <c r="E20" s="130">
        <f t="shared" si="2"/>
        <v>2000</v>
      </c>
      <c r="F20" s="2825"/>
      <c r="G20" s="2826">
        <f>'数据-基础表'!Q13</f>
        <v>2000</v>
      </c>
      <c r="H20" s="934">
        <f t="shared" ref="H20:H26" si="6">ROUND($D$3*I20/$E$3,2)</f>
        <v>63.64</v>
      </c>
      <c r="I20" s="112">
        <f t="shared" ref="I20:I26" si="7">IF($I$17="自定义",P20,M20)</f>
        <v>184.11</v>
      </c>
      <c r="J20" s="1736"/>
      <c r="K20" s="2213">
        <f t="shared" si="3"/>
        <v>184.11</v>
      </c>
      <c r="L20" s="266">
        <f t="shared" si="4"/>
        <v>0</v>
      </c>
      <c r="M20" s="2214">
        <f t="shared" ref="M20:M26" si="8">K20+L20</f>
        <v>184.11</v>
      </c>
      <c r="N20" s="2215"/>
      <c r="O20" s="2216"/>
      <c r="P20" s="2217">
        <f t="shared" ref="P20:P26" si="9">N20+O20</f>
        <v>0</v>
      </c>
      <c r="R20" s="266">
        <f t="shared" si="5"/>
        <v>754.96</v>
      </c>
      <c r="S20" s="2017">
        <f t="shared" si="5"/>
        <v>2184.11</v>
      </c>
    </row>
    <row r="21" spans="1:19">
      <c r="A21" s="133"/>
      <c r="B21" s="111" t="s">
        <v>192</v>
      </c>
      <c r="C21" s="2495" t="s">
        <v>3329</v>
      </c>
      <c r="D21" s="107">
        <f t="shared" si="1"/>
        <v>391.64</v>
      </c>
      <c r="E21" s="130">
        <f t="shared" si="2"/>
        <v>1133</v>
      </c>
      <c r="F21" s="2825"/>
      <c r="G21" s="2826">
        <f>'数据-基础表'!M13</f>
        <v>1133</v>
      </c>
      <c r="H21" s="934">
        <f t="shared" si="6"/>
        <v>36.049999999999997</v>
      </c>
      <c r="I21" s="112">
        <f t="shared" si="7"/>
        <v>104.3</v>
      </c>
      <c r="J21" s="1736"/>
      <c r="K21" s="2213">
        <f t="shared" si="3"/>
        <v>104.3</v>
      </c>
      <c r="L21" s="266">
        <f t="shared" si="4"/>
        <v>0</v>
      </c>
      <c r="M21" s="2214">
        <f t="shared" si="8"/>
        <v>104.3</v>
      </c>
      <c r="N21" s="2215"/>
      <c r="O21" s="2216"/>
      <c r="P21" s="2217">
        <f t="shared" si="9"/>
        <v>0</v>
      </c>
      <c r="R21" s="266">
        <f t="shared" si="5"/>
        <v>427.69</v>
      </c>
      <c r="S21" s="2017">
        <f t="shared" si="5"/>
        <v>1237.3</v>
      </c>
    </row>
    <row r="22" spans="1:19">
      <c r="A22" s="133"/>
      <c r="B22" s="111" t="s">
        <v>192</v>
      </c>
      <c r="C22" s="3336" t="s">
        <v>3331</v>
      </c>
      <c r="D22" s="107">
        <f t="shared" si="1"/>
        <v>9678.5400000000009</v>
      </c>
      <c r="E22" s="130">
        <f t="shared" si="2"/>
        <v>28000</v>
      </c>
      <c r="F22" s="2827"/>
      <c r="G22" s="2828">
        <f>'数据-基础表'!O13</f>
        <v>28000</v>
      </c>
      <c r="H22" s="934">
        <f t="shared" si="6"/>
        <v>890.94</v>
      </c>
      <c r="I22" s="112">
        <f t="shared" si="7"/>
        <v>2577.5</v>
      </c>
      <c r="J22" s="1736"/>
      <c r="K22" s="2213">
        <f t="shared" si="3"/>
        <v>2577.5</v>
      </c>
      <c r="L22" s="266">
        <f t="shared" si="4"/>
        <v>0</v>
      </c>
      <c r="M22" s="2214">
        <f t="shared" si="8"/>
        <v>2577.5</v>
      </c>
      <c r="N22" s="2215"/>
      <c r="O22" s="2216"/>
      <c r="P22" s="2217">
        <f t="shared" si="9"/>
        <v>0</v>
      </c>
      <c r="R22" s="266">
        <f t="shared" si="5"/>
        <v>10569.480000000001</v>
      </c>
      <c r="S22" s="2017">
        <f t="shared" si="5"/>
        <v>30577.5</v>
      </c>
    </row>
    <row r="23" spans="1:19">
      <c r="A23" s="133"/>
      <c r="B23" s="111" t="s">
        <v>192</v>
      </c>
      <c r="C23" s="3336" t="s">
        <v>3579</v>
      </c>
      <c r="D23" s="107">
        <f>ROUND($D$3*E23/$E$3,2)</f>
        <v>650.54</v>
      </c>
      <c r="E23" s="130">
        <f>SUM(F23:G23)</f>
        <v>1882</v>
      </c>
      <c r="F23" s="2827"/>
      <c r="G23" s="2828">
        <f>'数据-基础表'!K13</f>
        <v>1882</v>
      </c>
      <c r="H23" s="934">
        <f>ROUND($D$3*I23/$E$3,2)</f>
        <v>59.88</v>
      </c>
      <c r="I23" s="112">
        <f t="shared" si="7"/>
        <v>173.24</v>
      </c>
      <c r="J23" s="1736"/>
      <c r="K23" s="2213">
        <f t="shared" si="3"/>
        <v>173.24</v>
      </c>
      <c r="L23" s="266">
        <f t="shared" si="4"/>
        <v>0</v>
      </c>
      <c r="M23" s="2214">
        <f t="shared" si="8"/>
        <v>173.24</v>
      </c>
      <c r="N23" s="2215"/>
      <c r="O23" s="2216"/>
      <c r="P23" s="2217">
        <f t="shared" si="9"/>
        <v>0</v>
      </c>
      <c r="R23" s="266">
        <f t="shared" si="5"/>
        <v>710.42</v>
      </c>
      <c r="S23" s="2017">
        <f t="shared" si="5"/>
        <v>2055.2399999999998</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29.25" thickBot="1">
      <c r="A27" s="133"/>
      <c r="B27" s="107"/>
      <c r="C27" s="123" t="s">
        <v>181</v>
      </c>
      <c r="D27" s="130">
        <f>SUM(D19:D26)</f>
        <v>45904.98</v>
      </c>
      <c r="E27" s="136">
        <f>IF(SUM(E19:E26)='数据-基础表'!BA5,SUM(E19:E26),IF(F27="地上面积有误","面积有误","地下面积有误"))</f>
        <v>132803</v>
      </c>
      <c r="F27" s="130">
        <f>IF(SUM(F19:F26)=E8,SUM(F19:F26),"地上面积有误")</f>
        <v>99788</v>
      </c>
      <c r="G27" s="108">
        <f>SUM(G19:G26)</f>
        <v>33015</v>
      </c>
      <c r="H27" s="935">
        <f>SUM(H19:H26)</f>
        <v>5273.0700000000006</v>
      </c>
      <c r="I27" s="936">
        <f>SUM(I19:I26)</f>
        <v>15255</v>
      </c>
      <c r="J27" s="1736"/>
      <c r="K27" s="2222">
        <f t="shared" ref="K27:P27" si="10">SUM(K19:K26)</f>
        <v>12225</v>
      </c>
      <c r="L27" s="2223">
        <f t="shared" si="10"/>
        <v>3030</v>
      </c>
      <c r="M27" s="2224">
        <f t="shared" si="10"/>
        <v>15255</v>
      </c>
      <c r="N27" s="2222">
        <f t="shared" si="10"/>
        <v>0</v>
      </c>
      <c r="O27" s="2223">
        <f t="shared" si="10"/>
        <v>0</v>
      </c>
      <c r="P27" s="2225">
        <f t="shared" si="10"/>
        <v>0</v>
      </c>
      <c r="R27" s="2021" t="str">
        <f>IF(SUM(R19:R26)=$D$3,SUM(R19:R26),SUM(R19:R26)&amp;"误差"&amp;ROUND(SUM(R19:R26)-$D$3,2))</f>
        <v>51178.05误差-0.01</v>
      </c>
      <c r="S27" s="266">
        <f>IF(SUM(S19:S26)=$E$3,SUM(S19:S26),SUM(S19:S26)&amp;"误差"&amp;ROUND(SUM(S19:S26)-E3,2))</f>
        <v>148058</v>
      </c>
    </row>
    <row r="28" spans="1:19">
      <c r="A28" s="133"/>
      <c r="B28" s="111" t="s">
        <v>193</v>
      </c>
      <c r="C28" s="131" t="s">
        <v>194</v>
      </c>
      <c r="D28" s="107">
        <f>ROUND($D$3*E28/$E$3,2)</f>
        <v>4225.72</v>
      </c>
      <c r="E28" s="130">
        <f>SUM(F28:G28)</f>
        <v>12225</v>
      </c>
      <c r="F28" s="137">
        <f>'数据-基础表'!BQ5+'数据-基础表'!BS5</f>
        <v>225</v>
      </c>
      <c r="G28" s="138">
        <f>'数据-基础表'!BR5+'数据-基础表'!BT5</f>
        <v>12000</v>
      </c>
      <c r="H28" s="2823"/>
      <c r="I28" s="2823"/>
      <c r="J28" s="2823"/>
      <c r="K28" s="2823"/>
      <c r="L28" s="2823"/>
      <c r="M28" s="2823"/>
      <c r="N28" s="2823"/>
      <c r="O28" s="2823"/>
      <c r="P28" s="2823"/>
    </row>
    <row r="29" spans="1:19">
      <c r="A29" s="133"/>
      <c r="B29" s="111" t="s">
        <v>193</v>
      </c>
      <c r="C29" s="2029" t="s">
        <v>1677</v>
      </c>
      <c r="D29" s="107">
        <f>ROUND($D$3*E29/$E$3,2)</f>
        <v>1047.3599999999999</v>
      </c>
      <c r="E29" s="130">
        <f>SUM(F29:G29)</f>
        <v>3030</v>
      </c>
      <c r="F29" s="137">
        <f>'数据-基础表'!BM5+'数据-基础表'!BO5</f>
        <v>2330</v>
      </c>
      <c r="G29" s="139">
        <f>'数据-基础表'!BN5+'数据-基础表'!BP5</f>
        <v>700</v>
      </c>
      <c r="H29" s="2823"/>
      <c r="I29" s="2823"/>
      <c r="J29" s="2823"/>
      <c r="K29" s="2823"/>
      <c r="L29" s="2823"/>
      <c r="M29" s="2823"/>
      <c r="N29" s="2823"/>
      <c r="O29" s="2823"/>
      <c r="P29" s="2823"/>
    </row>
    <row r="30" spans="1:19">
      <c r="A30" s="133"/>
      <c r="B30" s="107"/>
      <c r="C30" s="140" t="s">
        <v>181</v>
      </c>
      <c r="D30" s="130">
        <f>SUM(D28:D29)</f>
        <v>5273.08</v>
      </c>
      <c r="E30" s="130">
        <f>SUM(E28:E29)</f>
        <v>15255</v>
      </c>
      <c r="F30" s="130">
        <f>SUM(F28:F29)</f>
        <v>2555</v>
      </c>
      <c r="G30" s="108">
        <f>SUM(G28:G29)</f>
        <v>12700</v>
      </c>
      <c r="H30" s="2823"/>
      <c r="I30" s="2823"/>
      <c r="J30" s="2823"/>
      <c r="K30" s="2823"/>
      <c r="L30" s="2823"/>
      <c r="M30" s="2823"/>
      <c r="N30" s="2823"/>
      <c r="O30" s="2823"/>
      <c r="P30" s="2823"/>
    </row>
    <row r="31" spans="1:19" ht="32.25" customHeight="1" thickBot="1">
      <c r="A31" s="1225"/>
      <c r="B31" s="1226" t="s">
        <v>195</v>
      </c>
      <c r="C31" s="2046" t="s">
        <v>1679</v>
      </c>
      <c r="D31" s="1227">
        <f>D27+D30</f>
        <v>51178.060000000005</v>
      </c>
      <c r="E31" s="1227">
        <f>E27+E30</f>
        <v>148058</v>
      </c>
      <c r="F31" s="1228">
        <f>F27+F30</f>
        <v>102343</v>
      </c>
      <c r="G31" s="1229">
        <f>G27+G30</f>
        <v>45715</v>
      </c>
      <c r="H31" s="2823"/>
      <c r="I31" s="2823"/>
      <c r="J31" s="2823"/>
      <c r="K31" s="2823"/>
      <c r="L31" s="2823"/>
      <c r="M31" s="2823"/>
      <c r="N31" s="2823"/>
      <c r="O31" s="2823"/>
      <c r="P31" s="2823"/>
    </row>
    <row r="32" spans="1:19">
      <c r="A32" s="1736"/>
      <c r="B32" s="2058" t="s">
        <v>1678</v>
      </c>
      <c r="C32" s="2249"/>
      <c r="D32" s="1097"/>
      <c r="E32" s="1097">
        <f>SUMIF(C19:C26,"*住宅*",E19:E26)</f>
        <v>99788</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B20" sqref="B20"/>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6" t="s">
        <v>851</v>
      </c>
      <c r="D6" s="2024">
        <f>SUMIF(项目基本情况!C$15:I$15,C6,项目基本情况!C$18:I$18)</f>
        <v>70</v>
      </c>
      <c r="E6" s="2025">
        <f>IF(B6="","",SUMIF(项目基本情况!C$15:I$15,C6,项目基本情况!C$17:I$17))</f>
        <v>71069</v>
      </c>
      <c r="F6" s="167">
        <f>SUMIF(项目基本情况!C$15:I$15,C6,项目基本情况!C$19:I$19)</f>
        <v>69.89</v>
      </c>
      <c r="G6" s="168">
        <f t="shared" ref="G6:G13" si="0">IF(ISERROR(ROUND(POWER(1+H6,D6-F6)*(POWER(1+H6,F6)-1)/(POWER(1+H6,D6)-1),3)),0,ROUND(POWER(1+H6,D6-F6)*(POWER(1+H6,F6)-1)/(POWER(1+H6,D6)-1),3))</f>
        <v>1</v>
      </c>
      <c r="H6" s="2496">
        <v>0.04</v>
      </c>
      <c r="I6" s="2496">
        <v>4.4999999999999998E-2</v>
      </c>
      <c r="J6" s="169">
        <v>7.0000000000000007E-2</v>
      </c>
      <c r="K6" s="172">
        <f>SUMIF('数据-汇总表'!C$19:C$33,'数据-取费表'!A6,'数据-汇总表'!E$19:E$33)</f>
        <v>99788</v>
      </c>
      <c r="L6" s="2497">
        <v>6000</v>
      </c>
      <c r="M6" s="170">
        <f t="shared" ref="M6:M14" si="1">ROUND(K6*L6/10000,0)</f>
        <v>59873</v>
      </c>
      <c r="N6" s="2498">
        <v>0</v>
      </c>
      <c r="O6" s="170">
        <f>IF($N$5="成新度","——",ROUND(M6*N6,0))</f>
        <v>0</v>
      </c>
      <c r="P6" s="171">
        <f>IF($N$5="成新度","——",M6-O6)</f>
        <v>59873</v>
      </c>
      <c r="Q6" s="2499">
        <v>0.2</v>
      </c>
      <c r="R6" s="172">
        <f>SUMIF('数据-汇总表'!C$19:C$33,A6,'数据-汇总表'!R$19:R$33)</f>
        <v>38715.5</v>
      </c>
      <c r="S6" s="128">
        <f>IF('数据-汇总表'!$I$17="按面积比例",SUMIF('数据-汇总表'!C$19:C$33,A6,'数据-汇总表'!K$19:K$33),SUMIF('数据-汇总表'!C$19:C$33,A6,'数据-汇总表'!N$19:N$33))</f>
        <v>9185.85</v>
      </c>
      <c r="T6" s="1950">
        <f>IF($T$4="按面积比例",IF(ISERROR(ROUND($M$14*S6/S$16,0)),"0",ROUND($M$14*S6/S$16,0)),"需自行计算录入")</f>
        <v>4133</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0.93600000000000005</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166" t="s">
        <v>2739</v>
      </c>
      <c r="D7" s="2024">
        <f>SUMIF(项目基本情况!C$15:I$15,C7,项目基本情况!C$18:I$18)</f>
        <v>40</v>
      </c>
      <c r="E7" s="2025">
        <f>IF(B7="","",SUMIF(项目基本情况!C$15:I$15,C7,项目基本情况!C$17:I$17))</f>
        <v>60112</v>
      </c>
      <c r="F7" s="167">
        <f>SUMIF(项目基本情况!C$15:I$15,C7,项目基本情况!C$19:I$19)</f>
        <v>39.869999999999997</v>
      </c>
      <c r="G7" s="168">
        <f t="shared" si="0"/>
        <v>0.999</v>
      </c>
      <c r="H7" s="2496">
        <v>0.05</v>
      </c>
      <c r="I7" s="2496">
        <v>5.5E-2</v>
      </c>
      <c r="J7" s="169">
        <v>7.0000000000000007E-2</v>
      </c>
      <c r="K7" s="172">
        <f>SUMIF('数据-汇总表'!C$19:C$33,'数据-取费表'!A7,'数据-汇总表'!E$19:E$33)</f>
        <v>2000</v>
      </c>
      <c r="L7" s="2497">
        <v>4500</v>
      </c>
      <c r="M7" s="170">
        <f t="shared" si="1"/>
        <v>900</v>
      </c>
      <c r="N7" s="2498">
        <f>N6</f>
        <v>0</v>
      </c>
      <c r="O7" s="170">
        <f t="shared" ref="O7:O14" si="3">IF($N$5="成新度","——",ROUND(M7*N7,0))</f>
        <v>0</v>
      </c>
      <c r="P7" s="171">
        <f t="shared" ref="P7:P14" si="4">IF($N$5="成新度","——",M7-O7)</f>
        <v>900</v>
      </c>
      <c r="Q7" s="2499">
        <v>0.15</v>
      </c>
      <c r="R7" s="172">
        <f>SUMIF('数据-汇总表'!C$19:C$33,A7,'数据-汇总表'!R$19:R$33)</f>
        <v>754.96</v>
      </c>
      <c r="S7" s="128">
        <f>IF('数据-汇总表'!$I$17="按面积比例",SUMIF('数据-汇总表'!C$19:C$33,A7,'数据-汇总表'!K$19:K$33),SUMIF('数据-汇总表'!C$19:C$33,A7,'数据-汇总表'!N$19:N$33))</f>
        <v>184.11</v>
      </c>
      <c r="T7" s="1950">
        <f t="shared" ref="T7:T13" si="5">IF($T$4="按面积比例",IF(ISERROR(ROUND($M$14*S7/S$16,0)),"0",ROUND($M$14*S7/S$16,0)),"需自行计算录入")</f>
        <v>83</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0.85699999999999998</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仓储</v>
      </c>
      <c r="B8" s="2053" t="str">
        <f t="shared" si="2"/>
        <v>经营性</v>
      </c>
      <c r="C8" s="166" t="s">
        <v>2741</v>
      </c>
      <c r="D8" s="2024">
        <f>SUMIF(项目基本情况!C$15:I$15,C8,项目基本情况!C$18:I$18)</f>
        <v>50</v>
      </c>
      <c r="E8" s="2025">
        <f>IF(B8="","",SUMIF(项目基本情况!C$15:I$15,C8,项目基本情况!C$17:I$17))</f>
        <v>63764</v>
      </c>
      <c r="F8" s="167">
        <f>SUMIF(项目基本情况!C$15:I$15,C8,项目基本情况!C$19:I$19)</f>
        <v>49.87</v>
      </c>
      <c r="G8" s="168">
        <f t="shared" si="0"/>
        <v>0.999</v>
      </c>
      <c r="H8" s="2496">
        <v>4.4999999999999998E-2</v>
      </c>
      <c r="I8" s="2496">
        <v>0.05</v>
      </c>
      <c r="J8" s="169">
        <v>7.0000000000000007E-2</v>
      </c>
      <c r="K8" s="172">
        <f>SUMIF('数据-汇总表'!C$19:C$33,'数据-取费表'!A8,'数据-汇总表'!E$19:E$33)</f>
        <v>1133</v>
      </c>
      <c r="L8" s="2497">
        <f>L7</f>
        <v>4500</v>
      </c>
      <c r="M8" s="170">
        <f>ROUND(K8*L8/10000,0)</f>
        <v>510</v>
      </c>
      <c r="N8" s="2498">
        <f>N6</f>
        <v>0</v>
      </c>
      <c r="O8" s="170">
        <f t="shared" si="3"/>
        <v>0</v>
      </c>
      <c r="P8" s="171">
        <f t="shared" si="4"/>
        <v>510</v>
      </c>
      <c r="Q8" s="2499">
        <v>0.05</v>
      </c>
      <c r="R8" s="172">
        <f>SUMIF('数据-汇总表'!C$19:C$33,A8,'数据-汇总表'!R$19:R$33)</f>
        <v>427.69</v>
      </c>
      <c r="S8" s="128">
        <f>IF('数据-汇总表'!$I$17="按面积比例",SUMIF('数据-汇总表'!C$19:C$33,A8,'数据-汇总表'!K$19:K$33),SUMIF('数据-汇总表'!C$19:C$33,A8,'数据-汇总表'!N$19:N$33))</f>
        <v>104.3</v>
      </c>
      <c r="T8" s="1950">
        <f t="shared" si="5"/>
        <v>47</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0.88900000000000001</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车库</v>
      </c>
      <c r="B9" s="2053" t="str">
        <f t="shared" si="2"/>
        <v>经营性</v>
      </c>
      <c r="C9" s="166" t="s">
        <v>2740</v>
      </c>
      <c r="D9" s="2024">
        <f>SUMIF(项目基本情况!C$15:I$15,C9,项目基本情况!C$18:I$18)</f>
        <v>50</v>
      </c>
      <c r="E9" s="2025">
        <f>IF(B9="","",SUMIF(项目基本情况!C$15:I$15,C9,项目基本情况!C$17:I$17))</f>
        <v>63764</v>
      </c>
      <c r="F9" s="167">
        <f>SUMIF(项目基本情况!C$15:I$15,C9,项目基本情况!C$19:I$19)</f>
        <v>49.87</v>
      </c>
      <c r="G9" s="168">
        <f t="shared" si="0"/>
        <v>0.999</v>
      </c>
      <c r="H9" s="169">
        <v>4.4999999999999998E-2</v>
      </c>
      <c r="I9" s="169">
        <v>0.05</v>
      </c>
      <c r="J9" s="169">
        <v>7.0000000000000007E-2</v>
      </c>
      <c r="K9" s="172">
        <f>SUMIF('数据-汇总表'!C$19:C$33,'数据-取费表'!A9,'数据-汇总表'!E$19:E$33)</f>
        <v>28000</v>
      </c>
      <c r="L9" s="2497">
        <f>L7</f>
        <v>4500</v>
      </c>
      <c r="M9" s="170">
        <f t="shared" si="1"/>
        <v>12600</v>
      </c>
      <c r="N9" s="2498">
        <f>N6</f>
        <v>0</v>
      </c>
      <c r="O9" s="170">
        <f t="shared" si="3"/>
        <v>0</v>
      </c>
      <c r="P9" s="171">
        <f t="shared" si="4"/>
        <v>12600</v>
      </c>
      <c r="Q9" s="185">
        <v>0.05</v>
      </c>
      <c r="R9" s="172">
        <f>SUMIF('数据-汇总表'!C$19:C$33,A9,'数据-汇总表'!R$19:R$33)</f>
        <v>10569.480000000001</v>
      </c>
      <c r="S9" s="128">
        <f>IF('数据-汇总表'!$I$17="按面积比例",SUMIF('数据-汇总表'!C$19:C$33,A9,'数据-汇总表'!K$19:K$33),SUMIF('数据-汇总表'!C$19:C$33,A9,'数据-汇总表'!N$19:N$33))</f>
        <v>2577.5</v>
      </c>
      <c r="T9" s="1950">
        <f t="shared" si="5"/>
        <v>1160</v>
      </c>
      <c r="U9" s="173"/>
      <c r="V9" s="174"/>
      <c r="W9" s="174"/>
      <c r="X9" s="2037"/>
      <c r="Y9" s="175"/>
      <c r="Z9" s="176"/>
      <c r="AA9" s="169"/>
      <c r="AB9" s="169"/>
      <c r="AC9" s="2040"/>
      <c r="AD9" s="177"/>
      <c r="AE9" s="932">
        <f t="shared" ca="1" si="6"/>
        <v>0</v>
      </c>
      <c r="AF9" s="134"/>
      <c r="AG9" s="1109">
        <f t="shared" si="7"/>
        <v>0</v>
      </c>
      <c r="AH9" s="134">
        <f>基础信息表!D33</f>
        <v>834</v>
      </c>
      <c r="AI9" s="180"/>
      <c r="AJ9" s="181"/>
      <c r="AK9" s="182"/>
      <c r="AL9" s="183"/>
      <c r="AM9" s="2508"/>
      <c r="AN9" s="2081"/>
      <c r="AO9" s="2833"/>
      <c r="AP9" s="1100">
        <f t="shared" si="8"/>
        <v>0.88900000000000001</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t="str">
        <f>'数据-汇总表'!C23</f>
        <v>下跃</v>
      </c>
      <c r="B10" s="2053" t="str">
        <f t="shared" si="2"/>
        <v>经营性</v>
      </c>
      <c r="C10" s="166" t="s">
        <v>2741</v>
      </c>
      <c r="D10" s="2024">
        <f>SUMIF(项目基本情况!C$15:I$15,C10,项目基本情况!C$18:I$18)</f>
        <v>50</v>
      </c>
      <c r="E10" s="2025">
        <f>IF(B10="","",SUMIF(项目基本情况!C$15:I$15,C10,项目基本情况!C$17:I$17))</f>
        <v>63764</v>
      </c>
      <c r="F10" s="167">
        <f>SUMIF(项目基本情况!C$15:I$15,C10,项目基本情况!C$19:I$19)</f>
        <v>49.87</v>
      </c>
      <c r="G10" s="168">
        <f t="shared" si="0"/>
        <v>0.999</v>
      </c>
      <c r="H10" s="169">
        <f>H8</f>
        <v>4.4999999999999998E-2</v>
      </c>
      <c r="I10" s="169">
        <f>I8</f>
        <v>0.05</v>
      </c>
      <c r="J10" s="169">
        <f>J8</f>
        <v>7.0000000000000007E-2</v>
      </c>
      <c r="K10" s="172">
        <f>SUMIF('数据-汇总表'!C$19:C$33,'数据-取费表'!A10,'数据-汇总表'!E$19:E$33)</f>
        <v>1882</v>
      </c>
      <c r="L10" s="3706">
        <v>5000</v>
      </c>
      <c r="M10" s="170">
        <f t="shared" si="1"/>
        <v>941</v>
      </c>
      <c r="N10" s="2498">
        <v>0</v>
      </c>
      <c r="O10" s="170">
        <f t="shared" si="3"/>
        <v>0</v>
      </c>
      <c r="P10" s="171">
        <f t="shared" si="4"/>
        <v>941</v>
      </c>
      <c r="Q10" s="3707">
        <v>0.1</v>
      </c>
      <c r="R10" s="172">
        <f>SUMIF('数据-汇总表'!C$19:C$33,A10,'数据-汇总表'!R$19:R$33)</f>
        <v>710.42</v>
      </c>
      <c r="S10" s="128">
        <f>IF('数据-汇总表'!$I$17="按面积比例",SUMIF('数据-汇总表'!C$19:C$33,A10,'数据-汇总表'!K$19:K$33),SUMIF('数据-汇总表'!C$19:C$33,A10,'数据-汇总表'!N$19:N$33))</f>
        <v>173.24</v>
      </c>
      <c r="T10" s="1950">
        <f t="shared" si="5"/>
        <v>78</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0.88900000000000001</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12225</v>
      </c>
      <c r="L14" s="186">
        <f>L7</f>
        <v>4500</v>
      </c>
      <c r="M14" s="170">
        <f t="shared" si="1"/>
        <v>5501</v>
      </c>
      <c r="N14" s="187">
        <f>N6</f>
        <v>0</v>
      </c>
      <c r="O14" s="170">
        <f t="shared" si="3"/>
        <v>0</v>
      </c>
      <c r="P14" s="171">
        <f t="shared" si="4"/>
        <v>5501</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3030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148058</v>
      </c>
      <c r="L16" s="197">
        <f>ROUND(M16*10000/SUM(K6:K14),0)</f>
        <v>5539</v>
      </c>
      <c r="M16" s="197">
        <f>SUM(M6:M14)</f>
        <v>80325</v>
      </c>
      <c r="N16" s="198">
        <f>ROUND(SUMPRODUCT(M6:M14,N6:N14)/M16,3)</f>
        <v>0</v>
      </c>
      <c r="O16" s="197">
        <f>SUM(O6:O14)</f>
        <v>0</v>
      </c>
      <c r="P16" s="197">
        <f>SUM(P6:P14)</f>
        <v>80325</v>
      </c>
      <c r="Q16" s="199">
        <f>ROUND(SUMPRODUCT(Q6:Q13,K6:K13)/SUMPRODUCT((Q6:Q13&gt;0)*(K6:K13)),2)</f>
        <v>0.16</v>
      </c>
      <c r="R16" s="2027">
        <f>SUM(R6:R13)</f>
        <v>51178.05</v>
      </c>
      <c r="S16" s="200">
        <f>SUM(S6:S13)</f>
        <v>12225</v>
      </c>
      <c r="T16" s="201">
        <f>IF(SUMIF(T6:T13,"&lt;9E307")=M14,SUMIF(T6:T13,"&lt;9E307"),"有误，请检查")</f>
        <v>5501</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0.92400000000000004</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3708">
        <v>2.5</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2.5</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2.5</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150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50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0.05</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97" t="s">
        <v>1198</v>
      </c>
      <c r="B1" s="3798"/>
      <c r="C1" s="3798"/>
      <c r="D1" s="3798"/>
      <c r="E1" s="3798"/>
      <c r="F1" s="3798"/>
      <c r="G1" s="3798"/>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O23" sqref="O23"/>
    </sheetView>
  </sheetViews>
  <sheetFormatPr defaultColWidth="14.625" defaultRowHeight="13.5"/>
  <cols>
    <col min="1" max="1" width="24.375" style="2927" customWidth="1"/>
    <col min="2" max="16384" width="14.625" style="2927"/>
  </cols>
  <sheetData>
    <row r="1" spans="1:10" ht="16.5">
      <c r="A1" s="2926" t="s">
        <v>2118</v>
      </c>
      <c r="B1" s="2926">
        <f>SUM(B14:B23)</f>
        <v>238078.35</v>
      </c>
      <c r="C1" s="2935"/>
      <c r="D1" s="2935"/>
      <c r="E1" s="2935"/>
      <c r="F1" s="2935"/>
      <c r="G1" s="2936"/>
      <c r="H1" s="2936"/>
      <c r="I1" s="2936"/>
      <c r="J1" s="2936"/>
    </row>
    <row r="2" spans="1:10" ht="16.5">
      <c r="A2" s="2926" t="s">
        <v>2119</v>
      </c>
      <c r="B2" s="2926">
        <f>SUM(C14:C23)</f>
        <v>85584.567999999999</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847497</v>
      </c>
      <c r="C5" s="2926">
        <f ca="1">ROUND(B5*10000/$B$1,0)</f>
        <v>35597</v>
      </c>
      <c r="D5" s="2926">
        <f ca="1">ROUND(B5*10000/$B$2,0)</f>
        <v>99025</v>
      </c>
      <c r="E5" s="2935" t="str">
        <f>基础信息表!B4</f>
        <v>890100万元</v>
      </c>
      <c r="F5" s="2935"/>
      <c r="G5" s="2936"/>
      <c r="H5" s="2936"/>
      <c r="I5" s="2936"/>
      <c r="J5" s="2936"/>
    </row>
    <row r="6" spans="1:10" ht="16.5">
      <c r="A6" s="2926" t="s">
        <v>2126</v>
      </c>
      <c r="B6" s="2926">
        <f ca="1">SUM(G14:G23)</f>
        <v>833540</v>
      </c>
      <c r="C6" s="2926">
        <f ca="1">ROUND(B6*10000/$B$1,0)</f>
        <v>35011</v>
      </c>
      <c r="D6" s="2926">
        <f ca="1">ROUND(B6*10000/$B$2,0)</f>
        <v>97394</v>
      </c>
      <c r="E6" s="2935"/>
      <c r="F6" s="2935"/>
      <c r="G6" s="2936">
        <f ca="1">B5-B6</f>
        <v>13957</v>
      </c>
      <c r="H6" s="2936"/>
      <c r="I6" s="2936"/>
      <c r="J6" s="2936"/>
    </row>
    <row r="7" spans="1:10" ht="16.5">
      <c r="A7" s="2926" t="s">
        <v>2127</v>
      </c>
      <c r="B7" s="2926">
        <f>SUM(H14:H23)</f>
        <v>0</v>
      </c>
      <c r="C7" s="2926">
        <f>ROUND(B7*10000/$B$1,0)</f>
        <v>0</v>
      </c>
      <c r="D7" s="2926">
        <f>ROUND(B7*10000/$B$2,0)</f>
        <v>0</v>
      </c>
      <c r="E7" s="2935"/>
      <c r="F7" s="2935"/>
      <c r="G7" s="2936">
        <f>结果表!B27+结果表!B28+结果表!B29+[2]结果表!$B$28+[2]结果表!$B$29+[3]结果表!$B$27+[3]结果表!$B$28</f>
        <v>54184</v>
      </c>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148058</v>
      </c>
      <c r="C14" s="2932">
        <f>'数据-汇总表'!D3</f>
        <v>51178.06</v>
      </c>
      <c r="D14" s="2932">
        <f ca="1">结果表!G19</f>
        <v>557343</v>
      </c>
      <c r="E14" s="2932">
        <f ca="1">ROUND(D14*10000/B14,0)</f>
        <v>37644</v>
      </c>
      <c r="F14" s="2932">
        <f ca="1">ROUND(D14*10000/C14,0)</f>
        <v>108903</v>
      </c>
      <c r="G14" s="2932">
        <f ca="1">结果表!C44</f>
        <v>548680</v>
      </c>
      <c r="H14" s="2932"/>
      <c r="I14" s="2932"/>
      <c r="J14" s="2936"/>
    </row>
    <row r="15" spans="1:10" ht="16.5">
      <c r="A15" s="2931" t="s">
        <v>2135</v>
      </c>
      <c r="B15" s="2933">
        <f>'[2]数据-汇总表'!$E$3</f>
        <v>69052</v>
      </c>
      <c r="C15" s="2933">
        <f>'[2]数据-基础表'!$A$3</f>
        <v>27581.838</v>
      </c>
      <c r="D15" s="2933">
        <f ca="1">[2]结果表!$G$19</f>
        <v>266178</v>
      </c>
      <c r="E15" s="2932">
        <f t="shared" ref="E15:E23" ca="1" si="0">ROUND(D15*10000/B15,0)</f>
        <v>38547</v>
      </c>
      <c r="F15" s="2932">
        <f t="shared" ref="F15:F23" ca="1" si="1">ROUND(D15*10000/C15,0)</f>
        <v>96505</v>
      </c>
      <c r="G15" s="2512">
        <f ca="1">[2]结果表!$C$44</f>
        <v>262747</v>
      </c>
      <c r="H15" s="2512"/>
      <c r="I15" s="2933"/>
      <c r="J15" s="2936"/>
    </row>
    <row r="16" spans="1:10" ht="16.5">
      <c r="A16" s="2931" t="s">
        <v>2136</v>
      </c>
      <c r="B16" s="2933">
        <f>'[3]数据-汇总表'!$E$3</f>
        <v>20968.349999999999</v>
      </c>
      <c r="C16" s="2933">
        <f>'[3]数据-汇总表'!$D$3</f>
        <v>6824.67</v>
      </c>
      <c r="D16" s="2933">
        <f ca="1">[3]结果表!$G$19</f>
        <v>23976</v>
      </c>
      <c r="E16" s="2932">
        <f t="shared" ca="1" si="0"/>
        <v>11434</v>
      </c>
      <c r="F16" s="2932">
        <f t="shared" ca="1" si="1"/>
        <v>35131</v>
      </c>
      <c r="G16" s="2512">
        <f ca="1">[3]结果表!$C$44</f>
        <v>22113</v>
      </c>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N17" sqref="N17"/>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43" t="str">
        <f>项目基本情况!K2</f>
        <v>北京市出让国有建设用地使用权</v>
      </c>
      <c r="B2" s="3844"/>
      <c r="C2" s="3845"/>
      <c r="D2" s="3845"/>
      <c r="E2" s="3845"/>
      <c r="F2" s="3845"/>
      <c r="G2" s="3844"/>
      <c r="H2" s="3844"/>
      <c r="I2" s="3846"/>
      <c r="J2" s="1751"/>
      <c r="K2" s="1750"/>
      <c r="L2" s="1750"/>
      <c r="M2" s="1750"/>
      <c r="N2" s="1750"/>
      <c r="O2" s="1750"/>
      <c r="P2" s="1750"/>
      <c r="Q2" s="1750"/>
      <c r="R2" s="1750"/>
      <c r="S2" s="1750"/>
      <c r="T2" s="1750"/>
      <c r="U2" s="1750"/>
      <c r="V2" s="1750"/>
    </row>
    <row r="3" spans="1:22" ht="14.25">
      <c r="A3" s="3836" t="s">
        <v>264</v>
      </c>
      <c r="B3" s="3837"/>
      <c r="C3" s="3837"/>
      <c r="D3" s="3837"/>
      <c r="E3" s="3837"/>
      <c r="F3" s="3837"/>
      <c r="G3" s="3837"/>
      <c r="H3" s="3837"/>
      <c r="I3" s="3837"/>
      <c r="J3" s="1751"/>
      <c r="K3" s="1750"/>
      <c r="L3" s="1750"/>
      <c r="M3" s="1750"/>
      <c r="N3" s="1750"/>
      <c r="O3" s="1750"/>
      <c r="P3" s="1750"/>
      <c r="Q3" s="1750"/>
      <c r="R3" s="1750"/>
      <c r="S3" s="1750"/>
      <c r="T3" s="1750"/>
      <c r="U3" s="1750"/>
      <c r="V3" s="1750"/>
    </row>
    <row r="4" spans="1:22" ht="14.25">
      <c r="A4" s="249" t="s">
        <v>265</v>
      </c>
      <c r="B4" s="250" t="s">
        <v>266</v>
      </c>
      <c r="C4" s="251" t="s">
        <v>3594</v>
      </c>
      <c r="D4" s="251" t="s">
        <v>3595</v>
      </c>
      <c r="E4" s="3802" t="s">
        <v>267</v>
      </c>
      <c r="F4" s="3803"/>
      <c r="G4" s="3803"/>
      <c r="H4" s="3803"/>
      <c r="I4" s="3838"/>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01" t="s">
        <v>268</v>
      </c>
      <c r="B5" s="3830">
        <v>25</v>
      </c>
      <c r="C5" s="3828"/>
      <c r="D5" s="3832"/>
      <c r="E5" s="252" t="s">
        <v>269</v>
      </c>
      <c r="F5" s="253"/>
      <c r="G5" s="253"/>
      <c r="H5" s="253"/>
      <c r="I5" s="254"/>
      <c r="J5" s="1751"/>
      <c r="K5" s="1750"/>
      <c r="L5" s="1750"/>
      <c r="M5" s="1750"/>
      <c r="N5" s="1750"/>
      <c r="O5" s="1750"/>
      <c r="P5" s="1750"/>
      <c r="Q5" s="1750"/>
      <c r="R5" s="1750"/>
      <c r="S5" s="1750"/>
      <c r="T5" s="1750"/>
      <c r="U5" s="1750"/>
      <c r="V5" s="1750"/>
    </row>
    <row r="6" spans="1:22" ht="14.25">
      <c r="A6" s="3801"/>
      <c r="B6" s="3830"/>
      <c r="C6" s="3831"/>
      <c r="D6" s="3832"/>
      <c r="E6" s="252" t="s">
        <v>270</v>
      </c>
      <c r="F6" s="253"/>
      <c r="G6" s="253"/>
      <c r="H6" s="253"/>
      <c r="I6" s="254"/>
      <c r="J6" s="1751"/>
      <c r="K6" s="1750"/>
      <c r="L6" s="1750"/>
      <c r="M6" s="1750"/>
      <c r="N6" s="1750"/>
      <c r="O6" s="1750"/>
      <c r="P6" s="1750"/>
      <c r="Q6" s="1750"/>
      <c r="R6" s="1750"/>
      <c r="S6" s="1750"/>
      <c r="T6" s="1750"/>
      <c r="U6" s="1750"/>
      <c r="V6" s="1750"/>
    </row>
    <row r="7" spans="1:22" ht="14.25">
      <c r="A7" s="3801"/>
      <c r="B7" s="3830"/>
      <c r="C7" s="3829"/>
      <c r="D7" s="3832"/>
      <c r="E7" s="252" t="s">
        <v>271</v>
      </c>
      <c r="F7" s="253"/>
      <c r="G7" s="253"/>
      <c r="H7" s="253"/>
      <c r="I7" s="254"/>
      <c r="J7" s="1751"/>
      <c r="K7" s="1750"/>
      <c r="L7" s="1750"/>
      <c r="M7" s="1750"/>
      <c r="N7" s="1750"/>
      <c r="O7" s="1750"/>
      <c r="P7" s="1750"/>
      <c r="Q7" s="1750"/>
      <c r="R7" s="1750"/>
      <c r="S7" s="1750"/>
      <c r="T7" s="1750"/>
      <c r="U7" s="1750"/>
      <c r="V7" s="1750"/>
    </row>
    <row r="8" spans="1:22" ht="14.25">
      <c r="A8" s="3801" t="s">
        <v>272</v>
      </c>
      <c r="B8" s="3830">
        <v>15</v>
      </c>
      <c r="C8" s="3828"/>
      <c r="D8" s="3832"/>
      <c r="E8" s="252" t="s">
        <v>273</v>
      </c>
      <c r="F8" s="253"/>
      <c r="G8" s="253"/>
      <c r="H8" s="253"/>
      <c r="I8" s="254"/>
      <c r="J8" s="1751"/>
      <c r="K8" s="1750"/>
      <c r="L8" s="1750"/>
      <c r="M8" s="1750"/>
      <c r="N8" s="1750"/>
      <c r="O8" s="1750"/>
      <c r="P8" s="1750"/>
      <c r="Q8" s="1750"/>
      <c r="R8" s="1750"/>
      <c r="S8" s="1750"/>
      <c r="T8" s="1750"/>
      <c r="U8" s="1750"/>
      <c r="V8" s="1750"/>
    </row>
    <row r="9" spans="1:22" ht="14.25">
      <c r="A9" s="3801"/>
      <c r="B9" s="3830"/>
      <c r="C9" s="3829"/>
      <c r="D9" s="3832"/>
      <c r="E9" s="252" t="s">
        <v>274</v>
      </c>
      <c r="F9" s="253"/>
      <c r="G9" s="253"/>
      <c r="H9" s="253"/>
      <c r="I9" s="254"/>
      <c r="J9" s="1751"/>
      <c r="K9" s="1750"/>
      <c r="L9" s="1750"/>
      <c r="M9" s="1750"/>
      <c r="N9" s="1750"/>
      <c r="O9" s="1750"/>
      <c r="P9" s="1750"/>
      <c r="Q9" s="1750"/>
      <c r="R9" s="1750"/>
      <c r="S9" s="1750"/>
      <c r="T9" s="1750"/>
      <c r="U9" s="1750"/>
      <c r="V9" s="1750"/>
    </row>
    <row r="10" spans="1:22" ht="14.25">
      <c r="A10" s="3801" t="s">
        <v>275</v>
      </c>
      <c r="B10" s="3830">
        <v>15</v>
      </c>
      <c r="C10" s="3828"/>
      <c r="D10" s="3832"/>
      <c r="E10" s="252" t="s">
        <v>276</v>
      </c>
      <c r="F10" s="253"/>
      <c r="G10" s="253"/>
      <c r="H10" s="253"/>
      <c r="I10" s="254"/>
      <c r="J10" s="1751"/>
      <c r="K10" s="1750"/>
      <c r="L10" s="1750"/>
      <c r="M10" s="1750"/>
      <c r="N10" s="1750"/>
      <c r="O10" s="1750"/>
      <c r="P10" s="1750"/>
      <c r="Q10" s="1750"/>
      <c r="R10" s="1750"/>
      <c r="S10" s="1750"/>
      <c r="T10" s="1750"/>
      <c r="U10" s="1750"/>
      <c r="V10" s="1750"/>
    </row>
    <row r="11" spans="1:22" ht="14.25">
      <c r="A11" s="3801"/>
      <c r="B11" s="3830"/>
      <c r="C11" s="3829"/>
      <c r="D11" s="3832"/>
      <c r="E11" s="252" t="s">
        <v>277</v>
      </c>
      <c r="F11" s="253"/>
      <c r="G11" s="253"/>
      <c r="H11" s="253"/>
      <c r="I11" s="254"/>
      <c r="J11" s="1751"/>
      <c r="K11" s="1750"/>
      <c r="L11" s="1750"/>
      <c r="M11" s="1750"/>
      <c r="N11" s="1750"/>
      <c r="O11" s="1750"/>
      <c r="P11" s="1750"/>
      <c r="Q11" s="1750"/>
      <c r="R11" s="1750"/>
      <c r="S11" s="1750"/>
      <c r="T11" s="1750"/>
      <c r="U11" s="1750"/>
      <c r="V11" s="1750"/>
    </row>
    <row r="12" spans="1:22" ht="14.25">
      <c r="A12" s="3801" t="s">
        <v>278</v>
      </c>
      <c r="B12" s="3830">
        <v>15</v>
      </c>
      <c r="C12" s="3828"/>
      <c r="D12" s="3832"/>
      <c r="E12" s="252" t="s">
        <v>279</v>
      </c>
      <c r="F12" s="253"/>
      <c r="G12" s="253"/>
      <c r="H12" s="253"/>
      <c r="I12" s="254"/>
      <c r="J12" s="1751"/>
      <c r="K12" s="1750"/>
      <c r="L12" s="1750"/>
      <c r="M12" s="1750"/>
      <c r="N12" s="1750"/>
      <c r="O12" s="1750"/>
      <c r="P12" s="1750"/>
      <c r="Q12" s="1750"/>
      <c r="R12" s="1750"/>
      <c r="S12" s="1750"/>
      <c r="T12" s="1750"/>
      <c r="U12" s="1750"/>
      <c r="V12" s="1750"/>
    </row>
    <row r="13" spans="1:22" ht="14.25">
      <c r="A13" s="3801"/>
      <c r="B13" s="3830"/>
      <c r="C13" s="3829"/>
      <c r="D13" s="3832"/>
      <c r="E13" s="252" t="s">
        <v>280</v>
      </c>
      <c r="F13" s="253"/>
      <c r="G13" s="253"/>
      <c r="H13" s="253"/>
      <c r="I13" s="254"/>
      <c r="J13" s="1751"/>
      <c r="K13" s="1750"/>
      <c r="L13" s="1750"/>
      <c r="M13" s="1750"/>
      <c r="N13" s="1750"/>
      <c r="O13" s="1750"/>
      <c r="P13" s="1750"/>
      <c r="Q13" s="1750"/>
      <c r="R13" s="1750"/>
      <c r="S13" s="1750"/>
      <c r="T13" s="1750"/>
      <c r="U13" s="1750"/>
      <c r="V13" s="1750"/>
    </row>
    <row r="14" spans="1:22" ht="14.25">
      <c r="A14" s="3801" t="s">
        <v>281</v>
      </c>
      <c r="B14" s="3830">
        <v>30</v>
      </c>
      <c r="C14" s="3828">
        <v>5</v>
      </c>
      <c r="D14" s="3832">
        <v>5</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01"/>
      <c r="B15" s="3830"/>
      <c r="C15" s="3831"/>
      <c r="D15" s="3832"/>
      <c r="E15" s="252" t="s">
        <v>283</v>
      </c>
      <c r="F15" s="253"/>
      <c r="G15" s="253"/>
      <c r="H15" s="253"/>
      <c r="I15" s="254"/>
      <c r="J15" s="1751"/>
      <c r="K15" s="1750"/>
      <c r="L15" s="1750"/>
      <c r="M15" s="1750"/>
      <c r="N15" s="1750"/>
      <c r="O15" s="1750"/>
      <c r="P15" s="1750"/>
      <c r="Q15" s="1750"/>
      <c r="R15" s="1750"/>
      <c r="S15" s="1750"/>
      <c r="T15" s="1750"/>
      <c r="U15" s="1750"/>
      <c r="V15" s="1750"/>
    </row>
    <row r="16" spans="1:22" ht="14.25">
      <c r="A16" s="3801"/>
      <c r="B16" s="3830"/>
      <c r="C16" s="3829"/>
      <c r="D16" s="3832"/>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5</v>
      </c>
      <c r="D17" s="256">
        <f>SUM(D5:D16)</f>
        <v>5</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0.5</v>
      </c>
      <c r="D18" s="258">
        <f>1-C18</f>
        <v>0.5</v>
      </c>
      <c r="E18" s="3833" t="s">
        <v>2254</v>
      </c>
      <c r="F18" s="3834"/>
      <c r="G18" s="3834"/>
      <c r="H18" s="3834"/>
      <c r="I18" s="3834"/>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589518</v>
      </c>
      <c r="D19" s="262">
        <f ca="1">SUMIF(INDIRECT("'"&amp;D4&amp;"'"&amp;"!A:A"),结果表!B19,INDIRECT("'"&amp;D4&amp;"'"&amp;"!B:B"))</f>
        <v>525168</v>
      </c>
      <c r="E19" s="259" t="s">
        <v>289</v>
      </c>
      <c r="F19" s="260" t="s">
        <v>288</v>
      </c>
      <c r="G19" s="263">
        <f ca="1">ROUND(C19*$C$18+D19*$D$18,0)</f>
        <v>557343</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39817</v>
      </c>
      <c r="D20" s="268">
        <f ca="1">SUMIF(INDIRECT("'"&amp;D4&amp;"'"&amp;"!A:A"),结果表!B20,INDIRECT("'"&amp;D4&amp;"'"&amp;"!B:B"))</f>
        <v>35470</v>
      </c>
      <c r="E20" s="265"/>
      <c r="F20" s="266" t="s">
        <v>291</v>
      </c>
      <c r="G20" s="269">
        <f ca="1">ROUND(C20*$C$18+D20*$D$18,0)</f>
        <v>37644</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115190</v>
      </c>
      <c r="D21" s="144">
        <f ca="1">SUMIF(INDIRECT("'"&amp;D4&amp;"'"&amp;"!A:A"),结果表!B21,INDIRECT("'"&amp;D4&amp;"'"&amp;"!B:B"))</f>
        <v>102616</v>
      </c>
      <c r="E21" s="265"/>
      <c r="F21" s="271" t="s">
        <v>293</v>
      </c>
      <c r="G21" s="273">
        <f ca="1">ROUND(C21*$C$18+D21*$D$18,0)</f>
        <v>108903</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0.12253221826158489</v>
      </c>
      <c r="E22" s="275"/>
      <c r="F22" s="276"/>
      <c r="G22" s="277">
        <f ca="1">ROUND(G19/('数据-汇总表'!D3/666.67),0)</f>
        <v>7260</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07"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08"/>
      <c r="B25" s="1188" t="s">
        <v>297</v>
      </c>
      <c r="C25" s="281">
        <f>IF(B30=0,0,C30)</f>
        <v>0</v>
      </c>
      <c r="D25" s="282"/>
      <c r="E25" s="302"/>
      <c r="F25" s="302"/>
      <c r="G25" s="302"/>
      <c r="H25" s="302"/>
      <c r="I25" s="302"/>
      <c r="J25" s="1750"/>
      <c r="K25" s="1122" t="str">
        <f ca="1">项目基本情况!A17&amp;"国有建设用地使用权价格："&amp;O38&amp;"万元"</f>
        <v>出让国有建设用地使用权价格：557343万元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大写金额：人民币伍拾伍亿柒仟叁佰肆拾叁万元整</v>
      </c>
      <c r="L26" s="1119"/>
      <c r="M26" s="1119"/>
      <c r="N26" s="1119"/>
      <c r="O26" s="1118"/>
      <c r="P26" s="1750"/>
      <c r="Q26" s="1750"/>
      <c r="R26" s="1750"/>
      <c r="S26" s="1750"/>
      <c r="T26" s="1750"/>
      <c r="U26" s="1750"/>
      <c r="V26" s="1750"/>
      <c r="W26" s="283"/>
      <c r="X26" s="283"/>
      <c r="Y26" s="283"/>
      <c r="Z26" s="283"/>
    </row>
    <row r="27" spans="1:26" ht="18">
      <c r="A27" s="3703" t="s">
        <v>3607</v>
      </c>
      <c r="B27" s="285">
        <f>'数据-汇总表'!G20</f>
        <v>2000</v>
      </c>
      <c r="C27" s="285">
        <f>基础信息表!B5*0.6*0.25</f>
        <v>8196.4499999999989</v>
      </c>
      <c r="D27" s="286">
        <f>ROUND(B27*C27*1.0305/10000,0)</f>
        <v>1689</v>
      </c>
      <c r="E27" s="302"/>
      <c r="F27" s="302"/>
      <c r="G27" s="302"/>
      <c r="H27" s="302"/>
      <c r="I27" s="302"/>
      <c r="J27" s="1750"/>
      <c r="K27" s="1125" t="str">
        <f ca="1">"单位面积地价："&amp;M38&amp;"元/平方米"</f>
        <v>单位面积地价：108903元/平方米</v>
      </c>
      <c r="L27" s="1119"/>
      <c r="M27" s="1119"/>
      <c r="N27" s="1119"/>
      <c r="O27" s="1118"/>
      <c r="P27" s="1750"/>
      <c r="Q27" s="1750"/>
      <c r="R27" s="1750"/>
      <c r="S27" s="1750"/>
      <c r="T27" s="1750"/>
      <c r="U27" s="1750"/>
      <c r="V27" s="1750"/>
    </row>
    <row r="28" spans="1:26" ht="18.75" customHeight="1">
      <c r="A28" s="3703" t="s">
        <v>3608</v>
      </c>
      <c r="B28" s="285">
        <f>'数据-汇总表'!G23+'数据-汇总表'!G21</f>
        <v>3015</v>
      </c>
      <c r="C28" s="285">
        <f>基础信息表!B5*0.25*0.25</f>
        <v>3415.1875</v>
      </c>
      <c r="D28" s="286">
        <f t="shared" ref="D28:D29" si="0">ROUND(B28*C28*1.0305/10000,0)</f>
        <v>1061</v>
      </c>
      <c r="E28" s="302"/>
      <c r="F28" s="302"/>
      <c r="G28" s="302"/>
      <c r="H28" s="302"/>
      <c r="I28" s="302"/>
      <c r="J28" s="1750"/>
      <c r="K28" s="1125" t="str">
        <f ca="1">"楼面地价："&amp;N38&amp;"元/平方米"</f>
        <v>楼面地价：37644元/平方米</v>
      </c>
      <c r="L28" s="1119"/>
      <c r="M28" s="1119"/>
      <c r="N28" s="1119"/>
      <c r="O28" s="1118"/>
      <c r="P28" s="1750"/>
      <c r="V28" s="1750"/>
    </row>
    <row r="29" spans="1:26" ht="18">
      <c r="A29" s="3703" t="s">
        <v>3609</v>
      </c>
      <c r="B29" s="285">
        <f>'数据-汇总表'!G22</f>
        <v>28000</v>
      </c>
      <c r="C29" s="285">
        <f>基础信息表!B5*0.15*0.25</f>
        <v>2049.1124999999997</v>
      </c>
      <c r="D29" s="286">
        <f t="shared" si="0"/>
        <v>5913</v>
      </c>
      <c r="E29" s="302"/>
      <c r="F29" s="302"/>
      <c r="G29" s="302"/>
      <c r="H29" s="302"/>
      <c r="I29" s="302"/>
      <c r="J29" s="1750"/>
      <c r="K29" s="1125" t="str">
        <f ca="1">IF(OR(项目基本情况!E8="抵押价格",项目基本情况!E8="已注销及未注销"),"抵押价格："&amp;O39&amp;"万元","——")</f>
        <v>抵押价格：548680万元</v>
      </c>
      <c r="L29" s="1119"/>
      <c r="M29" s="1119"/>
      <c r="N29" s="1119"/>
      <c r="O29" s="1118"/>
      <c r="P29" s="1750"/>
      <c r="V29" s="1750"/>
    </row>
    <row r="30" spans="1:26" ht="18.75" thickBot="1">
      <c r="A30" s="2553" t="s">
        <v>302</v>
      </c>
      <c r="B30" s="301"/>
      <c r="C30" s="300"/>
      <c r="D30" s="301">
        <f>D27+D28+D29</f>
        <v>8663</v>
      </c>
      <c r="E30" s="2744" t="s">
        <v>2255</v>
      </c>
      <c r="F30" s="302"/>
      <c r="G30" s="302"/>
      <c r="H30" s="302"/>
      <c r="I30" s="302"/>
      <c r="J30" s="1750"/>
      <c r="K30" s="1125" t="str">
        <f ca="1">IF(K29="——","——","大写金额：人民币"&amp;NUMBERSTRING(INT(O39*10000),2)&amp;"元整")</f>
        <v>大写金额：人民币伍拾肆亿捌仟陆佰捌拾万元整</v>
      </c>
      <c r="L30" s="1119"/>
      <c r="M30" s="1119"/>
      <c r="N30" s="1119"/>
      <c r="O30" s="1118"/>
      <c r="P30" s="1750"/>
      <c r="V30" s="1750"/>
    </row>
    <row r="31" spans="1:26" ht="24" customHeight="1" thickBot="1">
      <c r="A31" s="3835" t="s">
        <v>2256</v>
      </c>
      <c r="B31" s="3835"/>
      <c r="C31" s="3835"/>
      <c r="D31" s="3835"/>
      <c r="E31" s="3835"/>
      <c r="F31" s="3835"/>
      <c r="G31" s="3835"/>
      <c r="H31" s="3835"/>
      <c r="I31" s="3835"/>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557343</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37644</v>
      </c>
      <c r="D33" s="1238" t="s">
        <v>1224</v>
      </c>
      <c r="E33" s="3807"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108903</v>
      </c>
      <c r="D34" s="1240" t="s">
        <v>1224</v>
      </c>
      <c r="E34" s="3851"/>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7260</v>
      </c>
      <c r="D35" s="1243" t="s">
        <v>1226</v>
      </c>
      <c r="E35" s="3852"/>
      <c r="F35" s="292" t="s">
        <v>308</v>
      </c>
      <c r="G35" s="942">
        <f>D30</f>
        <v>8663</v>
      </c>
      <c r="H35" s="941" t="s">
        <v>309</v>
      </c>
      <c r="I35" s="302"/>
      <c r="J35" s="1750"/>
      <c r="K35" s="3825" t="s">
        <v>316</v>
      </c>
      <c r="L35" s="3825" t="s">
        <v>317</v>
      </c>
      <c r="M35" s="1131" t="s">
        <v>318</v>
      </c>
      <c r="N35" s="3825" t="s">
        <v>319</v>
      </c>
      <c r="O35" s="3825" t="s">
        <v>320</v>
      </c>
      <c r="P35" s="1750"/>
      <c r="V35" s="1750"/>
    </row>
    <row r="36" spans="1:26" ht="16.5" customHeight="1">
      <c r="A36" s="294" t="s">
        <v>310</v>
      </c>
      <c r="B36" s="295" t="s">
        <v>299</v>
      </c>
      <c r="C36" s="296" t="s">
        <v>311</v>
      </c>
      <c r="D36" s="296" t="s">
        <v>312</v>
      </c>
      <c r="E36" s="297" t="s">
        <v>313</v>
      </c>
      <c r="F36" s="302"/>
      <c r="G36" s="302"/>
      <c r="H36" s="302"/>
      <c r="I36" s="302"/>
      <c r="J36" s="1752"/>
      <c r="K36" s="3826"/>
      <c r="L36" s="3826"/>
      <c r="M36" s="1133" t="s">
        <v>321</v>
      </c>
      <c r="N36" s="3826"/>
      <c r="O36" s="3826"/>
      <c r="P36" s="1750"/>
      <c r="V36" s="1750"/>
    </row>
    <row r="37" spans="1:26" ht="16.5" customHeight="1" thickBot="1">
      <c r="A37" s="1127" t="s">
        <v>314</v>
      </c>
      <c r="B37" s="298"/>
      <c r="C37" s="285"/>
      <c r="D37" s="285"/>
      <c r="E37" s="286"/>
      <c r="F37" s="302"/>
      <c r="G37" s="302"/>
      <c r="H37" s="302"/>
      <c r="I37" s="302"/>
      <c r="J37" s="1752"/>
      <c r="K37" s="3827"/>
      <c r="L37" s="3827"/>
      <c r="M37" s="1134"/>
      <c r="N37" s="3827"/>
      <c r="O37" s="3827"/>
      <c r="P37" s="1750"/>
      <c r="V37" s="1750"/>
    </row>
    <row r="38" spans="1:26" ht="16.5" customHeight="1" thickBot="1">
      <c r="A38" s="1127" t="s">
        <v>315</v>
      </c>
      <c r="B38" s="298"/>
      <c r="C38" s="285"/>
      <c r="D38" s="285"/>
      <c r="E38" s="286"/>
      <c r="F38" s="302"/>
      <c r="G38" s="302"/>
      <c r="H38" s="302"/>
      <c r="I38" s="302"/>
      <c r="J38" s="1752"/>
      <c r="K38" s="1135">
        <f>'数据-汇总表'!D3</f>
        <v>51178.06</v>
      </c>
      <c r="L38" s="1136">
        <f>'数据-汇总表'!E3</f>
        <v>148058</v>
      </c>
      <c r="M38" s="1136">
        <f ca="1">C34</f>
        <v>108903</v>
      </c>
      <c r="N38" s="1136">
        <f ca="1">C33</f>
        <v>37644</v>
      </c>
      <c r="O38" s="1137">
        <f ca="1">C32</f>
        <v>557343</v>
      </c>
      <c r="P38" s="1750"/>
      <c r="V38" s="1750"/>
    </row>
    <row r="39" spans="1:26" ht="16.5" customHeight="1" thickBot="1">
      <c r="A39" s="1132"/>
      <c r="B39" s="299"/>
      <c r="C39" s="300"/>
      <c r="D39" s="300"/>
      <c r="E39" s="301"/>
      <c r="F39" s="302"/>
      <c r="G39" s="302"/>
      <c r="H39" s="302"/>
      <c r="I39" s="302"/>
      <c r="J39" s="1752"/>
      <c r="K39" s="3865" t="str">
        <f>MID(A44,3,LEN(A44)-2)</f>
        <v>抵押价格</v>
      </c>
      <c r="L39" s="3866"/>
      <c r="M39" s="3866"/>
      <c r="N39" s="3867"/>
      <c r="O39" s="1245">
        <f ca="1">C44</f>
        <v>548680</v>
      </c>
      <c r="P39" s="1750"/>
      <c r="V39" s="1750"/>
    </row>
    <row r="40" spans="1:26" ht="19.5" thickBot="1">
      <c r="A40" s="100" t="s">
        <v>810</v>
      </c>
      <c r="B40" s="302"/>
      <c r="C40" s="302"/>
      <c r="D40" s="302"/>
      <c r="E40" s="302"/>
      <c r="F40" s="302"/>
      <c r="G40" s="302"/>
      <c r="H40" s="302"/>
      <c r="I40" s="302"/>
      <c r="J40" s="1752"/>
      <c r="K40" s="3865" t="str">
        <f>MID(A45,3,LEN(A45)-2)</f>
        <v/>
      </c>
      <c r="L40" s="3866"/>
      <c r="M40" s="3866"/>
      <c r="N40" s="3867"/>
      <c r="O40" s="1245" t="str">
        <f>C45</f>
        <v>——</v>
      </c>
      <c r="P40" s="1750"/>
      <c r="V40" s="1750"/>
    </row>
    <row r="41" spans="1:26" ht="16.5" thickBot="1">
      <c r="A41" s="303" t="s">
        <v>322</v>
      </c>
      <c r="B41" s="304"/>
      <c r="C41" s="305" t="s">
        <v>323</v>
      </c>
      <c r="D41" s="306" t="s">
        <v>324</v>
      </c>
      <c r="E41" s="306" t="s">
        <v>325</v>
      </c>
      <c r="F41" s="307" t="s">
        <v>326</v>
      </c>
      <c r="G41" s="302"/>
      <c r="H41" s="302"/>
      <c r="I41" s="302"/>
      <c r="J41" s="1752"/>
      <c r="K41" s="3865" t="str">
        <f>MID(A46,3,LEN(A46)-2)</f>
        <v/>
      </c>
      <c r="L41" s="3866"/>
      <c r="M41" s="3866"/>
      <c r="N41" s="3867"/>
      <c r="O41" s="1245" t="str">
        <f>C46</f>
        <v>——</v>
      </c>
      <c r="P41" s="1750"/>
      <c r="V41" s="1750"/>
    </row>
    <row r="42" spans="1:26" ht="29.25">
      <c r="A42" s="3809" t="s">
        <v>1585</v>
      </c>
      <c r="B42" s="3810"/>
      <c r="C42" s="255">
        <f ca="1">C32</f>
        <v>557343</v>
      </c>
      <c r="D42" s="308">
        <f ca="1">C33</f>
        <v>37644</v>
      </c>
      <c r="E42" s="308">
        <f ca="1">C34</f>
        <v>108903</v>
      </c>
      <c r="F42" s="309">
        <f ca="1">C35</f>
        <v>7260</v>
      </c>
      <c r="G42" s="302"/>
      <c r="H42" s="302"/>
      <c r="I42" s="310"/>
      <c r="J42" s="1752"/>
      <c r="K42" s="1138" t="s">
        <v>327</v>
      </c>
      <c r="L42" s="1769" t="s">
        <v>328</v>
      </c>
      <c r="M42" s="1139" t="s">
        <v>329</v>
      </c>
      <c r="N42" s="1770" t="s">
        <v>330</v>
      </c>
      <c r="O42" s="1771" t="s">
        <v>331</v>
      </c>
      <c r="P42" s="1750"/>
      <c r="V42" s="1750"/>
    </row>
    <row r="43" spans="1:26" ht="30">
      <c r="A43" s="3820" t="s">
        <v>2012</v>
      </c>
      <c r="B43" s="3821"/>
      <c r="C43" s="255">
        <f>IF(H33="正常操作",G33+G34+G35,G34+G35)</f>
        <v>8663</v>
      </c>
      <c r="D43" s="308" t="s">
        <v>17</v>
      </c>
      <c r="E43" s="308" t="s">
        <v>18</v>
      </c>
      <c r="F43" s="309" t="s">
        <v>18</v>
      </c>
      <c r="G43" s="2344" t="s">
        <v>877</v>
      </c>
      <c r="H43" s="302"/>
      <c r="I43" s="310"/>
      <c r="J43" s="1752"/>
      <c r="K43" s="1140" t="str">
        <f>C4</f>
        <v>比较法-住宅、综合</v>
      </c>
      <c r="L43" s="1141">
        <f ca="1">IF(L42="估价结果/万元",C19,C20)</f>
        <v>589518</v>
      </c>
      <c r="M43" s="1142">
        <f>C18</f>
        <v>0.5</v>
      </c>
      <c r="N43" s="1143">
        <f ca="1">IF(N42="测算结果/万元",G19,G20)</f>
        <v>557343</v>
      </c>
      <c r="O43" s="1144">
        <f ca="1">IF(O42="最终结果/万元",C32,C33)</f>
        <v>557343</v>
      </c>
      <c r="P43" s="1750"/>
      <c r="V43" s="1750"/>
    </row>
    <row r="44" spans="1:26" ht="30.75" thickBot="1">
      <c r="A44" s="3809" t="str">
        <f>IF(OR(项目基本情况!E8="抵押价格",项目基本情况!E8="已注销及未注销"),"3.抵押价格","——")</f>
        <v>3.抵押价格</v>
      </c>
      <c r="B44" s="3810"/>
      <c r="C44" s="255">
        <f ca="1">IF(A44="——","——",C42-C43)</f>
        <v>548680</v>
      </c>
      <c r="D44" s="308">
        <f ca="1">ROUND(C44*10000/'数据-汇总表'!E3,0)</f>
        <v>37058</v>
      </c>
      <c r="E44" s="308">
        <f ca="1">ROUND(C44*10000/'数据-汇总表'!D3,0)</f>
        <v>107210</v>
      </c>
      <c r="F44" s="309">
        <f ca="1">ROUND(C44/('数据-汇总表'!D3/666.67),0)</f>
        <v>7147</v>
      </c>
      <c r="G44" s="302"/>
      <c r="H44" s="302"/>
      <c r="I44" s="310"/>
      <c r="J44" s="1752"/>
      <c r="K44" s="1145" t="str">
        <f>D4</f>
        <v>剩余法-待开发</v>
      </c>
      <c r="L44" s="1146">
        <f ca="1">IF(L42="估价结果/万元",D19,D20)</f>
        <v>525168</v>
      </c>
      <c r="M44" s="1147">
        <f>D18</f>
        <v>0.5</v>
      </c>
      <c r="N44" s="1148"/>
      <c r="O44" s="1149"/>
      <c r="P44" s="1750"/>
      <c r="V44" s="1750"/>
    </row>
    <row r="45" spans="1:26" ht="15">
      <c r="A45" s="3815" t="str">
        <f>IF(项目基本情况!E8="已注销及未注销","4.抵押担保权已注销时的抵押价格",IF(项目基本情况!E8="已注销","3.抵押担保权已注销时的抵押价格","——"))</f>
        <v>——</v>
      </c>
      <c r="B45" s="3816"/>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11" t="str">
        <f>IF(项目基本情况!E9="抵押净值",IF(A45="——","4.抵押净值","5.抵押净值"),"——")</f>
        <v>——</v>
      </c>
      <c r="B46" s="3812"/>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本次评估估价师知悉的法定优先受偿款为人民币8663万元整。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59" t="s">
        <v>340</v>
      </c>
      <c r="B63" s="3860"/>
      <c r="C63" s="3861"/>
      <c r="D63" s="332">
        <f ca="1">ROUND(C42*F63,0)</f>
        <v>557343</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17" t="s">
        <v>344</v>
      </c>
      <c r="B64" s="3818"/>
      <c r="C64" s="3818"/>
      <c r="D64" s="3818"/>
      <c r="E64" s="3818"/>
      <c r="F64" s="3818"/>
      <c r="G64" s="3819"/>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13" t="s">
        <v>352</v>
      </c>
      <c r="B66" s="3814"/>
      <c r="C66" s="3814"/>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874" t="s">
        <v>351</v>
      </c>
      <c r="M66" s="3875"/>
      <c r="N66" s="2108"/>
      <c r="O66" s="2109"/>
      <c r="P66" s="2110"/>
      <c r="Q66" s="1750"/>
      <c r="R66" s="1750"/>
      <c r="S66" s="1750"/>
      <c r="T66" s="1750"/>
      <c r="U66" s="1750"/>
      <c r="V66" s="1750"/>
    </row>
    <row r="67" spans="1:22" ht="25.5" customHeight="1">
      <c r="A67" s="343" t="s">
        <v>355</v>
      </c>
      <c r="B67" s="3804" t="s">
        <v>356</v>
      </c>
      <c r="C67" s="3804"/>
      <c r="D67" s="344">
        <v>0</v>
      </c>
      <c r="E67" s="39" t="s">
        <v>357</v>
      </c>
      <c r="F67" s="60" t="s">
        <v>15</v>
      </c>
      <c r="G67" s="3862"/>
      <c r="H67" s="2747" t="s">
        <v>2257</v>
      </c>
      <c r="I67" s="2749"/>
      <c r="J67" s="1757"/>
      <c r="K67" s="1729">
        <v>2</v>
      </c>
      <c r="L67" s="3868" t="s">
        <v>354</v>
      </c>
      <c r="M67" s="3868"/>
      <c r="N67" s="1192">
        <f>'数据-取费表'!B2</f>
        <v>45559</v>
      </c>
      <c r="O67" s="1192"/>
      <c r="P67" s="1192"/>
      <c r="Q67" s="1750"/>
      <c r="R67" s="1750"/>
      <c r="S67" s="1750"/>
      <c r="T67" s="1750"/>
      <c r="U67" s="1750"/>
      <c r="V67" s="1750"/>
    </row>
    <row r="68" spans="1:22" ht="25.5" customHeight="1">
      <c r="A68" s="345"/>
      <c r="B68" s="3804" t="s">
        <v>359</v>
      </c>
      <c r="C68" s="3804"/>
      <c r="D68" s="346"/>
      <c r="E68" s="75"/>
      <c r="F68" s="347"/>
      <c r="G68" s="3863"/>
      <c r="H68" s="2748" t="s">
        <v>2258</v>
      </c>
      <c r="I68" s="2749"/>
      <c r="J68" s="1757"/>
      <c r="K68" s="1729">
        <v>3</v>
      </c>
      <c r="L68" s="3868" t="s">
        <v>358</v>
      </c>
      <c r="M68" s="3868"/>
      <c r="N68" s="1160">
        <f ca="1">C42</f>
        <v>557343</v>
      </c>
      <c r="O68" s="1160"/>
      <c r="P68" s="1160"/>
      <c r="Q68" s="1750"/>
      <c r="R68" s="1750"/>
      <c r="S68" s="1750"/>
      <c r="T68" s="1750"/>
      <c r="U68" s="1750"/>
      <c r="V68" s="1750"/>
    </row>
    <row r="69" spans="1:22" ht="23.45" customHeight="1">
      <c r="A69" s="348"/>
      <c r="B69" s="3804" t="s">
        <v>360</v>
      </c>
      <c r="C69" s="3804"/>
      <c r="D69" s="349"/>
      <c r="E69" s="71"/>
      <c r="F69" s="347"/>
      <c r="G69" s="3864"/>
      <c r="H69" s="2748" t="s">
        <v>2259</v>
      </c>
      <c r="I69" s="2749"/>
      <c r="J69" s="1757"/>
      <c r="K69" s="1161">
        <v>4</v>
      </c>
      <c r="L69" s="3878" t="s">
        <v>2157</v>
      </c>
      <c r="M69" s="3879"/>
      <c r="N69" s="1162">
        <f ca="1">C44</f>
        <v>548680</v>
      </c>
      <c r="O69" s="1162"/>
      <c r="P69" s="1162"/>
      <c r="Q69" s="1750"/>
      <c r="R69" s="1750"/>
      <c r="S69" s="1750"/>
      <c r="T69" s="1750"/>
      <c r="U69" s="1750"/>
      <c r="V69" s="1750"/>
    </row>
    <row r="70" spans="1:22" ht="24" customHeight="1">
      <c r="A70" s="350" t="s">
        <v>361</v>
      </c>
      <c r="B70" s="3804" t="s">
        <v>362</v>
      </c>
      <c r="C70" s="3804"/>
      <c r="D70" s="349">
        <f ca="1">ROUND(D63*'数据-取费表'!B41/(1+'数据-取费表'!C42),0)</f>
        <v>29725</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05" t="s">
        <v>2283</v>
      </c>
      <c r="C71" s="3806"/>
      <c r="D71" s="349">
        <f ca="1">ROUND(D63*'数据-取费表'!B41/(1+'数据-取费表'!C42),0)</f>
        <v>29725</v>
      </c>
      <c r="E71" s="15" t="s">
        <v>363</v>
      </c>
      <c r="F71" s="351">
        <f>'数据-取费表'!B41</f>
        <v>5.6000000000000001E-2</v>
      </c>
      <c r="G71" s="352"/>
      <c r="H71" s="302"/>
      <c r="I71" s="1159"/>
      <c r="J71" s="1757"/>
      <c r="K71" s="2519" t="s">
        <v>364</v>
      </c>
      <c r="L71" s="3880" t="s">
        <v>365</v>
      </c>
      <c r="M71" s="3880"/>
      <c r="N71" s="2519" t="s">
        <v>366</v>
      </c>
      <c r="O71" s="2519" t="s">
        <v>367</v>
      </c>
      <c r="P71" s="2519" t="s">
        <v>368</v>
      </c>
      <c r="Q71" s="1750"/>
      <c r="R71" s="1750"/>
      <c r="S71" s="1750"/>
      <c r="T71" s="1750"/>
      <c r="U71" s="1750"/>
      <c r="V71" s="1750"/>
    </row>
    <row r="72" spans="1:22" ht="12" customHeight="1">
      <c r="A72" s="350" t="s">
        <v>371</v>
      </c>
      <c r="B72" s="3805" t="s">
        <v>2284</v>
      </c>
      <c r="C72" s="3806"/>
      <c r="D72" s="349">
        <f ca="1">C86</f>
        <v>29725</v>
      </c>
      <c r="E72" s="71" t="s">
        <v>372</v>
      </c>
      <c r="F72" s="351">
        <f>'数据-取费表'!B41</f>
        <v>5.6000000000000001E-2</v>
      </c>
      <c r="G72" s="352"/>
      <c r="H72" s="1165"/>
      <c r="I72" s="1159"/>
      <c r="J72" s="1757"/>
      <c r="K72" s="1729">
        <v>1</v>
      </c>
      <c r="L72" s="3855" t="s">
        <v>370</v>
      </c>
      <c r="M72" s="3855"/>
      <c r="N72" s="1163" t="b">
        <f>D66</f>
        <v>0</v>
      </c>
      <c r="O72" s="1634" t="str">
        <f>E66</f>
        <v>销售额×税（费）率</v>
      </c>
      <c r="P72" s="1164">
        <f>F66</f>
        <v>5.6000000000000001E-2</v>
      </c>
      <c r="Q72" s="1750"/>
      <c r="R72" s="1750"/>
      <c r="S72" s="1750"/>
      <c r="T72" s="1750"/>
      <c r="U72" s="1750"/>
      <c r="V72" s="1750"/>
    </row>
    <row r="73" spans="1:22" ht="24" customHeight="1">
      <c r="A73" s="3850" t="s">
        <v>374</v>
      </c>
      <c r="B73" s="3814"/>
      <c r="C73" s="3814"/>
      <c r="D73" s="353">
        <f ca="1">IF(H73="个人住宅",0,ROUND(D63*I73,0))</f>
        <v>279</v>
      </c>
      <c r="E73" s="15" t="s">
        <v>375</v>
      </c>
      <c r="F73" s="351" t="str">
        <f>IF(H73="正常",I73,"免征")</f>
        <v>免征</v>
      </c>
      <c r="G73" s="352"/>
      <c r="H73" s="184"/>
      <c r="I73" s="351">
        <f>'数据-取费表'!B49</f>
        <v>5.0000000000000001E-4</v>
      </c>
      <c r="J73" s="1757"/>
      <c r="K73" s="1729">
        <v>2</v>
      </c>
      <c r="L73" s="3855" t="s">
        <v>373</v>
      </c>
      <c r="M73" s="3855"/>
      <c r="N73" s="1163">
        <f t="shared" ref="N73:P74" ca="1" si="1">D73</f>
        <v>279</v>
      </c>
      <c r="O73" s="1634" t="str">
        <f t="shared" si="1"/>
        <v>销售额×税（费）率</v>
      </c>
      <c r="P73" s="1164" t="str">
        <f t="shared" si="1"/>
        <v>免征</v>
      </c>
      <c r="Q73" s="1750"/>
      <c r="R73" s="1750"/>
      <c r="S73" s="1750"/>
      <c r="T73" s="1750"/>
      <c r="U73" s="1750"/>
      <c r="V73" s="1750"/>
    </row>
    <row r="74" spans="1:22" ht="24.75">
      <c r="A74" s="3850" t="s">
        <v>377</v>
      </c>
      <c r="B74" s="3814"/>
      <c r="C74" s="3814"/>
      <c r="D74" s="353">
        <f ca="1">IF(H74="个人住宅",D75,D76)</f>
        <v>315456</v>
      </c>
      <c r="E74" s="15" t="s">
        <v>378</v>
      </c>
      <c r="F74" s="351" t="str">
        <f>IF(H74="正常",F76,"免征")</f>
        <v>免征</v>
      </c>
      <c r="G74" s="943" t="s">
        <v>379</v>
      </c>
      <c r="H74" s="354"/>
      <c r="I74" s="40"/>
      <c r="J74" s="1757"/>
      <c r="K74" s="1729">
        <v>3</v>
      </c>
      <c r="L74" s="3855" t="s">
        <v>376</v>
      </c>
      <c r="M74" s="3855"/>
      <c r="N74" s="1163">
        <f t="shared" ca="1" si="1"/>
        <v>315456</v>
      </c>
      <c r="O74" s="1634" t="str">
        <f t="shared" si="1"/>
        <v>增值额×税（费）率</v>
      </c>
      <c r="P74" s="1166" t="str">
        <f t="shared" si="1"/>
        <v>免征</v>
      </c>
      <c r="Q74" s="1750"/>
      <c r="R74" s="1750"/>
      <c r="S74" s="1750"/>
      <c r="T74" s="1750"/>
      <c r="U74" s="1750"/>
      <c r="V74" s="1750"/>
    </row>
    <row r="75" spans="1:22" ht="12.75">
      <c r="A75" s="350" t="s">
        <v>380</v>
      </c>
      <c r="B75" s="3802" t="s">
        <v>381</v>
      </c>
      <c r="C75" s="3838"/>
      <c r="D75" s="355">
        <v>0</v>
      </c>
      <c r="E75" s="39" t="s">
        <v>382</v>
      </c>
      <c r="F75" s="356"/>
      <c r="G75" s="352"/>
      <c r="H75" s="40"/>
      <c r="I75" s="40"/>
      <c r="J75" s="1757"/>
      <c r="K75" s="2513">
        <f>IF(H77="非个人房产","",4)</f>
        <v>4</v>
      </c>
      <c r="L75" s="3855" t="str">
        <f>IF(H77="非个人房产","——","个人所得税")</f>
        <v>个人所得税</v>
      </c>
      <c r="M75" s="3855"/>
      <c r="N75" s="1167">
        <f>D77</f>
        <v>0</v>
      </c>
      <c r="O75" s="1635" t="str">
        <f>E77</f>
        <v>差额计税</v>
      </c>
      <c r="P75" s="1168">
        <f>F77</f>
        <v>0.01</v>
      </c>
      <c r="Q75" s="1750"/>
      <c r="R75" s="1750"/>
      <c r="S75" s="1750"/>
      <c r="T75" s="1750"/>
      <c r="U75" s="1750"/>
      <c r="V75" s="1750"/>
    </row>
    <row r="76" spans="1:22" ht="24.75">
      <c r="A76" s="350" t="s">
        <v>361</v>
      </c>
      <c r="B76" s="3802" t="s">
        <v>384</v>
      </c>
      <c r="C76" s="3803"/>
      <c r="D76" s="353">
        <f ca="1">IF(H76="转让取得",C99,C115)</f>
        <v>315456</v>
      </c>
      <c r="E76" s="15" t="s">
        <v>385</v>
      </c>
      <c r="F76" s="51" t="s">
        <v>15</v>
      </c>
      <c r="G76" s="352"/>
      <c r="H76" s="354"/>
      <c r="I76" s="40"/>
      <c r="J76" s="1757"/>
      <c r="K76" s="2513" t="str">
        <f>IF(项目基本情况!K6="上海银行",IF(K75="",4,K75+1),"")</f>
        <v/>
      </c>
      <c r="L76" s="3870" t="str">
        <f>IF(项目基本情况!K6="上海银行","其他处置费用","")</f>
        <v/>
      </c>
      <c r="M76" s="3871"/>
      <c r="N76" s="1163" t="str">
        <f>IF(项目基本情况!K6="上海银行",N89,"")</f>
        <v/>
      </c>
      <c r="O76" s="3872" t="str">
        <f>IF(项目基本情况!K6="上海银行","包含处置中涉及的律师、诉讼、拍卖、评估等费用","")</f>
        <v/>
      </c>
      <c r="P76" s="3873"/>
      <c r="Q76" s="1750"/>
      <c r="R76" s="1750"/>
      <c r="S76" s="1750"/>
      <c r="T76" s="1750"/>
      <c r="U76" s="1750"/>
      <c r="V76" s="1750"/>
    </row>
    <row r="77" spans="1:22" ht="24.75" thickBot="1">
      <c r="A77" s="3857" t="s">
        <v>387</v>
      </c>
      <c r="B77" s="3858"/>
      <c r="C77" s="3858"/>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56">
        <f>IF(AND(K75="",K76=""),4,IF(项目基本情况!K6="上海银行",K76+1,K75+1))</f>
        <v>5</v>
      </c>
      <c r="L77" s="3855" t="s">
        <v>2158</v>
      </c>
      <c r="M77" s="2518" t="s">
        <v>383</v>
      </c>
      <c r="N77" s="1169"/>
      <c r="O77" s="1170">
        <f ca="1">SUMIF(N72:N76,"&lt;9e307")</f>
        <v>315735</v>
      </c>
      <c r="P77" s="1171"/>
      <c r="Q77" s="2516">
        <f ca="1">O77/N69</f>
        <v>0.57544470365240208</v>
      </c>
      <c r="R77" s="1750"/>
      <c r="S77" s="1750"/>
      <c r="T77" s="1750"/>
      <c r="U77" s="1750"/>
      <c r="V77" s="1750"/>
    </row>
    <row r="78" spans="1:22" ht="12" customHeight="1">
      <c r="A78" s="1172"/>
      <c r="B78" s="302"/>
      <c r="C78" s="302"/>
      <c r="D78" s="302"/>
      <c r="E78" s="40"/>
      <c r="F78" s="40"/>
      <c r="G78" s="40"/>
      <c r="H78" s="963"/>
      <c r="I78" s="302"/>
      <c r="J78" s="1757"/>
      <c r="K78" s="3856"/>
      <c r="L78" s="3855"/>
      <c r="M78" s="2518" t="s">
        <v>386</v>
      </c>
      <c r="N78" s="1169"/>
      <c r="O78" s="1170" t="str">
        <f ca="1">NUMBERSTRING(INT(O77*10000),2)&amp;"元整"</f>
        <v>叁拾壹亿伍仟柒佰叁拾伍万元整</v>
      </c>
      <c r="P78" s="1171"/>
      <c r="Q78" s="1750"/>
      <c r="R78" s="1750"/>
      <c r="S78" s="1750"/>
      <c r="T78" s="1750"/>
      <c r="U78" s="1750"/>
      <c r="V78" s="1750"/>
    </row>
    <row r="79" spans="1:22" ht="13.5" thickBot="1">
      <c r="A79" s="3822" t="s">
        <v>388</v>
      </c>
      <c r="B79" s="3822"/>
      <c r="C79" s="3822"/>
      <c r="D79" s="3822"/>
      <c r="E79" s="3822"/>
      <c r="F79" s="40"/>
      <c r="G79" s="40"/>
      <c r="H79" s="963"/>
      <c r="I79" s="302"/>
      <c r="J79" s="1757"/>
      <c r="K79" s="3876">
        <f>K77+1</f>
        <v>6</v>
      </c>
      <c r="L79" s="3855" t="s">
        <v>2159</v>
      </c>
      <c r="M79" s="2518" t="s">
        <v>383</v>
      </c>
      <c r="N79" s="1169"/>
      <c r="O79" s="1170">
        <f ca="1">N69-O77</f>
        <v>232945</v>
      </c>
      <c r="P79" s="1171"/>
      <c r="Q79" s="1750"/>
      <c r="R79" s="1750"/>
      <c r="S79" s="1750"/>
      <c r="T79" s="1750"/>
      <c r="U79" s="1750"/>
      <c r="V79" s="1750"/>
    </row>
    <row r="80" spans="1:22" ht="25.5">
      <c r="A80" s="3823" t="s">
        <v>389</v>
      </c>
      <c r="B80" s="3824"/>
      <c r="C80" s="954"/>
      <c r="D80" s="954" t="s">
        <v>390</v>
      </c>
      <c r="E80" s="357" t="s">
        <v>391</v>
      </c>
      <c r="F80" s="40"/>
      <c r="G80" s="40"/>
      <c r="H80" s="963"/>
      <c r="I80" s="302"/>
      <c r="J80" s="1750"/>
      <c r="K80" s="3877"/>
      <c r="L80" s="3855"/>
      <c r="M80" s="2518" t="s">
        <v>386</v>
      </c>
      <c r="N80" s="1169"/>
      <c r="O80" s="1170" t="str">
        <f ca="1">NUMBERSTRING(INT(O79*10000),2)&amp;"元整"</f>
        <v>贰拾叁亿贰仟玖佰肆拾伍万元整</v>
      </c>
      <c r="P80" s="1171"/>
      <c r="Q80" s="1750"/>
      <c r="R80" s="1750"/>
      <c r="S80" s="1750"/>
      <c r="T80" s="1750"/>
      <c r="U80" s="1750"/>
      <c r="V80" s="1750"/>
    </row>
    <row r="81" spans="1:26" ht="13.5" thickBot="1">
      <c r="A81" s="368" t="s">
        <v>1352</v>
      </c>
      <c r="B81" s="358" t="s">
        <v>392</v>
      </c>
      <c r="C81" s="359">
        <f ca="1">ROUND((C82+C83)/(1+'数据-取费表'!C42),0)</f>
        <v>530803</v>
      </c>
      <c r="D81" s="360"/>
      <c r="E81" s="361"/>
      <c r="F81" s="40"/>
      <c r="G81" s="40"/>
      <c r="H81" s="963"/>
      <c r="I81" s="302"/>
      <c r="J81" s="1750"/>
      <c r="K81" s="2513">
        <f>K79+1</f>
        <v>7</v>
      </c>
      <c r="L81" s="3853" t="s">
        <v>2160</v>
      </c>
      <c r="M81" s="3854"/>
      <c r="N81" s="1173"/>
      <c r="O81" s="1174">
        <f ca="1">ROUND(O79*10000/'数据-汇总表'!E3,0)</f>
        <v>15733</v>
      </c>
      <c r="P81" s="1175"/>
      <c r="Q81" s="1750"/>
      <c r="R81" s="1750"/>
      <c r="S81" s="1750"/>
      <c r="T81" s="1750"/>
      <c r="U81" s="1750"/>
      <c r="V81" s="1750"/>
    </row>
    <row r="82" spans="1:26" ht="13.5" thickTop="1">
      <c r="A82" s="362" t="s">
        <v>1353</v>
      </c>
      <c r="B82" s="363" t="s">
        <v>393</v>
      </c>
      <c r="C82" s="364">
        <f ca="1">D63</f>
        <v>557343</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69" t="s">
        <v>2148</v>
      </c>
      <c r="L83" s="2524" t="s">
        <v>2149</v>
      </c>
      <c r="M83" s="2514">
        <f ca="1">IF(N69&gt;10000,N69*0.5%,IF(AND(N69&gt;1000,N69&lt;=10000),N69*1%,IF(AND(N69&gt;100,N69&lt;=1000),N69*3%,IF(AND(N69&gt;10,N69&lt;=100),N69*5%,N69*8%))))</f>
        <v>2743.4</v>
      </c>
      <c r="N83" s="51">
        <f ca="1">ROUND(M83,1)</f>
        <v>2743.4</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69"/>
      <c r="L84" s="2524" t="s">
        <v>2150</v>
      </c>
      <c r="M84" s="2514">
        <f ca="1">IF(N69&gt;2000,N69*0.5%,IF(AND(N69&gt;1000,N69&lt;=2000),N69*0.6%,IF(AND(N69&gt;500,N69&lt;=1000),N69*0.7%,IF(AND(N69&gt;200,N69&lt;=500),N69*0.8%,IF(AND(N69&gt;100,N69&lt;=200),N69*0.9%,IF(AND(N69&gt;50,N69&lt;=100),N69*1%,IF(AND(N69&gt;20,N69&lt;=50),N69*1.5%,IF(AND(N69&gt;10,N69&lt;=20),N69*2%,IF(AND(N69&gt;1,N69&lt;=10),N69*2.5%)))))))))</f>
        <v>2743.4</v>
      </c>
      <c r="N84" s="51">
        <f ca="1">ROUND(M84,1)</f>
        <v>2743.4</v>
      </c>
      <c r="O84" s="1750" t="s">
        <v>2151</v>
      </c>
      <c r="P84" s="1750"/>
      <c r="Q84" s="1750"/>
      <c r="R84" s="1750"/>
      <c r="S84" s="1750"/>
      <c r="T84" s="1750"/>
      <c r="U84" s="1750"/>
      <c r="V84" s="1750"/>
    </row>
    <row r="85" spans="1:26" ht="12.75">
      <c r="A85" s="368" t="s">
        <v>1356</v>
      </c>
      <c r="B85" s="369" t="s">
        <v>396</v>
      </c>
      <c r="C85" s="372">
        <f ca="1">C81-C84</f>
        <v>530803</v>
      </c>
      <c r="D85" s="365" t="s">
        <v>13</v>
      </c>
      <c r="E85" s="366"/>
      <c r="F85" s="40"/>
      <c r="G85" s="40"/>
      <c r="H85" s="963"/>
      <c r="I85" s="302"/>
      <c r="J85" s="1750"/>
      <c r="K85" s="3869"/>
      <c r="L85" s="2524" t="s">
        <v>2152</v>
      </c>
      <c r="M85" s="2514">
        <f ca="1">IF(N69&gt;1000,N69*0.1%,IF(AND(N69&gt;500,N69&lt;=1000),N69*0.5%,IF(AND(N69&gt;50,N69&lt;=500),N69*1%,IF(AND(N69&gt;1,N69&lt;=50),N69*1.5%))))</f>
        <v>548.68000000000006</v>
      </c>
      <c r="N85" s="51">
        <f ca="1">ROUND(M85,1)</f>
        <v>548.70000000000005</v>
      </c>
      <c r="O85" s="1750" t="s">
        <v>2151</v>
      </c>
      <c r="P85" s="1750"/>
      <c r="Q85" s="1750"/>
      <c r="R85" s="1750"/>
      <c r="S85" s="1750"/>
      <c r="T85" s="1750"/>
      <c r="U85" s="1750"/>
      <c r="V85" s="1750"/>
    </row>
    <row r="86" spans="1:26" ht="13.5" thickBot="1">
      <c r="A86" s="373" t="s">
        <v>1357</v>
      </c>
      <c r="B86" s="374" t="s">
        <v>397</v>
      </c>
      <c r="C86" s="375">
        <f ca="1">IF(C85&lt;=0,0,ROUND(C85*D86,0))</f>
        <v>29725</v>
      </c>
      <c r="D86" s="376">
        <f>'数据-取费表'!B41</f>
        <v>5.6000000000000001E-2</v>
      </c>
      <c r="E86" s="377"/>
      <c r="F86" s="40"/>
      <c r="G86" s="40"/>
      <c r="H86" s="963"/>
      <c r="I86" s="302"/>
      <c r="J86" s="1750"/>
      <c r="K86" s="3869"/>
      <c r="L86" s="2524" t="s">
        <v>2153</v>
      </c>
      <c r="M86" s="2514">
        <f ca="1">N69*0.5%</f>
        <v>2743.4</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69"/>
      <c r="L87" s="2524" t="s">
        <v>2155</v>
      </c>
      <c r="M87" s="2514">
        <f ca="1">IF(N69&gt;=10000,(8.25+(N69-10000)*0.01%),IF(AND(N69&gt;=8000,N69&lt;10000),(7.85+(N69-8000)*0.02%),IF(AND(N69&gt;=5000,N69&lt;8000),(6.65+(N69-5000)*0.04%),IF(AND(N69&gt;=2000,N69&lt;5000),(4.25+(PN69-2000)*0.08%),IF(AND(N69&gt;=1000,N69&lt;2000),(2.75+(N69-1000)*0.15%),IF(AND(N69&gt;=100,N69&lt;1000),(0.5+(N69-100)*0.25%),IF(AND(N69&gt;0,N69&lt;100),N69*0.5%)))))))</f>
        <v>62.118000000000002</v>
      </c>
      <c r="N87" s="51">
        <f ca="1">ROUND(M87*0.9,1)</f>
        <v>55.9</v>
      </c>
      <c r="O87" s="2517"/>
      <c r="P87" s="1750"/>
      <c r="Q87" s="1750"/>
      <c r="R87" s="1750"/>
      <c r="S87" s="1750"/>
      <c r="T87" s="1750"/>
      <c r="U87" s="1750"/>
      <c r="V87" s="1750"/>
      <c r="W87" s="283"/>
      <c r="X87" s="283"/>
      <c r="Y87" s="283"/>
      <c r="Z87" s="283"/>
    </row>
    <row r="88" spans="1:26" s="1181" customFormat="1" ht="15" thickBot="1">
      <c r="A88" s="3848" t="s">
        <v>398</v>
      </c>
      <c r="B88" s="3849"/>
      <c r="C88" s="3849"/>
      <c r="D88" s="3849"/>
      <c r="E88" s="3849"/>
      <c r="F88" s="3849"/>
      <c r="G88" s="3849"/>
      <c r="H88" s="3849"/>
      <c r="I88" s="1182"/>
      <c r="J88" s="1758"/>
      <c r="K88" s="3869"/>
      <c r="L88" s="2524" t="s">
        <v>2156</v>
      </c>
      <c r="M88" s="2514">
        <f ca="1">IF(N69&gt;10000,N69*0.5%,IF(AND(N69&gt;5000,N69&lt;=10000),N69*1%,IF(AND(N69&gt;1000,N69&lt;=5000),N69*2%,IF(AND(N69&gt;200,N69&lt;=1000),N69*3%,N69*5%))))</f>
        <v>2743.4</v>
      </c>
      <c r="N88" s="51">
        <f ca="1">ROUND(M88,1)</f>
        <v>2743.4</v>
      </c>
      <c r="O88" s="2517"/>
      <c r="P88" s="1755"/>
      <c r="Q88" s="1755"/>
      <c r="R88" s="1755"/>
      <c r="S88" s="1755"/>
      <c r="T88" s="1755"/>
      <c r="U88" s="1755"/>
      <c r="V88" s="1755"/>
      <c r="W88" s="1759"/>
      <c r="X88" s="1759"/>
      <c r="Y88" s="1759"/>
      <c r="Z88" s="1759"/>
    </row>
    <row r="89" spans="1:26" s="1181" customFormat="1" ht="14.25">
      <c r="A89" s="3823" t="s">
        <v>389</v>
      </c>
      <c r="B89" s="3824"/>
      <c r="C89" s="954"/>
      <c r="D89" s="954" t="s">
        <v>390</v>
      </c>
      <c r="E89" s="378" t="s">
        <v>399</v>
      </c>
      <c r="F89" s="379"/>
      <c r="G89" s="379"/>
      <c r="H89" s="380"/>
      <c r="I89" s="1183"/>
      <c r="J89" s="1760"/>
      <c r="K89" s="3869"/>
      <c r="L89" s="2524" t="s">
        <v>16</v>
      </c>
      <c r="M89" s="2515"/>
      <c r="N89" s="51">
        <f ca="1">ROUND(SUM(N83:N88),0)</f>
        <v>8835</v>
      </c>
      <c r="O89" s="2525">
        <f ca="1">N89/N69</f>
        <v>1.6102281840052489E-2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530803</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3185</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05" t="s">
        <v>407</v>
      </c>
      <c r="F94" s="3804"/>
      <c r="G94" s="3804"/>
      <c r="H94" s="3847"/>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3185</v>
      </c>
      <c r="D96" s="393">
        <f>'数据-取费表'!B43</f>
        <v>6.000000000000001E-3</v>
      </c>
      <c r="E96" s="3839" t="s">
        <v>1780</v>
      </c>
      <c r="F96" s="3840"/>
      <c r="G96" s="3840"/>
      <c r="H96" s="3841"/>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527618</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165.65714285714284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315456</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48" t="s">
        <v>414</v>
      </c>
      <c r="B101" s="3849"/>
      <c r="C101" s="3849"/>
      <c r="D101" s="3849"/>
      <c r="E101" s="3849"/>
      <c r="F101" s="3849"/>
      <c r="G101" s="3849"/>
      <c r="H101" s="3849"/>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23" t="s">
        <v>389</v>
      </c>
      <c r="B102" s="3824"/>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530803</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3185</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799" t="s">
        <v>2252</v>
      </c>
      <c r="H108" s="3800"/>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42" t="s">
        <v>422</v>
      </c>
      <c r="F109" s="3840"/>
      <c r="G109" s="3840"/>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42" t="s">
        <v>424</v>
      </c>
      <c r="F110" s="3840"/>
      <c r="G110" s="3840"/>
      <c r="H110" s="3841"/>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3185</v>
      </c>
      <c r="D111" s="393">
        <f>'数据-取费表'!B43</f>
        <v>6.000000000000001E-3</v>
      </c>
      <c r="E111" s="3839" t="s">
        <v>1780</v>
      </c>
      <c r="F111" s="3840"/>
      <c r="G111" s="3840"/>
      <c r="H111" s="3841"/>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42" t="s">
        <v>1799</v>
      </c>
      <c r="F112" s="3840"/>
      <c r="G112" s="3840"/>
      <c r="H112" s="3841"/>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527618</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165.65714285714284</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315456</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G41" sqref="G41"/>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31" s="1763" customFormat="1" ht="18" customHeight="1">
      <c r="A2" s="1822" t="s">
        <v>427</v>
      </c>
      <c r="B2" s="1826">
        <f ca="1">C36</f>
        <v>525168</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35470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102616</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6841</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SUM(C10:K10)</f>
        <v>856245</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851</v>
      </c>
      <c r="D7" s="423" t="s">
        <v>2741</v>
      </c>
      <c r="E7" s="423" t="s">
        <v>3578</v>
      </c>
      <c r="F7" s="423" t="s">
        <v>2740</v>
      </c>
      <c r="G7" s="3704" t="s">
        <v>2739</v>
      </c>
      <c r="H7" s="423"/>
      <c r="I7" s="423"/>
      <c r="J7" s="423"/>
      <c r="K7" s="424"/>
      <c r="AA7" s="1833"/>
      <c r="AB7" s="1833"/>
      <c r="AC7" s="1833"/>
      <c r="AD7" s="1833"/>
      <c r="AE7" s="1833"/>
    </row>
    <row r="8" spans="1:31" s="1836" customFormat="1" ht="13.5" customHeight="1">
      <c r="A8" s="769" t="s">
        <v>1374</v>
      </c>
      <c r="B8" s="252" t="s">
        <v>432</v>
      </c>
      <c r="C8" s="2312">
        <f>'不动产比较法-住宅'!B3</f>
        <v>82216</v>
      </c>
      <c r="D8" s="2312">
        <f>'不动产比较法-仓储'!C37</f>
        <v>21935</v>
      </c>
      <c r="E8" s="2312">
        <f>D8*1.5</f>
        <v>32902.5</v>
      </c>
      <c r="F8" s="2312">
        <f>ROUND(F10/F9*10000,0)</f>
        <v>9697</v>
      </c>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99788</v>
      </c>
      <c r="D9" s="428">
        <f>SUMIF('数据-汇总表'!$C19:$C33,'剩余法-待开发'!D7,'数据-汇总表'!$E19:$E33)</f>
        <v>1133</v>
      </c>
      <c r="E9" s="428">
        <f>SUMIF('数据-汇总表'!$C19:$C33,'剩余法-待开发'!E7,'数据-汇总表'!$E19:$E33)</f>
        <v>1882</v>
      </c>
      <c r="F9" s="428">
        <f>SUMIF('数据-汇总表'!$C19:$C33,'剩余法-待开发'!F7,'数据-汇总表'!$E19:$E33)</f>
        <v>28000</v>
      </c>
      <c r="G9" s="428">
        <f>SUMIF('数据-汇总表'!$C19:$C33,'剩余法-待开发'!G7,'数据-汇总表'!$E19:$E33)</f>
        <v>2000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ROUND(C8*C9/10000,0)</f>
        <v>820417</v>
      </c>
      <c r="D10" s="2500">
        <f>ROUND(D8*D9/10000,0)</f>
        <v>2485</v>
      </c>
      <c r="E10" s="2500">
        <f>ROUND(E8*E9/10000,0)</f>
        <v>6192</v>
      </c>
      <c r="F10" s="2315">
        <f>'不动产比较法-车位'!B2</f>
        <v>27151</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80325</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4016</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2994</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2961</v>
      </c>
      <c r="D16" s="2322">
        <f ca="1">IF(B1="",'数据-汇总表'!E3,INDIRECT("'数据-取费表'!K"&amp;$K$1)+INDIRECT("'数据-取费表'!S"&amp;$K$1))</f>
        <v>148058</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1607</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91903</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740</v>
      </c>
      <c r="D19" s="2332">
        <f ca="1">D16</f>
        <v>148058</v>
      </c>
      <c r="E19" s="2286">
        <f>'数据-取费表'!B32</f>
        <v>50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2562</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1597</v>
      </c>
      <c r="D21" s="2322">
        <f ca="1">IF(B1="",'数据-汇总表'!E5,IF(INDIRECT("'数据-取费表'!c"&amp;$K$1)="住宅",INDIRECT("'数据-取费表'!k"&amp;$K$1),0))</f>
        <v>99788</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965</v>
      </c>
      <c r="D22" s="2322">
        <f ca="1">IF(B1="",'数据-汇总表'!E6,IF(INDIRECT("'数据-取费表'!c"&amp;$K$1)="住宅",INDIRECT("'数据-取费表'!s"&amp;$K$1),INDIRECT("'数据-取费表'!k"&amp;$K$1)+INDIRECT("'数据-取费表'!s"&amp;$K$1)))</f>
        <v>48270</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1904</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ROUND(C6*F24,0)</f>
        <v>17125</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4803</v>
      </c>
      <c r="D26" s="453">
        <f ca="1">C27</f>
        <v>8.8400000000000006E-2</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8.8400000000000006E-2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4803</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ROUND(C6*F29/(1+'数据-取费表'!C42),0)</f>
        <v>45666</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164703</v>
      </c>
      <c r="D30" s="463">
        <f ca="1">C32</f>
        <v>0.1174</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164703</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0.1174</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18277</v>
      </c>
      <c r="D33" s="453">
        <f ca="1">C34</f>
        <v>0.1646</v>
      </c>
      <c r="E33" s="455" t="s">
        <v>455</v>
      </c>
      <c r="F33" s="465">
        <f ca="1">IF(B1="",'数据-取费表'!Q16,INDIRECT("'数据-取费表'!q"&amp;$K$1))</f>
        <v>0.16</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0.1646</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18277</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525168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80325</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4016</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2994</v>
      </c>
      <c r="D15" s="437"/>
      <c r="E15" s="356"/>
      <c r="F15" s="442">
        <f>'数据-取费表'!B34</f>
        <v>0.05</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2961</v>
      </c>
      <c r="D16" s="437">
        <f ca="1">IF(B1="",'数据-汇总表'!E3,INDIRECT("'数据-取费表'!K"&amp;$K$1)+INDIRECT("'数据-取费表'!S"&amp;$K$1))</f>
        <v>148058</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1607</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91903</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1838</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3942</v>
      </c>
      <c r="D20" s="448">
        <f ca="1">ROUND(((1+F20)^'数据-取费表'!B20)-1,4)</f>
        <v>8.5900000000000004E-2</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14999</v>
      </c>
      <c r="D21" s="3027"/>
      <c r="E21" s="448"/>
      <c r="F21" s="465">
        <f ca="1">IF(B1="",'数据-取费表'!Q16,INDIRECT("'数据-取费表'!q"&amp;$K$1))</f>
        <v>0.16</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81" t="s">
        <v>1394</v>
      </c>
      <c r="B24" s="3882"/>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81" t="s">
        <v>2294</v>
      </c>
      <c r="B25" s="3882"/>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81" t="s">
        <v>2295</v>
      </c>
      <c r="B26" s="3882"/>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83" t="s">
        <v>2293</v>
      </c>
      <c r="B27" s="3884"/>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5" zoomScaleNormal="95" zoomScaleSheetLayoutView="85" workbookViewId="0">
      <selection activeCell="D78" sqref="D7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589518</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39817</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115190</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7679</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892" t="s">
        <v>471</v>
      </c>
      <c r="D6" s="3893"/>
      <c r="E6" s="3892" t="s">
        <v>472</v>
      </c>
      <c r="F6" s="3893"/>
      <c r="G6" s="3892" t="s">
        <v>473</v>
      </c>
      <c r="H6" s="3893"/>
      <c r="I6" s="3892" t="s">
        <v>474</v>
      </c>
      <c r="J6" s="3893"/>
      <c r="K6" s="484" t="s">
        <v>475</v>
      </c>
      <c r="L6" s="1854"/>
      <c r="M6" s="1853"/>
      <c r="N6" s="1853"/>
      <c r="O6" s="1855"/>
      <c r="P6" s="3894" t="s">
        <v>476</v>
      </c>
      <c r="Q6" s="3895"/>
      <c r="R6" s="3900" t="s">
        <v>472</v>
      </c>
      <c r="S6" s="3901"/>
      <c r="T6" s="3900" t="s">
        <v>473</v>
      </c>
      <c r="U6" s="3901"/>
      <c r="V6" s="3887" t="s">
        <v>474</v>
      </c>
      <c r="W6" s="3887"/>
      <c r="X6" s="1378"/>
      <c r="Y6" s="3900" t="s">
        <v>476</v>
      </c>
      <c r="Z6" s="3901"/>
      <c r="AA6" s="3889" t="s">
        <v>472</v>
      </c>
      <c r="AB6" s="3890" t="s">
        <v>473</v>
      </c>
      <c r="AC6" s="3889" t="s">
        <v>474</v>
      </c>
    </row>
    <row r="7" spans="1:30" ht="50.25" customHeight="1">
      <c r="A7" s="485"/>
      <c r="B7" s="486"/>
      <c r="C7" s="3908" t="s">
        <v>2192</v>
      </c>
      <c r="D7" s="3909"/>
      <c r="E7" s="3908" t="str">
        <f>土地案例!A6</f>
        <v>北京市海淀区海淀北部中关村翠湖科技园B地块土地一级开发项目HD00-0305-0024地块二类城镇住宅用地</v>
      </c>
      <c r="F7" s="3909"/>
      <c r="G7" s="3908" t="str">
        <f>土地案例!A18</f>
        <v>北京市海淀区西北旺镇HD00-0403街区永丰产业基地(新)F2地块HD00-0403-0015、0016地块R2二类居住用地、A33基础教育用地</v>
      </c>
      <c r="H7" s="3909"/>
      <c r="I7" s="3908" t="str">
        <f>土地案例!A19</f>
        <v>北京市海淀区西北旺镇HD00-0403街区永丰产业基地(新)F2地块HD00-0403-0013地块R2二类居住用地</v>
      </c>
      <c r="J7" s="3909"/>
      <c r="K7" s="484"/>
      <c r="L7" s="1854"/>
      <c r="M7" s="1853"/>
      <c r="N7" s="1853"/>
      <c r="O7" s="1855"/>
      <c r="P7" s="3896"/>
      <c r="Q7" s="3897"/>
      <c r="R7" s="3902"/>
      <c r="S7" s="3903"/>
      <c r="T7" s="3902"/>
      <c r="U7" s="3903"/>
      <c r="V7" s="3887"/>
      <c r="W7" s="3887"/>
      <c r="X7" s="1378"/>
      <c r="Y7" s="3902"/>
      <c r="Z7" s="3903"/>
      <c r="AA7" s="3890"/>
      <c r="AB7" s="3890"/>
      <c r="AC7" s="3890"/>
    </row>
    <row r="8" spans="1:30" ht="21" thickBot="1">
      <c r="A8" s="485"/>
      <c r="B8" s="486"/>
      <c r="C8" s="3910" t="s">
        <v>2196</v>
      </c>
      <c r="D8" s="3911"/>
      <c r="E8" s="3910" t="s">
        <v>2196</v>
      </c>
      <c r="F8" s="3911"/>
      <c r="G8" s="3906" t="s">
        <v>2196</v>
      </c>
      <c r="H8" s="3907"/>
      <c r="I8" s="3906" t="s">
        <v>2196</v>
      </c>
      <c r="J8" s="3907"/>
      <c r="K8" s="484" t="s">
        <v>477</v>
      </c>
      <c r="L8" s="1854"/>
      <c r="M8" s="1853"/>
      <c r="N8" s="1853"/>
      <c r="O8" s="1855"/>
      <c r="P8" s="3898"/>
      <c r="Q8" s="3899"/>
      <c r="R8" s="3902"/>
      <c r="S8" s="3903"/>
      <c r="T8" s="3904"/>
      <c r="U8" s="3905"/>
      <c r="V8" s="3887"/>
      <c r="W8" s="3887"/>
      <c r="X8" s="1378"/>
      <c r="Y8" s="3904"/>
      <c r="Z8" s="3905"/>
      <c r="AA8" s="3891"/>
      <c r="AB8" s="3891"/>
      <c r="AC8" s="3891"/>
    </row>
    <row r="9" spans="1:30" s="1116" customFormat="1" ht="21" thickBot="1">
      <c r="A9" s="2390"/>
      <c r="B9" s="2397" t="s">
        <v>478</v>
      </c>
      <c r="C9" s="2389">
        <f>'数据-取费表'!B2</f>
        <v>45559</v>
      </c>
      <c r="D9" s="490">
        <v>100</v>
      </c>
      <c r="E9" s="491">
        <f>土地案例!L6</f>
        <v>45344.000497685185</v>
      </c>
      <c r="F9" s="492">
        <f>SUMIF(71:71,YEAR(E9)&amp;"-"&amp;INT((MONTH(E9)+2)/3),72:72)</f>
        <v>100</v>
      </c>
      <c r="G9" s="493">
        <f>土地案例!L18</f>
        <v>44827.000497685185</v>
      </c>
      <c r="H9" s="490">
        <f>SUMIF(71:71,YEAR(G9)&amp;"-"&amp;INT((MONTH(G9)+2)/3),72:72)</f>
        <v>100</v>
      </c>
      <c r="I9" s="493">
        <f>土地案例!L19</f>
        <v>44827.000497685185</v>
      </c>
      <c r="J9" s="490">
        <f>SUMIF(71:71,YEAR(I9)&amp;"-"&amp;INT((MONTH(I9)+2)/3),72:72)</f>
        <v>100</v>
      </c>
      <c r="K9" s="494"/>
      <c r="L9" s="1856"/>
      <c r="M9" s="1853"/>
      <c r="N9" s="1853"/>
      <c r="O9" s="1857"/>
      <c r="P9" s="3916" t="s">
        <v>479</v>
      </c>
      <c r="Q9" s="3918"/>
      <c r="R9" s="1379" t="s">
        <v>5</v>
      </c>
      <c r="S9" s="1380">
        <f t="shared" ref="S9:S17" si="0">F9</f>
        <v>100</v>
      </c>
      <c r="T9" s="1379" t="s">
        <v>5</v>
      </c>
      <c r="U9" s="1380">
        <f t="shared" ref="U9:U17" si="1">H9</f>
        <v>100</v>
      </c>
      <c r="V9" s="1379" t="s">
        <v>5</v>
      </c>
      <c r="W9" s="1380">
        <f t="shared" ref="W9:W17" si="2">J9</f>
        <v>100</v>
      </c>
      <c r="X9" s="1381"/>
      <c r="Y9" s="3916" t="s">
        <v>479</v>
      </c>
      <c r="Z9" s="3917"/>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916" t="s">
        <v>482</v>
      </c>
      <c r="Q10" s="3917"/>
      <c r="R10" s="1379" t="s">
        <v>5</v>
      </c>
      <c r="S10" s="1380">
        <f t="shared" si="0"/>
        <v>100</v>
      </c>
      <c r="T10" s="1379" t="s">
        <v>5</v>
      </c>
      <c r="U10" s="1380">
        <f t="shared" si="1"/>
        <v>100</v>
      </c>
      <c r="V10" s="1379" t="s">
        <v>5</v>
      </c>
      <c r="W10" s="1380">
        <f t="shared" si="2"/>
        <v>100</v>
      </c>
      <c r="X10" s="1381"/>
      <c r="Y10" s="3916" t="s">
        <v>482</v>
      </c>
      <c r="Z10" s="3917"/>
      <c r="AA10" s="1382">
        <f t="shared" ref="AA10:AA47" si="3">D10/F10</f>
        <v>1</v>
      </c>
      <c r="AB10" s="1382">
        <f t="shared" ref="AB10:AB47" si="4">D10/H10</f>
        <v>1</v>
      </c>
      <c r="AC10" s="1382">
        <f t="shared" ref="AC10:AC47" si="5">D10/J10</f>
        <v>1</v>
      </c>
    </row>
    <row r="11" spans="1:30" s="1116" customFormat="1" ht="20.25">
      <c r="A11" s="2392"/>
      <c r="B11" s="2399" t="s">
        <v>2038</v>
      </c>
      <c r="C11" s="2386" t="s">
        <v>3540</v>
      </c>
      <c r="D11" s="245">
        <v>100</v>
      </c>
      <c r="E11" s="2386" t="s">
        <v>3540</v>
      </c>
      <c r="F11" s="245">
        <f>SUMIF(76:76,E11,77:77)-SUMIF(76:76,C11,77:77)+100</f>
        <v>100</v>
      </c>
      <c r="G11" s="496" t="s">
        <v>3543</v>
      </c>
      <c r="H11" s="245">
        <f>SUMIF(76:76,G11,77:77)-SUMIF(76:76,C11,77:77)+100</f>
        <v>98</v>
      </c>
      <c r="I11" s="2386" t="s">
        <v>3540</v>
      </c>
      <c r="J11" s="245">
        <f>SUMIF(76:76,I11,77:77)-SUMIF(76:76,C11,77:77)+100</f>
        <v>100</v>
      </c>
      <c r="K11" s="494"/>
      <c r="L11" s="1856"/>
      <c r="M11" s="1853"/>
      <c r="N11" s="1853"/>
      <c r="O11" s="1858"/>
      <c r="P11" s="3886" t="s">
        <v>484</v>
      </c>
      <c r="Q11" s="1048" t="str">
        <f t="shared" ref="Q11:Q17" si="6">B11</f>
        <v>用途</v>
      </c>
      <c r="R11" s="1379" t="s">
        <v>5</v>
      </c>
      <c r="S11" s="1380">
        <f t="shared" si="0"/>
        <v>100</v>
      </c>
      <c r="T11" s="1379" t="s">
        <v>5</v>
      </c>
      <c r="U11" s="1380">
        <f t="shared" si="1"/>
        <v>98</v>
      </c>
      <c r="V11" s="1379" t="s">
        <v>5</v>
      </c>
      <c r="W11" s="1380">
        <f t="shared" si="2"/>
        <v>100</v>
      </c>
      <c r="X11" s="1381"/>
      <c r="Y11" s="3830" t="s">
        <v>485</v>
      </c>
      <c r="Z11" s="1047" t="str">
        <f t="shared" ref="Z11:Z17" si="7">Q11</f>
        <v>用途</v>
      </c>
      <c r="AA11" s="1382">
        <f t="shared" si="3"/>
        <v>1</v>
      </c>
      <c r="AB11" s="1382">
        <f t="shared" si="4"/>
        <v>1.0204081632653061</v>
      </c>
      <c r="AC11" s="1382">
        <f t="shared" si="5"/>
        <v>1</v>
      </c>
    </row>
    <row r="12" spans="1:30" s="1197" customFormat="1" ht="27">
      <c r="A12" s="2393"/>
      <c r="B12" s="2398" t="s">
        <v>2039</v>
      </c>
      <c r="C12" s="871">
        <f>'数据-取费表'!F6</f>
        <v>69.89</v>
      </c>
      <c r="D12" s="246">
        <v>100</v>
      </c>
      <c r="E12" s="499" t="s">
        <v>3544</v>
      </c>
      <c r="F12" s="246">
        <f>ROUND(100/'数据-取费表'!G16,0)</f>
        <v>100</v>
      </c>
      <c r="G12" s="499" t="s">
        <v>3544</v>
      </c>
      <c r="H12" s="246">
        <f>ROUND(100/'数据-取费表'!G16,0)</f>
        <v>100</v>
      </c>
      <c r="I12" s="499" t="s">
        <v>3544</v>
      </c>
      <c r="J12" s="246">
        <f>ROUND(100/'数据-取费表'!G16,0)</f>
        <v>100</v>
      </c>
      <c r="K12" s="501"/>
      <c r="L12" s="1859"/>
      <c r="M12" s="1853"/>
      <c r="N12" s="1853"/>
      <c r="O12" s="1860"/>
      <c r="P12" s="3886"/>
      <c r="Q12" s="1048" t="str">
        <f t="shared" si="6"/>
        <v>土地使用年限（年）</v>
      </c>
      <c r="R12" s="1379" t="s">
        <v>5</v>
      </c>
      <c r="S12" s="1380">
        <f t="shared" si="0"/>
        <v>100</v>
      </c>
      <c r="T12" s="1379" t="s">
        <v>5</v>
      </c>
      <c r="U12" s="1380">
        <f t="shared" si="1"/>
        <v>100</v>
      </c>
      <c r="V12" s="1379" t="s">
        <v>5</v>
      </c>
      <c r="W12" s="1380">
        <f t="shared" si="2"/>
        <v>100</v>
      </c>
      <c r="X12" s="1381"/>
      <c r="Y12" s="3830"/>
      <c r="Z12" s="1047" t="str">
        <f t="shared" si="7"/>
        <v>土地使用年限（年）</v>
      </c>
      <c r="AA12" s="1382">
        <f t="shared" si="3"/>
        <v>1</v>
      </c>
      <c r="AB12" s="1382">
        <f t="shared" si="4"/>
        <v>1</v>
      </c>
      <c r="AC12" s="1382">
        <f t="shared" si="5"/>
        <v>1</v>
      </c>
    </row>
    <row r="13" spans="1:30" ht="20.25">
      <c r="A13" s="2394"/>
      <c r="B13" s="2398" t="s">
        <v>2040</v>
      </c>
      <c r="C13" s="504">
        <f>'数据-汇总表'!I4</f>
        <v>2</v>
      </c>
      <c r="D13" s="246">
        <v>100</v>
      </c>
      <c r="E13" s="503">
        <v>1.8</v>
      </c>
      <c r="F13" s="246">
        <f>LOOKUP(E13,81:81,82:82)-LOOKUP(C13,81:81,82:82)+100</f>
        <v>102</v>
      </c>
      <c r="G13" s="504">
        <v>2.4</v>
      </c>
      <c r="H13" s="246">
        <f>LOOKUP(G13,81:81,82:82)-LOOKUP(C13,81:81,82:82)+100</f>
        <v>100</v>
      </c>
      <c r="I13" s="503">
        <v>1.5</v>
      </c>
      <c r="J13" s="246">
        <f>LOOKUP(I13,81:81,82:82)-LOOKUP(C13,81:81,82:82)+100</f>
        <v>102</v>
      </c>
      <c r="K13" s="505">
        <v>2</v>
      </c>
      <c r="L13" s="1861"/>
      <c r="M13" s="1853"/>
      <c r="N13" s="1853"/>
      <c r="O13" s="1862"/>
      <c r="P13" s="3886"/>
      <c r="Q13" s="1048" t="str">
        <f t="shared" si="6"/>
        <v>容积率</v>
      </c>
      <c r="R13" s="1379" t="s">
        <v>5</v>
      </c>
      <c r="S13" s="1380">
        <f t="shared" si="0"/>
        <v>102</v>
      </c>
      <c r="T13" s="1379" t="s">
        <v>5</v>
      </c>
      <c r="U13" s="1380">
        <f t="shared" si="1"/>
        <v>100</v>
      </c>
      <c r="V13" s="1379" t="s">
        <v>5</v>
      </c>
      <c r="W13" s="1380">
        <f t="shared" si="2"/>
        <v>102</v>
      </c>
      <c r="X13" s="1381"/>
      <c r="Y13" s="3830"/>
      <c r="Z13" s="1047" t="str">
        <f t="shared" si="7"/>
        <v>容积率</v>
      </c>
      <c r="AA13" s="1382">
        <f t="shared" si="3"/>
        <v>0.98039215686274506</v>
      </c>
      <c r="AB13" s="1382">
        <f t="shared" si="4"/>
        <v>1</v>
      </c>
      <c r="AC13" s="1382">
        <f t="shared" si="5"/>
        <v>0.98039215686274506</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86"/>
      <c r="Q14" s="1048" t="str">
        <f t="shared" si="6"/>
        <v>配建</v>
      </c>
      <c r="R14" s="1379" t="s">
        <v>5</v>
      </c>
      <c r="S14" s="1380">
        <f t="shared" si="0"/>
        <v>100</v>
      </c>
      <c r="T14" s="1379" t="s">
        <v>5</v>
      </c>
      <c r="U14" s="1380">
        <f t="shared" si="1"/>
        <v>100</v>
      </c>
      <c r="V14" s="1379" t="s">
        <v>5</v>
      </c>
      <c r="W14" s="1380">
        <f t="shared" si="2"/>
        <v>100</v>
      </c>
      <c r="X14" s="1381"/>
      <c r="Y14" s="3830"/>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86"/>
      <c r="Q15" s="1048">
        <f t="shared" si="6"/>
        <v>111</v>
      </c>
      <c r="R15" s="1379" t="s">
        <v>5</v>
      </c>
      <c r="S15" s="1380">
        <f t="shared" si="0"/>
        <v>100</v>
      </c>
      <c r="T15" s="1379" t="s">
        <v>5</v>
      </c>
      <c r="U15" s="1380">
        <f t="shared" si="1"/>
        <v>100</v>
      </c>
      <c r="V15" s="1379" t="s">
        <v>5</v>
      </c>
      <c r="W15" s="1380">
        <f t="shared" si="2"/>
        <v>100</v>
      </c>
      <c r="X15" s="1381"/>
      <c r="Y15" s="3830"/>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86"/>
      <c r="Q16" s="1048">
        <f t="shared" si="6"/>
        <v>111</v>
      </c>
      <c r="R16" s="1379" t="s">
        <v>5</v>
      </c>
      <c r="S16" s="1380">
        <f t="shared" si="0"/>
        <v>100</v>
      </c>
      <c r="T16" s="1379" t="s">
        <v>5</v>
      </c>
      <c r="U16" s="1380">
        <f t="shared" si="1"/>
        <v>100</v>
      </c>
      <c r="V16" s="1379" t="s">
        <v>5</v>
      </c>
      <c r="W16" s="1380">
        <f t="shared" si="2"/>
        <v>100</v>
      </c>
      <c r="X16" s="1381"/>
      <c r="Y16" s="3830"/>
      <c r="Z16" s="1047">
        <f t="shared" si="7"/>
        <v>111</v>
      </c>
      <c r="AA16" s="1382">
        <f>D16/F16</f>
        <v>1</v>
      </c>
      <c r="AB16" s="1382">
        <f>D16/H16</f>
        <v>1</v>
      </c>
      <c r="AC16" s="1382">
        <f>D16/J16</f>
        <v>1</v>
      </c>
    </row>
    <row r="17" spans="1:29" ht="99.75">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919" t="s">
        <v>489</v>
      </c>
      <c r="Q17" s="1383" t="str">
        <f t="shared" si="6"/>
        <v>居住社区成熟度</v>
      </c>
      <c r="R17" s="1384" t="s">
        <v>5</v>
      </c>
      <c r="S17" s="1385">
        <f t="shared" si="0"/>
        <v>100</v>
      </c>
      <c r="T17" s="1384" t="s">
        <v>5</v>
      </c>
      <c r="U17" s="1385">
        <f t="shared" si="1"/>
        <v>100</v>
      </c>
      <c r="V17" s="1384" t="s">
        <v>5</v>
      </c>
      <c r="W17" s="1385">
        <f t="shared" si="2"/>
        <v>100</v>
      </c>
      <c r="X17" s="1378"/>
      <c r="Y17" s="3919" t="s">
        <v>489</v>
      </c>
      <c r="Z17" s="1386" t="str">
        <f t="shared" si="7"/>
        <v>居住社区成熟度</v>
      </c>
      <c r="AA17" s="1387">
        <f t="shared" si="3"/>
        <v>1</v>
      </c>
      <c r="AB17" s="1387">
        <f t="shared" si="4"/>
        <v>1</v>
      </c>
      <c r="AC17" s="1387">
        <f t="shared" si="5"/>
        <v>1</v>
      </c>
    </row>
    <row r="18" spans="1:29" ht="20.25">
      <c r="A18" s="502"/>
      <c r="B18" s="523"/>
      <c r="C18" s="524" t="s">
        <v>3556</v>
      </c>
      <c r="D18" s="527"/>
      <c r="E18" s="524" t="s">
        <v>3556</v>
      </c>
      <c r="F18" s="525"/>
      <c r="G18" s="524" t="s">
        <v>3556</v>
      </c>
      <c r="H18" s="529"/>
      <c r="I18" s="524" t="s">
        <v>3556</v>
      </c>
      <c r="J18" s="525"/>
      <c r="K18" s="501"/>
      <c r="L18" s="1863"/>
      <c r="M18" s="1853"/>
      <c r="N18" s="1853"/>
      <c r="O18" s="1862"/>
      <c r="P18" s="3920"/>
      <c r="Q18" s="1383"/>
      <c r="R18" s="1384"/>
      <c r="S18" s="1385"/>
      <c r="T18" s="1384"/>
      <c r="U18" s="1385"/>
      <c r="V18" s="1384"/>
      <c r="W18" s="1385"/>
      <c r="X18" s="1378"/>
      <c r="Y18" s="3920"/>
      <c r="Z18" s="1386"/>
      <c r="AA18" s="1387">
        <v>1</v>
      </c>
      <c r="AB18" s="1387">
        <v>1</v>
      </c>
      <c r="AC18" s="1387">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3"/>
      <c r="M19" s="1853"/>
      <c r="N19" s="1853"/>
      <c r="O19" s="1862"/>
      <c r="P19" s="3920"/>
      <c r="Q19" s="1383" t="str">
        <f>B19</f>
        <v>商业繁华度</v>
      </c>
      <c r="R19" s="1384" t="s">
        <v>5</v>
      </c>
      <c r="S19" s="1385">
        <f>F19</f>
        <v>100</v>
      </c>
      <c r="T19" s="1384" t="s">
        <v>5</v>
      </c>
      <c r="U19" s="1385">
        <f>H19</f>
        <v>100</v>
      </c>
      <c r="V19" s="1384" t="s">
        <v>5</v>
      </c>
      <c r="W19" s="1385">
        <f>J19</f>
        <v>100</v>
      </c>
      <c r="X19" s="1378"/>
      <c r="Y19" s="3920"/>
      <c r="Z19" s="1386" t="str">
        <f>Q19</f>
        <v>商业繁华度</v>
      </c>
      <c r="AA19" s="1387">
        <f t="shared" si="3"/>
        <v>1</v>
      </c>
      <c r="AB19" s="1387">
        <f t="shared" si="4"/>
        <v>1</v>
      </c>
      <c r="AC19" s="1387">
        <f t="shared" si="5"/>
        <v>1</v>
      </c>
    </row>
    <row r="20" spans="1:29" ht="20.25" hidden="1">
      <c r="A20" s="502"/>
      <c r="B20" s="536"/>
      <c r="C20" s="537"/>
      <c r="D20" s="533"/>
      <c r="E20" s="539"/>
      <c r="F20" s="529"/>
      <c r="G20" s="538"/>
      <c r="H20" s="525"/>
      <c r="I20" s="539"/>
      <c r="J20" s="525"/>
      <c r="K20" s="501"/>
      <c r="L20" s="1863"/>
      <c r="M20" s="1853"/>
      <c r="N20" s="1853"/>
      <c r="O20" s="1862"/>
      <c r="P20" s="3920"/>
      <c r="Q20" s="1383"/>
      <c r="R20" s="1384"/>
      <c r="S20" s="1385"/>
      <c r="T20" s="1384"/>
      <c r="U20" s="1385"/>
      <c r="V20" s="1384"/>
      <c r="W20" s="1385"/>
      <c r="X20" s="1378"/>
      <c r="Y20" s="3920"/>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20"/>
      <c r="Q21" s="1383" t="str">
        <f>B21</f>
        <v>办公集聚程度</v>
      </c>
      <c r="R21" s="1384" t="s">
        <v>5</v>
      </c>
      <c r="S21" s="1385">
        <f>F21</f>
        <v>100</v>
      </c>
      <c r="T21" s="1384" t="s">
        <v>5</v>
      </c>
      <c r="U21" s="1385">
        <f>H21</f>
        <v>100</v>
      </c>
      <c r="V21" s="1384" t="s">
        <v>5</v>
      </c>
      <c r="W21" s="1385">
        <f>J21</f>
        <v>100</v>
      </c>
      <c r="X21" s="1378"/>
      <c r="Y21" s="3920"/>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20"/>
      <c r="Q22" s="1383"/>
      <c r="R22" s="1384"/>
      <c r="S22" s="1385"/>
      <c r="T22" s="1384"/>
      <c r="U22" s="1385"/>
      <c r="V22" s="1384"/>
      <c r="W22" s="1385"/>
      <c r="X22" s="1378"/>
      <c r="Y22" s="3920"/>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920"/>
      <c r="Q23" s="1383" t="str">
        <f>B23</f>
        <v>交通便捷度</v>
      </c>
      <c r="R23" s="1384" t="s">
        <v>5</v>
      </c>
      <c r="S23" s="1385">
        <f>F23</f>
        <v>100</v>
      </c>
      <c r="T23" s="1384" t="s">
        <v>5</v>
      </c>
      <c r="U23" s="1385">
        <f>H23</f>
        <v>100</v>
      </c>
      <c r="V23" s="1384" t="s">
        <v>5</v>
      </c>
      <c r="W23" s="1385">
        <f>J23</f>
        <v>100</v>
      </c>
      <c r="X23" s="1378"/>
      <c r="Y23" s="3920"/>
      <c r="Z23" s="1386" t="str">
        <f>Q23</f>
        <v>交通便捷度</v>
      </c>
      <c r="AA23" s="1387">
        <f t="shared" si="3"/>
        <v>1</v>
      </c>
      <c r="AB23" s="1387">
        <f t="shared" si="4"/>
        <v>1</v>
      </c>
      <c r="AC23" s="1387">
        <f t="shared" si="5"/>
        <v>1</v>
      </c>
    </row>
    <row r="24" spans="1:29" ht="20.25">
      <c r="A24" s="502"/>
      <c r="B24" s="548"/>
      <c r="C24" s="524" t="s">
        <v>3556</v>
      </c>
      <c r="D24" s="527"/>
      <c r="E24" s="524" t="s">
        <v>3556</v>
      </c>
      <c r="F24" s="525"/>
      <c r="G24" s="524" t="s">
        <v>3556</v>
      </c>
      <c r="H24" s="525"/>
      <c r="I24" s="524" t="s">
        <v>3556</v>
      </c>
      <c r="J24" s="525"/>
      <c r="K24" s="501"/>
      <c r="L24" s="1863"/>
      <c r="M24" s="1853"/>
      <c r="N24" s="1853"/>
      <c r="O24" s="1862"/>
      <c r="P24" s="3920"/>
      <c r="Q24" s="1383"/>
      <c r="R24" s="1384"/>
      <c r="S24" s="1385"/>
      <c r="T24" s="1384"/>
      <c r="U24" s="1385"/>
      <c r="V24" s="1384"/>
      <c r="W24" s="1385"/>
      <c r="X24" s="1378"/>
      <c r="Y24" s="3920"/>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20"/>
      <c r="Q25" s="1383" t="str">
        <f t="shared" ref="Q25:Q39" si="8">B25</f>
        <v>区域土地利用方向</v>
      </c>
      <c r="R25" s="1384" t="s">
        <v>5</v>
      </c>
      <c r="S25" s="1385">
        <f>F25</f>
        <v>100</v>
      </c>
      <c r="T25" s="1384" t="s">
        <v>5</v>
      </c>
      <c r="U25" s="1385">
        <f>H25</f>
        <v>100</v>
      </c>
      <c r="V25" s="1384" t="s">
        <v>5</v>
      </c>
      <c r="W25" s="1385">
        <f>J25</f>
        <v>100</v>
      </c>
      <c r="X25" s="1378"/>
      <c r="Y25" s="3920"/>
      <c r="Z25" s="1386" t="str">
        <f>Q25</f>
        <v>区域土地利用方向</v>
      </c>
      <c r="AA25" s="1387">
        <f t="shared" si="3"/>
        <v>1</v>
      </c>
      <c r="AB25" s="1387">
        <f t="shared" si="4"/>
        <v>1</v>
      </c>
      <c r="AC25" s="1387">
        <f t="shared" si="5"/>
        <v>1</v>
      </c>
    </row>
    <row r="26" spans="1:29" ht="20.25">
      <c r="A26" s="485"/>
      <c r="B26" s="966"/>
      <c r="C26" s="524" t="s">
        <v>3545</v>
      </c>
      <c r="D26" s="527"/>
      <c r="E26" s="524" t="s">
        <v>3545</v>
      </c>
      <c r="F26" s="525"/>
      <c r="G26" s="524" t="s">
        <v>3545</v>
      </c>
      <c r="H26" s="525"/>
      <c r="I26" s="524" t="s">
        <v>3545</v>
      </c>
      <c r="J26" s="525"/>
      <c r="K26" s="501"/>
      <c r="L26" s="1863"/>
      <c r="M26" s="1853"/>
      <c r="N26" s="1853"/>
      <c r="O26" s="1862"/>
      <c r="P26" s="3920"/>
      <c r="Q26" s="1383"/>
      <c r="R26" s="1384"/>
      <c r="S26" s="1385"/>
      <c r="T26" s="1384"/>
      <c r="U26" s="1385"/>
      <c r="V26" s="1384"/>
      <c r="W26" s="1385"/>
      <c r="X26" s="1378"/>
      <c r="Y26" s="3920"/>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20"/>
      <c r="Q27" s="1383" t="str">
        <f t="shared" si="8"/>
        <v>自然及人文环境状况</v>
      </c>
      <c r="R27" s="1384" t="s">
        <v>5</v>
      </c>
      <c r="S27" s="1385">
        <f>F27</f>
        <v>100</v>
      </c>
      <c r="T27" s="1384" t="s">
        <v>5</v>
      </c>
      <c r="U27" s="1385">
        <f>H27</f>
        <v>100</v>
      </c>
      <c r="V27" s="1384" t="s">
        <v>5</v>
      </c>
      <c r="W27" s="1385">
        <f>J27</f>
        <v>100</v>
      </c>
      <c r="X27" s="1378"/>
      <c r="Y27" s="3920"/>
      <c r="Z27" s="1386" t="str">
        <f>Q27</f>
        <v>自然及人文环境状况</v>
      </c>
      <c r="AA27" s="1387">
        <f t="shared" si="3"/>
        <v>1</v>
      </c>
      <c r="AB27" s="1387">
        <f t="shared" si="4"/>
        <v>1</v>
      </c>
      <c r="AC27" s="1387">
        <f t="shared" si="5"/>
        <v>1</v>
      </c>
    </row>
    <row r="28" spans="1:29" ht="20.25">
      <c r="A28" s="485"/>
      <c r="B28" s="536"/>
      <c r="C28" s="524" t="s">
        <v>3556</v>
      </c>
      <c r="D28" s="527"/>
      <c r="E28" s="524" t="s">
        <v>3556</v>
      </c>
      <c r="F28" s="525"/>
      <c r="G28" s="524" t="s">
        <v>3556</v>
      </c>
      <c r="H28" s="525"/>
      <c r="I28" s="524" t="s">
        <v>3556</v>
      </c>
      <c r="J28" s="525"/>
      <c r="K28" s="501"/>
      <c r="L28" s="1863"/>
      <c r="M28" s="1853"/>
      <c r="N28" s="1853"/>
      <c r="O28" s="1862"/>
      <c r="P28" s="3920"/>
      <c r="Q28" s="1383"/>
      <c r="R28" s="1384"/>
      <c r="S28" s="1385"/>
      <c r="T28" s="1384"/>
      <c r="U28" s="1385"/>
      <c r="V28" s="1384"/>
      <c r="W28" s="1385"/>
      <c r="X28" s="1378"/>
      <c r="Y28" s="3920"/>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920"/>
      <c r="Q29" s="1048" t="str">
        <f t="shared" si="8"/>
        <v>公共配套设施</v>
      </c>
      <c r="R29" s="1379" t="s">
        <v>5</v>
      </c>
      <c r="S29" s="1380">
        <f>F29</f>
        <v>100</v>
      </c>
      <c r="T29" s="1379" t="s">
        <v>5</v>
      </c>
      <c r="U29" s="1380">
        <f>H29</f>
        <v>100</v>
      </c>
      <c r="V29" s="1379" t="s">
        <v>5</v>
      </c>
      <c r="W29" s="1380">
        <f>J29</f>
        <v>100</v>
      </c>
      <c r="X29" s="1381"/>
      <c r="Y29" s="3920"/>
      <c r="Z29" s="1047" t="str">
        <f>Q29</f>
        <v>公共配套设施</v>
      </c>
      <c r="AA29" s="1387">
        <f>D29/F29</f>
        <v>1</v>
      </c>
      <c r="AB29" s="1387">
        <f>D29/H29</f>
        <v>1</v>
      </c>
      <c r="AC29" s="1387">
        <f>D29/J29</f>
        <v>1</v>
      </c>
    </row>
    <row r="30" spans="1:29" s="1116" customFormat="1" ht="20.25">
      <c r="A30" s="547"/>
      <c r="B30" s="536"/>
      <c r="C30" s="524" t="s">
        <v>3556</v>
      </c>
      <c r="D30" s="527"/>
      <c r="E30" s="524" t="s">
        <v>3556</v>
      </c>
      <c r="F30" s="525"/>
      <c r="G30" s="524" t="s">
        <v>3556</v>
      </c>
      <c r="H30" s="525"/>
      <c r="I30" s="524" t="s">
        <v>3556</v>
      </c>
      <c r="J30" s="525"/>
      <c r="K30" s="501"/>
      <c r="L30" s="1856"/>
      <c r="M30" s="1853"/>
      <c r="N30" s="1853"/>
      <c r="O30" s="1858"/>
      <c r="P30" s="3920"/>
      <c r="Q30" s="1048"/>
      <c r="R30" s="1379"/>
      <c r="S30" s="1380"/>
      <c r="T30" s="1379"/>
      <c r="U30" s="1380"/>
      <c r="V30" s="1379"/>
      <c r="W30" s="1380"/>
      <c r="X30" s="1381"/>
      <c r="Y30" s="3920"/>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920"/>
      <c r="Q31" s="2190" t="str">
        <f>B31</f>
        <v>基础设施水平</v>
      </c>
      <c r="R31" s="1379" t="s">
        <v>5</v>
      </c>
      <c r="S31" s="1380">
        <f>F31</f>
        <v>100</v>
      </c>
      <c r="T31" s="1379" t="s">
        <v>5</v>
      </c>
      <c r="U31" s="1380">
        <f>H31</f>
        <v>100</v>
      </c>
      <c r="V31" s="1379" t="s">
        <v>5</v>
      </c>
      <c r="W31" s="1380">
        <f>J31</f>
        <v>100</v>
      </c>
      <c r="X31" s="1381"/>
      <c r="Y31" s="3920"/>
      <c r="Z31" s="2189" t="str">
        <f>Q31</f>
        <v>基础设施水平</v>
      </c>
      <c r="AA31" s="1387">
        <f>D31/F31</f>
        <v>1</v>
      </c>
      <c r="AB31" s="1387">
        <f>D31/H31</f>
        <v>1</v>
      </c>
      <c r="AC31" s="1387">
        <f>D31/J31</f>
        <v>1</v>
      </c>
    </row>
    <row r="32" spans="1:29" s="1116" customFormat="1" ht="20.25">
      <c r="A32" s="547"/>
      <c r="B32" s="536"/>
      <c r="C32" s="549" t="s">
        <v>3547</v>
      </c>
      <c r="D32" s="527"/>
      <c r="E32" s="549" t="s">
        <v>3547</v>
      </c>
      <c r="F32" s="525"/>
      <c r="G32" s="549" t="s">
        <v>3547</v>
      </c>
      <c r="H32" s="525"/>
      <c r="I32" s="549" t="s">
        <v>3547</v>
      </c>
      <c r="J32" s="525"/>
      <c r="K32" s="501"/>
      <c r="L32" s="1856"/>
      <c r="M32" s="1853"/>
      <c r="N32" s="1853"/>
      <c r="O32" s="1858"/>
      <c r="P32" s="3920"/>
      <c r="Q32" s="2190"/>
      <c r="R32" s="1379"/>
      <c r="S32" s="1380"/>
      <c r="T32" s="1379"/>
      <c r="U32" s="1380"/>
      <c r="V32" s="1379"/>
      <c r="W32" s="1380"/>
      <c r="X32" s="1381"/>
      <c r="Y32" s="3920"/>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20"/>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20"/>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20"/>
      <c r="Q34" s="1383" t="str">
        <f t="shared" si="8"/>
        <v>毗邻道路的类型与等级</v>
      </c>
      <c r="R34" s="1384" t="s">
        <v>5</v>
      </c>
      <c r="S34" s="1385">
        <f t="shared" si="9"/>
        <v>100</v>
      </c>
      <c r="T34" s="1384" t="s">
        <v>5</v>
      </c>
      <c r="U34" s="1385">
        <f t="shared" si="10"/>
        <v>100</v>
      </c>
      <c r="V34" s="1384" t="s">
        <v>5</v>
      </c>
      <c r="W34" s="1385">
        <f t="shared" si="11"/>
        <v>100</v>
      </c>
      <c r="X34" s="1378"/>
      <c r="Y34" s="3920"/>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920"/>
      <c r="Q35" s="1383"/>
      <c r="R35" s="1384"/>
      <c r="S35" s="1385"/>
      <c r="T35" s="1384"/>
      <c r="U35" s="1385"/>
      <c r="V35" s="1384"/>
      <c r="W35" s="1385"/>
      <c r="X35" s="1378"/>
      <c r="Y35" s="3920"/>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20"/>
      <c r="Q36" s="1383" t="str">
        <f t="shared" si="8"/>
        <v>土地级别</v>
      </c>
      <c r="R36" s="1384" t="s">
        <v>5</v>
      </c>
      <c r="S36" s="1385">
        <f t="shared" si="9"/>
        <v>100</v>
      </c>
      <c r="T36" s="1384" t="s">
        <v>5</v>
      </c>
      <c r="U36" s="1385">
        <f t="shared" si="10"/>
        <v>100</v>
      </c>
      <c r="V36" s="1384" t="s">
        <v>5</v>
      </c>
      <c r="W36" s="1385">
        <f t="shared" si="11"/>
        <v>100</v>
      </c>
      <c r="X36" s="1378"/>
      <c r="Y36" s="3920"/>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20"/>
      <c r="Q37" s="1383">
        <f t="shared" si="8"/>
        <v>111</v>
      </c>
      <c r="R37" s="1384" t="s">
        <v>5</v>
      </c>
      <c r="S37" s="1385">
        <f t="shared" si="9"/>
        <v>100</v>
      </c>
      <c r="T37" s="1384" t="s">
        <v>5</v>
      </c>
      <c r="U37" s="1385">
        <f t="shared" si="10"/>
        <v>100</v>
      </c>
      <c r="V37" s="1384" t="s">
        <v>5</v>
      </c>
      <c r="W37" s="1385">
        <f t="shared" si="11"/>
        <v>100</v>
      </c>
      <c r="X37" s="1378"/>
      <c r="Y37" s="3920"/>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21" t="s">
        <v>499</v>
      </c>
      <c r="Q38" s="1383">
        <f t="shared" si="8"/>
        <v>111</v>
      </c>
      <c r="R38" s="1384" t="s">
        <v>5</v>
      </c>
      <c r="S38" s="1385">
        <f t="shared" si="9"/>
        <v>100</v>
      </c>
      <c r="T38" s="1384" t="s">
        <v>5</v>
      </c>
      <c r="U38" s="1385">
        <f t="shared" si="10"/>
        <v>100</v>
      </c>
      <c r="V38" s="1384" t="s">
        <v>5</v>
      </c>
      <c r="W38" s="1385">
        <f t="shared" si="11"/>
        <v>100</v>
      </c>
      <c r="X38" s="1378"/>
      <c r="Y38" s="3922"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22"/>
      <c r="Q39" s="1383">
        <f t="shared" si="8"/>
        <v>111</v>
      </c>
      <c r="R39" s="1388" t="s">
        <v>5</v>
      </c>
      <c r="S39" s="1389">
        <f t="shared" si="9"/>
        <v>100</v>
      </c>
      <c r="T39" s="1388" t="s">
        <v>5</v>
      </c>
      <c r="U39" s="1389">
        <f t="shared" si="10"/>
        <v>100</v>
      </c>
      <c r="V39" s="1388" t="s">
        <v>5</v>
      </c>
      <c r="W39" s="1389">
        <f t="shared" si="11"/>
        <v>100</v>
      </c>
      <c r="X39" s="1390"/>
      <c r="Y39" s="3922"/>
      <c r="Z39" s="1391">
        <f t="shared" si="12"/>
        <v>111</v>
      </c>
      <c r="AA39" s="1387">
        <f t="shared" si="3"/>
        <v>1</v>
      </c>
      <c r="AB39" s="1387">
        <f t="shared" si="4"/>
        <v>1</v>
      </c>
      <c r="AC39" s="1387">
        <f t="shared" si="5"/>
        <v>1</v>
      </c>
    </row>
    <row r="40" spans="1:29" ht="20.25">
      <c r="A40" s="2385" t="s">
        <v>2037</v>
      </c>
      <c r="B40" s="565" t="s">
        <v>501</v>
      </c>
      <c r="C40" s="566">
        <f>'数据-基础表'!A3</f>
        <v>51178.061000000002</v>
      </c>
      <c r="D40" s="567">
        <v>100</v>
      </c>
      <c r="E40" s="566">
        <f>土地案例!D6</f>
        <v>25268.17</v>
      </c>
      <c r="F40" s="567">
        <f>LOOKUP(E40,118:118,119:119)-LOOKUP(C40,118:118,119:119)+100</f>
        <v>99</v>
      </c>
      <c r="G40" s="566">
        <f>土地案例!D18</f>
        <v>46313.85</v>
      </c>
      <c r="H40" s="567">
        <f>LOOKUP(G40,118:118,119:119)-LOOKUP(C40,118:118,119:119)+100</f>
        <v>100</v>
      </c>
      <c r="I40" s="568">
        <f>土地案例!D19</f>
        <v>47827.06</v>
      </c>
      <c r="J40" s="567">
        <f>LOOKUP(I40,118:118,119:119)-LOOKUP(C40,118:118,119:119)+100</f>
        <v>100</v>
      </c>
      <c r="K40" s="551"/>
      <c r="L40" s="1863"/>
      <c r="M40" s="1853"/>
      <c r="N40" s="1853"/>
      <c r="O40" s="1862"/>
      <c r="P40" s="3922"/>
      <c r="Q40" s="1383" t="str">
        <f>B40</f>
        <v>宗地面积</v>
      </c>
      <c r="R40" s="1384" t="s">
        <v>5</v>
      </c>
      <c r="S40" s="1385">
        <f t="shared" si="9"/>
        <v>99</v>
      </c>
      <c r="T40" s="1384" t="s">
        <v>5</v>
      </c>
      <c r="U40" s="1385">
        <f t="shared" si="10"/>
        <v>100</v>
      </c>
      <c r="V40" s="1384" t="s">
        <v>5</v>
      </c>
      <c r="W40" s="1385">
        <f t="shared" si="11"/>
        <v>100</v>
      </c>
      <c r="X40" s="1378"/>
      <c r="Y40" s="3922"/>
      <c r="Z40" s="1386" t="str">
        <f t="shared" si="12"/>
        <v>宗地面积</v>
      </c>
      <c r="AA40" s="1387">
        <f t="shared" si="3"/>
        <v>1.0101010101010102</v>
      </c>
      <c r="AB40" s="1387">
        <f t="shared" si="4"/>
        <v>1</v>
      </c>
      <c r="AC40" s="1387">
        <f t="shared" si="5"/>
        <v>1</v>
      </c>
    </row>
    <row r="41" spans="1:29" ht="20.25">
      <c r="A41" s="564"/>
      <c r="B41" s="497" t="s">
        <v>502</v>
      </c>
      <c r="C41" s="569" t="s">
        <v>3554</v>
      </c>
      <c r="D41" s="510">
        <v>100</v>
      </c>
      <c r="E41" s="569" t="s">
        <v>3554</v>
      </c>
      <c r="F41" s="510">
        <f>SUMIF(120:120,E41,121:121)-SUMIF(120:120,C41,121:121)+100</f>
        <v>100</v>
      </c>
      <c r="G41" s="569" t="s">
        <v>3554</v>
      </c>
      <c r="H41" s="510">
        <f>SUMIF(120:120,G41,121:121)-SUMIF(120:120,C41,121:121)+100</f>
        <v>100</v>
      </c>
      <c r="I41" s="569" t="s">
        <v>3554</v>
      </c>
      <c r="J41" s="510">
        <f>SUMIF(120:120,I41,121:121)-SUMIF(120:120,C41,121:121)+100</f>
        <v>100</v>
      </c>
      <c r="K41" s="554">
        <v>1</v>
      </c>
      <c r="L41" s="1863"/>
      <c r="M41" s="1853"/>
      <c r="N41" s="1853"/>
      <c r="O41" s="1862"/>
      <c r="P41" s="3922"/>
      <c r="Q41" s="1383" t="str">
        <f t="shared" ref="Q41:Q47" si="13">B41</f>
        <v>宗地形状</v>
      </c>
      <c r="R41" s="1384" t="s">
        <v>5</v>
      </c>
      <c r="S41" s="1385">
        <f t="shared" si="9"/>
        <v>100</v>
      </c>
      <c r="T41" s="1384" t="s">
        <v>5</v>
      </c>
      <c r="U41" s="1385">
        <f t="shared" si="10"/>
        <v>100</v>
      </c>
      <c r="V41" s="1384" t="s">
        <v>5</v>
      </c>
      <c r="W41" s="1385">
        <f t="shared" si="11"/>
        <v>100</v>
      </c>
      <c r="X41" s="1378"/>
      <c r="Y41" s="3922"/>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22"/>
      <c r="Q42" s="1383" t="str">
        <f t="shared" si="13"/>
        <v>临街宽度及深度</v>
      </c>
      <c r="R42" s="1384" t="s">
        <v>5</v>
      </c>
      <c r="S42" s="1385">
        <f t="shared" si="9"/>
        <v>100</v>
      </c>
      <c r="T42" s="1384" t="s">
        <v>5</v>
      </c>
      <c r="U42" s="1385">
        <f t="shared" si="10"/>
        <v>100</v>
      </c>
      <c r="V42" s="1384" t="s">
        <v>5</v>
      </c>
      <c r="W42" s="1385">
        <f t="shared" si="11"/>
        <v>100</v>
      </c>
      <c r="X42" s="1378"/>
      <c r="Y42" s="3922"/>
      <c r="Z42" s="1386" t="str">
        <f t="shared" si="12"/>
        <v>临街宽度及深度</v>
      </c>
      <c r="AA42" s="1387">
        <f t="shared" si="3"/>
        <v>1</v>
      </c>
      <c r="AB42" s="1387">
        <f t="shared" si="4"/>
        <v>1</v>
      </c>
      <c r="AC42" s="1387">
        <f t="shared" si="5"/>
        <v>1</v>
      </c>
    </row>
    <row r="43" spans="1:29" s="1116" customFormat="1" ht="20.25">
      <c r="A43" s="570"/>
      <c r="B43" s="1649" t="s">
        <v>1776</v>
      </c>
      <c r="C43" s="571" t="s">
        <v>3550</v>
      </c>
      <c r="D43" s="246">
        <v>100</v>
      </c>
      <c r="E43" s="571" t="s">
        <v>3550</v>
      </c>
      <c r="F43" s="510">
        <f>SUMIF(124:124,E43,125:125)-SUMIF(124:124,C43,125:125)+100</f>
        <v>100</v>
      </c>
      <c r="G43" s="571" t="s">
        <v>3550</v>
      </c>
      <c r="H43" s="510">
        <f>SUMIF(124:124,G43,125:125)-SUMIF(124:124,C43,125:125)+100</f>
        <v>100</v>
      </c>
      <c r="I43" s="571" t="s">
        <v>3550</v>
      </c>
      <c r="J43" s="510">
        <f>SUMIF(124:124,I43,125:125)-SUMIF(124:124,C43,125:125)+100</f>
        <v>100</v>
      </c>
      <c r="K43" s="554">
        <v>1</v>
      </c>
      <c r="L43" s="1856"/>
      <c r="M43" s="1853"/>
      <c r="N43" s="1853"/>
      <c r="O43" s="1858"/>
      <c r="P43" s="3922"/>
      <c r="Q43" s="1383" t="str">
        <f t="shared" si="13"/>
        <v>宗地开发程度</v>
      </c>
      <c r="R43" s="1379" t="s">
        <v>5</v>
      </c>
      <c r="S43" s="1380">
        <f t="shared" si="9"/>
        <v>100</v>
      </c>
      <c r="T43" s="1379" t="s">
        <v>5</v>
      </c>
      <c r="U43" s="1380">
        <f t="shared" si="10"/>
        <v>100</v>
      </c>
      <c r="V43" s="1379" t="s">
        <v>5</v>
      </c>
      <c r="W43" s="1380">
        <f t="shared" si="11"/>
        <v>100</v>
      </c>
      <c r="X43" s="1381"/>
      <c r="Y43" s="3922"/>
      <c r="Z43" s="1047" t="str">
        <f t="shared" si="12"/>
        <v>宗地开发程度</v>
      </c>
      <c r="AA43" s="1382">
        <f t="shared" si="3"/>
        <v>1</v>
      </c>
      <c r="AB43" s="1382">
        <f t="shared" si="4"/>
        <v>1</v>
      </c>
      <c r="AC43" s="1382">
        <f t="shared" si="5"/>
        <v>1</v>
      </c>
    </row>
    <row r="44" spans="1:29" ht="20.25">
      <c r="A44" s="564"/>
      <c r="B44" s="497" t="s">
        <v>504</v>
      </c>
      <c r="C44" s="569" t="s">
        <v>3545</v>
      </c>
      <c r="D44" s="510">
        <v>100</v>
      </c>
      <c r="E44" s="569" t="s">
        <v>3545</v>
      </c>
      <c r="F44" s="510">
        <f>SUMIF(126:126,E44,127:127)-SUMIF(126:126,C44,127:127)+100</f>
        <v>100</v>
      </c>
      <c r="G44" s="569" t="s">
        <v>3545</v>
      </c>
      <c r="H44" s="510">
        <f>SUMIF(126:126,G44,127:127)-SUMIF(126:126,C44,127:127)+100</f>
        <v>100</v>
      </c>
      <c r="I44" s="569" t="s">
        <v>3545</v>
      </c>
      <c r="J44" s="510">
        <f>SUMIF(126:126,I44,127:127)-SUMIF(126:126,C44,127:127)+100</f>
        <v>100</v>
      </c>
      <c r="K44" s="554">
        <v>1</v>
      </c>
      <c r="L44" s="1863"/>
      <c r="M44" s="1853"/>
      <c r="N44" s="1853"/>
      <c r="O44" s="1862"/>
      <c r="P44" s="3922" t="s">
        <v>499</v>
      </c>
      <c r="Q44" s="1383" t="str">
        <f t="shared" si="13"/>
        <v>工程地质条件</v>
      </c>
      <c r="R44" s="1384" t="s">
        <v>5</v>
      </c>
      <c r="S44" s="1385">
        <f t="shared" si="9"/>
        <v>100</v>
      </c>
      <c r="T44" s="1384" t="s">
        <v>5</v>
      </c>
      <c r="U44" s="1385">
        <f t="shared" si="10"/>
        <v>100</v>
      </c>
      <c r="V44" s="1384" t="s">
        <v>5</v>
      </c>
      <c r="W44" s="1385">
        <f t="shared" si="11"/>
        <v>100</v>
      </c>
      <c r="X44" s="1378"/>
      <c r="Y44" s="3922"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22"/>
      <c r="Q45" s="1383">
        <f t="shared" si="13"/>
        <v>111</v>
      </c>
      <c r="R45" s="1384" t="s">
        <v>5</v>
      </c>
      <c r="S45" s="1385">
        <f t="shared" si="9"/>
        <v>100</v>
      </c>
      <c r="T45" s="1384" t="s">
        <v>5</v>
      </c>
      <c r="U45" s="1385">
        <f t="shared" si="10"/>
        <v>100</v>
      </c>
      <c r="V45" s="1384" t="s">
        <v>5</v>
      </c>
      <c r="W45" s="1385">
        <f t="shared" si="11"/>
        <v>100</v>
      </c>
      <c r="X45" s="1378"/>
      <c r="Y45" s="3922"/>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22"/>
      <c r="Q46" s="1383">
        <f t="shared" si="13"/>
        <v>111</v>
      </c>
      <c r="R46" s="1384" t="s">
        <v>5</v>
      </c>
      <c r="S46" s="1385">
        <f t="shared" si="9"/>
        <v>100</v>
      </c>
      <c r="T46" s="1384" t="s">
        <v>5</v>
      </c>
      <c r="U46" s="1385">
        <f t="shared" si="10"/>
        <v>100</v>
      </c>
      <c r="V46" s="1384" t="s">
        <v>5</v>
      </c>
      <c r="W46" s="1385">
        <f t="shared" si="11"/>
        <v>100</v>
      </c>
      <c r="X46" s="1378"/>
      <c r="Y46" s="3922"/>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22"/>
      <c r="Q47" s="1383">
        <f t="shared" si="13"/>
        <v>111</v>
      </c>
      <c r="R47" s="1388" t="s">
        <v>5</v>
      </c>
      <c r="S47" s="1389">
        <f t="shared" si="9"/>
        <v>100</v>
      </c>
      <c r="T47" s="1388" t="s">
        <v>5</v>
      </c>
      <c r="U47" s="1389">
        <f t="shared" si="10"/>
        <v>100</v>
      </c>
      <c r="V47" s="1388" t="s">
        <v>5</v>
      </c>
      <c r="W47" s="1389">
        <f t="shared" si="11"/>
        <v>100</v>
      </c>
      <c r="X47" s="1390"/>
      <c r="Y47" s="3922"/>
      <c r="Z47" s="1391">
        <f t="shared" si="12"/>
        <v>111</v>
      </c>
      <c r="AA47" s="1387">
        <f t="shared" si="3"/>
        <v>1</v>
      </c>
      <c r="AB47" s="1387">
        <f t="shared" si="4"/>
        <v>1</v>
      </c>
      <c r="AC47" s="1387">
        <f t="shared" si="5"/>
        <v>1</v>
      </c>
    </row>
    <row r="48" spans="1:29" ht="20.25">
      <c r="A48" s="577" t="s">
        <v>505</v>
      </c>
      <c r="B48" s="578" t="s">
        <v>3539</v>
      </c>
      <c r="C48" s="579" t="s">
        <v>0</v>
      </c>
      <c r="D48" s="580"/>
      <c r="E48" s="581">
        <f>土地案例!S6</f>
        <v>63464</v>
      </c>
      <c r="F48" s="582"/>
      <c r="G48" s="583">
        <f>土地案例!S18</f>
        <v>53244</v>
      </c>
      <c r="H48" s="584"/>
      <c r="I48" s="581">
        <f>土地案例!S19</f>
        <v>58509</v>
      </c>
      <c r="J48" s="584"/>
      <c r="K48" s="1199"/>
      <c r="L48" s="1865"/>
      <c r="M48" s="1853"/>
      <c r="N48" s="1853"/>
      <c r="O48" s="1866"/>
      <c r="P48" s="3886" t="str">
        <f>A48</f>
        <v>成交单价</v>
      </c>
      <c r="Q48" s="3886"/>
      <c r="R48" s="3887">
        <f>E48</f>
        <v>63464</v>
      </c>
      <c r="S48" s="3887"/>
      <c r="T48" s="3887">
        <f>G48</f>
        <v>53244</v>
      </c>
      <c r="U48" s="3887"/>
      <c r="V48" s="3887">
        <f>I48</f>
        <v>58509</v>
      </c>
      <c r="W48" s="3887"/>
      <c r="X48" s="1373"/>
      <c r="Y48" s="1392"/>
      <c r="Z48" s="1373"/>
      <c r="AA48" s="1373"/>
      <c r="AB48" s="1373"/>
      <c r="AC48" s="1373"/>
    </row>
    <row r="49" spans="1:29" ht="21" thickBot="1">
      <c r="A49" s="585" t="s">
        <v>1975</v>
      </c>
      <c r="B49" s="586"/>
      <c r="C49" s="587">
        <f>R50</f>
        <v>58180</v>
      </c>
      <c r="D49" s="2755" t="s">
        <v>2261</v>
      </c>
      <c r="E49" s="587">
        <f>R49</f>
        <v>62848</v>
      </c>
      <c r="F49" s="2756"/>
      <c r="G49" s="588">
        <f>T49</f>
        <v>54331</v>
      </c>
      <c r="H49" s="2756"/>
      <c r="I49" s="587">
        <f>V49</f>
        <v>57362</v>
      </c>
      <c r="J49" s="2756"/>
      <c r="K49" s="2757">
        <f>F49+H49+J49</f>
        <v>0</v>
      </c>
      <c r="L49" s="1865"/>
      <c r="M49" s="1853"/>
      <c r="N49" s="1853"/>
      <c r="O49" s="1866"/>
      <c r="P49" s="3886" t="str">
        <f>A49</f>
        <v>比较价格（元/平方米）</v>
      </c>
      <c r="Q49" s="3886"/>
      <c r="R49" s="3888">
        <f>ROUND(PRODUCT(R48,AA9:AA47),0)</f>
        <v>62848</v>
      </c>
      <c r="S49" s="3888"/>
      <c r="T49" s="3888">
        <f>ROUND(PRODUCT(T48,AB9:AB47),0)</f>
        <v>54331</v>
      </c>
      <c r="U49" s="3888"/>
      <c r="V49" s="3888">
        <f>ROUND(PRODUCT(V48,AC9:AC47),0)</f>
        <v>57362</v>
      </c>
      <c r="W49" s="3888"/>
      <c r="X49" s="1373"/>
      <c r="Y49" s="1373"/>
      <c r="Z49" s="1373"/>
      <c r="AA49" s="1373"/>
      <c r="AB49" s="1373"/>
      <c r="AC49" s="1373"/>
    </row>
    <row r="50" spans="1:29" ht="21" thickBot="1">
      <c r="A50" s="589" t="s">
        <v>2198</v>
      </c>
      <c r="B50" s="590"/>
      <c r="C50" s="591">
        <f>R50</f>
        <v>58180</v>
      </c>
      <c r="D50" s="591"/>
      <c r="E50" s="591"/>
      <c r="F50" s="591"/>
      <c r="G50" s="591"/>
      <c r="H50" s="591"/>
      <c r="I50" s="591"/>
      <c r="J50" s="591"/>
      <c r="K50" s="1200"/>
      <c r="L50" s="1865"/>
      <c r="M50" s="1853"/>
      <c r="N50" s="1853"/>
      <c r="O50" s="1866"/>
      <c r="P50" s="3923" t="str">
        <f>A50</f>
        <v>估价对象XX用房的比较价格（楼面单价，元/平方米）</v>
      </c>
      <c r="Q50" s="3924"/>
      <c r="R50" s="3885">
        <f>ROUND(IF(D49="简单平均",AVERAGE(R49:W49),R49*F49+T49*H49+V49*J49),0)</f>
        <v>58180</v>
      </c>
      <c r="S50" s="3885"/>
      <c r="T50" s="3885"/>
      <c r="U50" s="3885"/>
      <c r="V50" s="3885"/>
      <c r="W50" s="3885"/>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9.8014256619145534E-3</v>
      </c>
      <c r="F53" s="595" t="str">
        <f>IF(OR(E53&gt;=0.3,E53&lt;=-0.3),"超过30%","")</f>
        <v/>
      </c>
      <c r="G53" s="594">
        <f>IF(G48&lt;G49,G49/G48-1,G48/G49-1)</f>
        <v>2.0415445871835303E-2</v>
      </c>
      <c r="H53" s="595" t="str">
        <f>IF(OR(G53&gt;=0.3,G53&lt;=-0.3),"超过30%","")</f>
        <v/>
      </c>
      <c r="I53" s="594">
        <f>IF(I48&lt;I49,I49/I48-1,I48/I49-1)</f>
        <v>1.9995816045465631E-2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0.15676133330879249</v>
      </c>
      <c r="F54" s="595" t="str">
        <f>IF(OR(E54&gt;=0.2,E54&lt;=-0.2),"超过20%","")</f>
        <v/>
      </c>
      <c r="G54" s="594">
        <f>IF(G49&lt;I49,I49/G49-1,G49/I49-1)</f>
        <v>5.5787671863208876E-2</v>
      </c>
      <c r="H54" s="595" t="str">
        <f>IF(OR(G54&gt;=0.2,G54&lt;=-0.2),"超过20%","")</f>
        <v/>
      </c>
      <c r="I54" s="594">
        <f>IF(I49&lt;E49,E49/I49-1,I49/E49-1)</f>
        <v>9.5638227397929043E-2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0.19194651040492827</v>
      </c>
      <c r="F55" s="595" t="str">
        <f>IF(OR(E55&gt;=0.3,E55&lt;=-0.3),"超过30%","")</f>
        <v/>
      </c>
      <c r="G55" s="594">
        <f>IF(G48&lt;I48,I48/G48-1,G48/I48-1)</f>
        <v>9.8884381338742333E-2</v>
      </c>
      <c r="H55" s="595" t="str">
        <f>IF(OR(G55&gt;=0.3,G55&lt;=-0.3),"超过30%","")</f>
        <v/>
      </c>
      <c r="I55" s="594">
        <f>IF(I48&lt;E48,E48/I48-1,I48/E48-1)</f>
        <v>8.4687825804577122E-2</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912" t="s">
        <v>1639</v>
      </c>
      <c r="H57" s="3913"/>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58180</v>
      </c>
      <c r="C58" s="603">
        <v>1</v>
      </c>
      <c r="D58" s="1945">
        <v>1</v>
      </c>
      <c r="E58" s="603">
        <f>'数据-汇总表'!E8+'数据-汇总表'!E9</f>
        <v>99788</v>
      </c>
      <c r="F58" s="604">
        <f t="shared" ref="F58:F66" si="14">ROUND(B58*E58/10000,0)</f>
        <v>580567</v>
      </c>
      <c r="G58" s="3914"/>
      <c r="H58" s="3915"/>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8727</v>
      </c>
      <c r="C59" s="365">
        <f t="shared" ref="C59:C66" si="15">IF($C$57="北京市系数",I59,J59)</f>
        <v>0.6</v>
      </c>
      <c r="D59" s="1946">
        <v>0.25</v>
      </c>
      <c r="E59" s="607">
        <f>'数据-汇总表'!G20</f>
        <v>2000</v>
      </c>
      <c r="F59" s="604">
        <f t="shared" si="14"/>
        <v>1745</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4364</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3636</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3636</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3636</v>
      </c>
      <c r="C63" s="365">
        <f t="shared" si="15"/>
        <v>0.25</v>
      </c>
      <c r="D63" s="1946">
        <v>0.25</v>
      </c>
      <c r="E63" s="609">
        <f>'数据-汇总表'!E12</f>
        <v>3015</v>
      </c>
      <c r="F63" s="604">
        <f t="shared" si="14"/>
        <v>1096</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2182</v>
      </c>
      <c r="C64" s="365">
        <f t="shared" si="15"/>
        <v>0.15</v>
      </c>
      <c r="D64" s="1946">
        <v>0.25</v>
      </c>
      <c r="E64" s="609">
        <f>'数据-汇总表'!E13</f>
        <v>28000</v>
      </c>
      <c r="F64" s="604">
        <f t="shared" si="14"/>
        <v>6110</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2182</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2182</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132803</v>
      </c>
      <c r="F67" s="612">
        <f>IF(B48="楼面地价",SUM(F58:F66),ROUND(C50*E67/10000,0))</f>
        <v>589518</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568" t="s">
        <v>3541</v>
      </c>
      <c r="D76" s="568" t="s">
        <v>3542</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5" t="s">
        <v>3555</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3548</v>
      </c>
      <c r="D124" s="1231" t="s">
        <v>3549</v>
      </c>
      <c r="E124" s="1231" t="s">
        <v>3551</v>
      </c>
      <c r="F124" s="1231" t="s">
        <v>3552</v>
      </c>
      <c r="G124" s="1231" t="s">
        <v>3553</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4" t="s">
        <v>3546</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892" t="s">
        <v>471</v>
      </c>
      <c r="D6" s="3893"/>
      <c r="E6" s="3927" t="s">
        <v>472</v>
      </c>
      <c r="F6" s="3928"/>
      <c r="G6" s="3892" t="s">
        <v>473</v>
      </c>
      <c r="H6" s="3893"/>
      <c r="I6" s="3892" t="s">
        <v>474</v>
      </c>
      <c r="J6" s="3893"/>
      <c r="K6" s="484" t="s">
        <v>475</v>
      </c>
      <c r="L6" s="1854"/>
      <c r="M6" s="1855"/>
      <c r="N6" s="1855"/>
      <c r="O6" s="1855"/>
      <c r="P6" s="3894" t="s">
        <v>476</v>
      </c>
      <c r="Q6" s="3895"/>
      <c r="R6" s="3900" t="s">
        <v>472</v>
      </c>
      <c r="S6" s="3901"/>
      <c r="T6" s="3900" t="s">
        <v>473</v>
      </c>
      <c r="U6" s="3901"/>
      <c r="V6" s="3887" t="s">
        <v>474</v>
      </c>
      <c r="W6" s="3887"/>
      <c r="X6" s="1378"/>
      <c r="Y6" s="3900" t="s">
        <v>476</v>
      </c>
      <c r="Z6" s="3901"/>
      <c r="AA6" s="3889" t="s">
        <v>472</v>
      </c>
      <c r="AB6" s="3890" t="s">
        <v>473</v>
      </c>
      <c r="AC6" s="3889" t="s">
        <v>474</v>
      </c>
    </row>
    <row r="7" spans="1:29" ht="15">
      <c r="A7" s="485"/>
      <c r="B7" s="486"/>
      <c r="C7" s="3908" t="s">
        <v>2192</v>
      </c>
      <c r="D7" s="3909"/>
      <c r="E7" s="3929" t="s">
        <v>2193</v>
      </c>
      <c r="F7" s="3930"/>
      <c r="G7" s="3908" t="s">
        <v>2194</v>
      </c>
      <c r="H7" s="3909"/>
      <c r="I7" s="3908" t="s">
        <v>2195</v>
      </c>
      <c r="J7" s="3909"/>
      <c r="K7" s="484"/>
      <c r="L7" s="1854"/>
      <c r="M7" s="1855"/>
      <c r="N7" s="1855"/>
      <c r="O7" s="1855"/>
      <c r="P7" s="3896"/>
      <c r="Q7" s="3897"/>
      <c r="R7" s="3902"/>
      <c r="S7" s="3903"/>
      <c r="T7" s="3902"/>
      <c r="U7" s="3903"/>
      <c r="V7" s="3887"/>
      <c r="W7" s="3887"/>
      <c r="X7" s="1378"/>
      <c r="Y7" s="3902"/>
      <c r="Z7" s="3903"/>
      <c r="AA7" s="3890"/>
      <c r="AB7" s="3890"/>
      <c r="AC7" s="3890"/>
    </row>
    <row r="8" spans="1:29" ht="15.75" thickBot="1">
      <c r="A8" s="487"/>
      <c r="B8" s="488"/>
      <c r="C8" s="3906" t="s">
        <v>2196</v>
      </c>
      <c r="D8" s="3907"/>
      <c r="E8" s="3925" t="s">
        <v>2196</v>
      </c>
      <c r="F8" s="3926"/>
      <c r="G8" s="3906" t="s">
        <v>2196</v>
      </c>
      <c r="H8" s="3907"/>
      <c r="I8" s="3906" t="s">
        <v>2196</v>
      </c>
      <c r="J8" s="3907"/>
      <c r="K8" s="484" t="s">
        <v>477</v>
      </c>
      <c r="L8" s="1854"/>
      <c r="M8" s="1855"/>
      <c r="N8" s="1855"/>
      <c r="O8" s="1855"/>
      <c r="P8" s="3898"/>
      <c r="Q8" s="3899"/>
      <c r="R8" s="3902"/>
      <c r="S8" s="3903"/>
      <c r="T8" s="3904"/>
      <c r="U8" s="3905"/>
      <c r="V8" s="3887"/>
      <c r="W8" s="3887"/>
      <c r="X8" s="1378"/>
      <c r="Y8" s="3904"/>
      <c r="Z8" s="3905"/>
      <c r="AA8" s="3891"/>
      <c r="AB8" s="3891"/>
      <c r="AC8" s="3891"/>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916" t="s">
        <v>479</v>
      </c>
      <c r="Q9" s="3918"/>
      <c r="R9" s="1379" t="s">
        <v>5</v>
      </c>
      <c r="S9" s="1380">
        <f t="shared" ref="S9:S17" si="0">F9</f>
        <v>0</v>
      </c>
      <c r="T9" s="1379" t="s">
        <v>5</v>
      </c>
      <c r="U9" s="1380">
        <f t="shared" ref="U9:U17" si="1">H9</f>
        <v>0</v>
      </c>
      <c r="V9" s="1379" t="s">
        <v>5</v>
      </c>
      <c r="W9" s="1380">
        <f t="shared" ref="W9:W17" si="2">J9</f>
        <v>0</v>
      </c>
      <c r="X9" s="1381"/>
      <c r="Y9" s="3916" t="s">
        <v>479</v>
      </c>
      <c r="Z9" s="3917"/>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916" t="s">
        <v>482</v>
      </c>
      <c r="Q10" s="3917"/>
      <c r="R10" s="1379" t="s">
        <v>5</v>
      </c>
      <c r="S10" s="1380">
        <f t="shared" si="0"/>
        <v>0</v>
      </c>
      <c r="T10" s="1379" t="s">
        <v>5</v>
      </c>
      <c r="U10" s="1380">
        <f t="shared" si="1"/>
        <v>0</v>
      </c>
      <c r="V10" s="1379" t="s">
        <v>5</v>
      </c>
      <c r="W10" s="1380">
        <f t="shared" si="2"/>
        <v>0</v>
      </c>
      <c r="X10" s="1381"/>
      <c r="Y10" s="3916" t="s">
        <v>482</v>
      </c>
      <c r="Z10" s="3917"/>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86" t="s">
        <v>484</v>
      </c>
      <c r="Q11" s="1048" t="str">
        <f t="shared" ref="Q11:Q17" si="6">B11</f>
        <v>用途</v>
      </c>
      <c r="R11" s="1379" t="s">
        <v>5</v>
      </c>
      <c r="S11" s="1380">
        <f t="shared" si="0"/>
        <v>100</v>
      </c>
      <c r="T11" s="1379" t="s">
        <v>5</v>
      </c>
      <c r="U11" s="1380">
        <f t="shared" si="1"/>
        <v>100</v>
      </c>
      <c r="V11" s="1379" t="s">
        <v>5</v>
      </c>
      <c r="W11" s="1380">
        <f t="shared" si="2"/>
        <v>100</v>
      </c>
      <c r="X11" s="1381"/>
      <c r="Y11" s="3830"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86"/>
      <c r="Q12" s="1048" t="str">
        <f t="shared" si="6"/>
        <v>土地使用年限（年）</v>
      </c>
      <c r="R12" s="1379" t="s">
        <v>5</v>
      </c>
      <c r="S12" s="1380">
        <f t="shared" si="0"/>
        <v>100</v>
      </c>
      <c r="T12" s="1379" t="s">
        <v>5</v>
      </c>
      <c r="U12" s="1380">
        <f t="shared" si="1"/>
        <v>100</v>
      </c>
      <c r="V12" s="1379" t="s">
        <v>5</v>
      </c>
      <c r="W12" s="1380">
        <f t="shared" si="2"/>
        <v>100</v>
      </c>
      <c r="X12" s="1381"/>
      <c r="Y12" s="3830"/>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86"/>
      <c r="Q13" s="1048" t="str">
        <f t="shared" si="6"/>
        <v>容积率</v>
      </c>
      <c r="R13" s="1379" t="s">
        <v>5</v>
      </c>
      <c r="S13" s="1380" t="e">
        <f t="shared" si="0"/>
        <v>#N/A</v>
      </c>
      <c r="T13" s="1379" t="s">
        <v>5</v>
      </c>
      <c r="U13" s="1380" t="e">
        <f t="shared" si="1"/>
        <v>#N/A</v>
      </c>
      <c r="V13" s="1379" t="s">
        <v>5</v>
      </c>
      <c r="W13" s="1380" t="e">
        <f t="shared" si="2"/>
        <v>#N/A</v>
      </c>
      <c r="X13" s="1381"/>
      <c r="Y13" s="3830"/>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86"/>
      <c r="Q14" s="1048">
        <f t="shared" si="6"/>
        <v>111</v>
      </c>
      <c r="R14" s="1379" t="s">
        <v>5</v>
      </c>
      <c r="S14" s="1380">
        <f t="shared" si="0"/>
        <v>100</v>
      </c>
      <c r="T14" s="1379" t="s">
        <v>5</v>
      </c>
      <c r="U14" s="1380">
        <f t="shared" si="1"/>
        <v>100</v>
      </c>
      <c r="V14" s="1379" t="s">
        <v>5</v>
      </c>
      <c r="W14" s="1380">
        <f t="shared" si="2"/>
        <v>100</v>
      </c>
      <c r="X14" s="1381"/>
      <c r="Y14" s="3830"/>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86"/>
      <c r="Q15" s="1048">
        <f t="shared" si="6"/>
        <v>111</v>
      </c>
      <c r="R15" s="1379" t="s">
        <v>5</v>
      </c>
      <c r="S15" s="1380">
        <f t="shared" si="0"/>
        <v>100</v>
      </c>
      <c r="T15" s="1379" t="s">
        <v>5</v>
      </c>
      <c r="U15" s="1380">
        <f t="shared" si="1"/>
        <v>100</v>
      </c>
      <c r="V15" s="1379" t="s">
        <v>5</v>
      </c>
      <c r="W15" s="1380">
        <f t="shared" si="2"/>
        <v>100</v>
      </c>
      <c r="X15" s="1381"/>
      <c r="Y15" s="3830"/>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86"/>
      <c r="Q16" s="1048">
        <f t="shared" si="6"/>
        <v>111</v>
      </c>
      <c r="R16" s="1379" t="s">
        <v>5</v>
      </c>
      <c r="S16" s="1380">
        <f t="shared" si="0"/>
        <v>100</v>
      </c>
      <c r="T16" s="1379" t="s">
        <v>5</v>
      </c>
      <c r="U16" s="1380">
        <f t="shared" si="1"/>
        <v>100</v>
      </c>
      <c r="V16" s="1379" t="s">
        <v>5</v>
      </c>
      <c r="W16" s="1380">
        <f t="shared" si="2"/>
        <v>100</v>
      </c>
      <c r="X16" s="1381"/>
      <c r="Y16" s="3830"/>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19" t="s">
        <v>489</v>
      </c>
      <c r="Q17" s="1383" t="str">
        <f t="shared" si="6"/>
        <v>产业集聚程度</v>
      </c>
      <c r="R17" s="1384" t="s">
        <v>5</v>
      </c>
      <c r="S17" s="1385">
        <f t="shared" si="0"/>
        <v>100</v>
      </c>
      <c r="T17" s="1384" t="s">
        <v>5</v>
      </c>
      <c r="U17" s="1385">
        <f t="shared" si="1"/>
        <v>100</v>
      </c>
      <c r="V17" s="1384" t="s">
        <v>5</v>
      </c>
      <c r="W17" s="1385">
        <f t="shared" si="2"/>
        <v>100</v>
      </c>
      <c r="X17" s="1378"/>
      <c r="Y17" s="3919"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20"/>
      <c r="Q18" s="1383"/>
      <c r="R18" s="1384"/>
      <c r="S18" s="1385"/>
      <c r="T18" s="1384"/>
      <c r="U18" s="1385"/>
      <c r="V18" s="1384"/>
      <c r="W18" s="1385"/>
      <c r="X18" s="1378"/>
      <c r="Y18" s="3920"/>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20"/>
      <c r="Q19" s="1383" t="str">
        <f>B19</f>
        <v>交通便捷度</v>
      </c>
      <c r="R19" s="1384" t="s">
        <v>5</v>
      </c>
      <c r="S19" s="1385">
        <f>F19</f>
        <v>100</v>
      </c>
      <c r="T19" s="1384" t="s">
        <v>5</v>
      </c>
      <c r="U19" s="1385">
        <f>H19</f>
        <v>100</v>
      </c>
      <c r="V19" s="1384" t="s">
        <v>5</v>
      </c>
      <c r="W19" s="1385">
        <f>J19</f>
        <v>100</v>
      </c>
      <c r="X19" s="1378"/>
      <c r="Y19" s="3920"/>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20"/>
      <c r="Q20" s="1383"/>
      <c r="R20" s="1384"/>
      <c r="S20" s="1385"/>
      <c r="T20" s="1384"/>
      <c r="U20" s="1385"/>
      <c r="V20" s="1384"/>
      <c r="W20" s="1385"/>
      <c r="X20" s="1378"/>
      <c r="Y20" s="3920"/>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20"/>
      <c r="Q21" s="1383" t="str">
        <f t="shared" ref="Q21:Q35" si="8">B21</f>
        <v>区域土地利用方向</v>
      </c>
      <c r="R21" s="1384" t="s">
        <v>5</v>
      </c>
      <c r="S21" s="1385">
        <f>F21</f>
        <v>100</v>
      </c>
      <c r="T21" s="1384" t="s">
        <v>5</v>
      </c>
      <c r="U21" s="1385">
        <f>H21</f>
        <v>100</v>
      </c>
      <c r="V21" s="1384" t="s">
        <v>5</v>
      </c>
      <c r="W21" s="1385">
        <f>J21</f>
        <v>100</v>
      </c>
      <c r="X21" s="1378"/>
      <c r="Y21" s="3920"/>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20"/>
      <c r="Q22" s="1383"/>
      <c r="R22" s="1384"/>
      <c r="S22" s="1385"/>
      <c r="T22" s="1384"/>
      <c r="U22" s="1385"/>
      <c r="V22" s="1384"/>
      <c r="W22" s="1385"/>
      <c r="X22" s="1378"/>
      <c r="Y22" s="3920"/>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20"/>
      <c r="Q23" s="1383" t="str">
        <f t="shared" si="8"/>
        <v>环境状况</v>
      </c>
      <c r="R23" s="1384" t="s">
        <v>5</v>
      </c>
      <c r="S23" s="1385">
        <f>F23</f>
        <v>100</v>
      </c>
      <c r="T23" s="1384" t="s">
        <v>5</v>
      </c>
      <c r="U23" s="1385">
        <f>H23</f>
        <v>100</v>
      </c>
      <c r="V23" s="1384" t="s">
        <v>5</v>
      </c>
      <c r="W23" s="1385">
        <f>J23</f>
        <v>100</v>
      </c>
      <c r="X23" s="1378"/>
      <c r="Y23" s="3920"/>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20"/>
      <c r="Q24" s="1383"/>
      <c r="R24" s="1384"/>
      <c r="S24" s="1385"/>
      <c r="T24" s="1384"/>
      <c r="U24" s="1385"/>
      <c r="V24" s="1384"/>
      <c r="W24" s="1385"/>
      <c r="X24" s="1378"/>
      <c r="Y24" s="3920"/>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20"/>
      <c r="Q25" s="1048" t="str">
        <f t="shared" si="8"/>
        <v>公共配套设施</v>
      </c>
      <c r="R25" s="1379" t="s">
        <v>5</v>
      </c>
      <c r="S25" s="1380">
        <f>F25</f>
        <v>100</v>
      </c>
      <c r="T25" s="1379" t="s">
        <v>5</v>
      </c>
      <c r="U25" s="1380">
        <f>H25</f>
        <v>100</v>
      </c>
      <c r="V25" s="1379" t="s">
        <v>5</v>
      </c>
      <c r="W25" s="1380">
        <f>J25</f>
        <v>100</v>
      </c>
      <c r="X25" s="1381"/>
      <c r="Y25" s="3920"/>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20"/>
      <c r="Q26" s="1048"/>
      <c r="R26" s="1379"/>
      <c r="S26" s="1380"/>
      <c r="T26" s="1379"/>
      <c r="U26" s="1380"/>
      <c r="V26" s="1379"/>
      <c r="W26" s="1380"/>
      <c r="X26" s="1381"/>
      <c r="Y26" s="3920"/>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20"/>
      <c r="Q27" s="2190" t="str">
        <f>B27</f>
        <v>基础设施水平</v>
      </c>
      <c r="R27" s="1379" t="s">
        <v>5</v>
      </c>
      <c r="S27" s="1380">
        <f>F27</f>
        <v>100</v>
      </c>
      <c r="T27" s="1379" t="s">
        <v>5</v>
      </c>
      <c r="U27" s="1380">
        <f>H27</f>
        <v>100</v>
      </c>
      <c r="V27" s="1379" t="s">
        <v>5</v>
      </c>
      <c r="W27" s="1380">
        <f>J27</f>
        <v>100</v>
      </c>
      <c r="X27" s="1381"/>
      <c r="Y27" s="3920"/>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20"/>
      <c r="Q28" s="2190"/>
      <c r="R28" s="1379"/>
      <c r="S28" s="1380"/>
      <c r="T28" s="1379"/>
      <c r="U28" s="1380"/>
      <c r="V28" s="1379"/>
      <c r="W28" s="1380"/>
      <c r="X28" s="1381"/>
      <c r="Y28" s="3920"/>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20"/>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20"/>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20"/>
      <c r="Q30" s="1383" t="str">
        <f t="shared" si="8"/>
        <v>毗邻道路的类型与等级</v>
      </c>
      <c r="R30" s="1384" t="s">
        <v>5</v>
      </c>
      <c r="S30" s="1385">
        <f t="shared" si="9"/>
        <v>100</v>
      </c>
      <c r="T30" s="1384" t="s">
        <v>5</v>
      </c>
      <c r="U30" s="1385">
        <f t="shared" si="10"/>
        <v>100</v>
      </c>
      <c r="V30" s="1384" t="s">
        <v>5</v>
      </c>
      <c r="W30" s="1385">
        <f t="shared" si="11"/>
        <v>100</v>
      </c>
      <c r="X30" s="1378"/>
      <c r="Y30" s="3920"/>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20"/>
      <c r="Q31" s="1383"/>
      <c r="R31" s="1384"/>
      <c r="S31" s="1385"/>
      <c r="T31" s="1384"/>
      <c r="U31" s="1385"/>
      <c r="V31" s="1384"/>
      <c r="W31" s="1385"/>
      <c r="X31" s="1378"/>
      <c r="Y31" s="3920"/>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20"/>
      <c r="Q32" s="1383" t="str">
        <f t="shared" si="8"/>
        <v>土地级别</v>
      </c>
      <c r="R32" s="1384" t="s">
        <v>5</v>
      </c>
      <c r="S32" s="1385">
        <f t="shared" si="9"/>
        <v>100</v>
      </c>
      <c r="T32" s="1384" t="s">
        <v>5</v>
      </c>
      <c r="U32" s="1385">
        <f t="shared" si="10"/>
        <v>100</v>
      </c>
      <c r="V32" s="1384" t="s">
        <v>5</v>
      </c>
      <c r="W32" s="1385">
        <f t="shared" si="11"/>
        <v>100</v>
      </c>
      <c r="X32" s="1378"/>
      <c r="Y32" s="3920"/>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20"/>
      <c r="Q33" s="1383">
        <f t="shared" si="8"/>
        <v>111</v>
      </c>
      <c r="R33" s="1384" t="s">
        <v>5</v>
      </c>
      <c r="S33" s="1385">
        <f t="shared" si="9"/>
        <v>100</v>
      </c>
      <c r="T33" s="1384" t="s">
        <v>5</v>
      </c>
      <c r="U33" s="1385">
        <f t="shared" si="10"/>
        <v>100</v>
      </c>
      <c r="V33" s="1384" t="s">
        <v>5</v>
      </c>
      <c r="W33" s="1385">
        <f t="shared" si="11"/>
        <v>100</v>
      </c>
      <c r="X33" s="1378"/>
      <c r="Y33" s="3920"/>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21" t="s">
        <v>499</v>
      </c>
      <c r="Q34" s="1383">
        <f t="shared" si="8"/>
        <v>111</v>
      </c>
      <c r="R34" s="1384" t="s">
        <v>5</v>
      </c>
      <c r="S34" s="1385">
        <f t="shared" si="9"/>
        <v>100</v>
      </c>
      <c r="T34" s="1384" t="s">
        <v>5</v>
      </c>
      <c r="U34" s="1385">
        <f t="shared" si="10"/>
        <v>100</v>
      </c>
      <c r="V34" s="1384" t="s">
        <v>5</v>
      </c>
      <c r="W34" s="1385">
        <f t="shared" si="11"/>
        <v>100</v>
      </c>
      <c r="X34" s="1378"/>
      <c r="Y34" s="3922"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22"/>
      <c r="Q35" s="1383">
        <f t="shared" si="8"/>
        <v>111</v>
      </c>
      <c r="R35" s="1388" t="s">
        <v>5</v>
      </c>
      <c r="S35" s="1389">
        <f t="shared" si="9"/>
        <v>100</v>
      </c>
      <c r="T35" s="1388" t="s">
        <v>5</v>
      </c>
      <c r="U35" s="1389">
        <f t="shared" si="10"/>
        <v>100</v>
      </c>
      <c r="V35" s="1388" t="s">
        <v>5</v>
      </c>
      <c r="W35" s="1389">
        <f t="shared" si="11"/>
        <v>100</v>
      </c>
      <c r="X35" s="1390"/>
      <c r="Y35" s="3922"/>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22"/>
      <c r="Q36" s="1383" t="str">
        <f>B36</f>
        <v>宗地面积</v>
      </c>
      <c r="R36" s="1384" t="s">
        <v>5</v>
      </c>
      <c r="S36" s="1385" t="e">
        <f t="shared" si="9"/>
        <v>#N/A</v>
      </c>
      <c r="T36" s="1384" t="s">
        <v>5</v>
      </c>
      <c r="U36" s="1385" t="e">
        <f t="shared" si="10"/>
        <v>#N/A</v>
      </c>
      <c r="V36" s="1384" t="s">
        <v>5</v>
      </c>
      <c r="W36" s="1385" t="e">
        <f t="shared" si="11"/>
        <v>#N/A</v>
      </c>
      <c r="X36" s="1378"/>
      <c r="Y36" s="3922"/>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22"/>
      <c r="Q37" s="1383" t="str">
        <f t="shared" ref="Q37:Q42" si="13">B37</f>
        <v>宗地形状</v>
      </c>
      <c r="R37" s="1384" t="s">
        <v>5</v>
      </c>
      <c r="S37" s="1385">
        <f t="shared" si="9"/>
        <v>100</v>
      </c>
      <c r="T37" s="1384" t="s">
        <v>5</v>
      </c>
      <c r="U37" s="1385">
        <f t="shared" si="10"/>
        <v>100</v>
      </c>
      <c r="V37" s="1384" t="s">
        <v>5</v>
      </c>
      <c r="W37" s="1385">
        <f t="shared" si="11"/>
        <v>100</v>
      </c>
      <c r="X37" s="1378"/>
      <c r="Y37" s="3922"/>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22"/>
      <c r="Q38" s="1383" t="str">
        <f t="shared" si="13"/>
        <v>宗地开发程度</v>
      </c>
      <c r="R38" s="1379" t="s">
        <v>5</v>
      </c>
      <c r="S38" s="1380">
        <f t="shared" si="9"/>
        <v>100</v>
      </c>
      <c r="T38" s="1379" t="s">
        <v>5</v>
      </c>
      <c r="U38" s="1380">
        <f t="shared" si="10"/>
        <v>100</v>
      </c>
      <c r="V38" s="1379" t="s">
        <v>5</v>
      </c>
      <c r="W38" s="1380">
        <f t="shared" si="11"/>
        <v>100</v>
      </c>
      <c r="X38" s="1381"/>
      <c r="Y38" s="3922"/>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22" t="s">
        <v>549</v>
      </c>
      <c r="Q39" s="1383" t="str">
        <f t="shared" si="13"/>
        <v>工程地质条件</v>
      </c>
      <c r="R39" s="1384" t="s">
        <v>5</v>
      </c>
      <c r="S39" s="1385">
        <f t="shared" si="9"/>
        <v>100</v>
      </c>
      <c r="T39" s="1384" t="s">
        <v>5</v>
      </c>
      <c r="U39" s="1385">
        <f t="shared" si="10"/>
        <v>100</v>
      </c>
      <c r="V39" s="1384" t="s">
        <v>5</v>
      </c>
      <c r="W39" s="1385">
        <f t="shared" si="11"/>
        <v>100</v>
      </c>
      <c r="X39" s="1378"/>
      <c r="Y39" s="3922"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22"/>
      <c r="Q40" s="1383">
        <f t="shared" si="13"/>
        <v>111</v>
      </c>
      <c r="R40" s="1384" t="s">
        <v>5</v>
      </c>
      <c r="S40" s="1385">
        <f t="shared" si="9"/>
        <v>100</v>
      </c>
      <c r="T40" s="1384" t="s">
        <v>5</v>
      </c>
      <c r="U40" s="1385">
        <f t="shared" si="10"/>
        <v>100</v>
      </c>
      <c r="V40" s="1384" t="s">
        <v>5</v>
      </c>
      <c r="W40" s="1385">
        <f t="shared" si="11"/>
        <v>100</v>
      </c>
      <c r="X40" s="1378"/>
      <c r="Y40" s="3922"/>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22"/>
      <c r="Q41" s="1383">
        <f t="shared" si="13"/>
        <v>111</v>
      </c>
      <c r="R41" s="1384" t="s">
        <v>5</v>
      </c>
      <c r="S41" s="1385">
        <f t="shared" si="9"/>
        <v>100</v>
      </c>
      <c r="T41" s="1384" t="s">
        <v>5</v>
      </c>
      <c r="U41" s="1385">
        <f t="shared" si="10"/>
        <v>100</v>
      </c>
      <c r="V41" s="1384" t="s">
        <v>5</v>
      </c>
      <c r="W41" s="1385">
        <f t="shared" si="11"/>
        <v>100</v>
      </c>
      <c r="X41" s="1378"/>
      <c r="Y41" s="3922"/>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22"/>
      <c r="Q42" s="1383">
        <f t="shared" si="13"/>
        <v>111</v>
      </c>
      <c r="R42" s="1388" t="s">
        <v>5</v>
      </c>
      <c r="S42" s="1389">
        <f t="shared" si="9"/>
        <v>100</v>
      </c>
      <c r="T42" s="1388" t="s">
        <v>5</v>
      </c>
      <c r="U42" s="1389">
        <f t="shared" si="10"/>
        <v>100</v>
      </c>
      <c r="V42" s="1388" t="s">
        <v>5</v>
      </c>
      <c r="W42" s="1389">
        <f t="shared" si="11"/>
        <v>100</v>
      </c>
      <c r="X42" s="1390"/>
      <c r="Y42" s="3922"/>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86" t="str">
        <f>A43</f>
        <v>成交单价</v>
      </c>
      <c r="Q43" s="3886"/>
      <c r="R43" s="3887">
        <f>E43</f>
        <v>0</v>
      </c>
      <c r="S43" s="3887"/>
      <c r="T43" s="3887">
        <f>G43</f>
        <v>0</v>
      </c>
      <c r="U43" s="3887"/>
      <c r="V43" s="3887">
        <f>I43</f>
        <v>0</v>
      </c>
      <c r="W43" s="3887"/>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86" t="str">
        <f>A44</f>
        <v>比较价格（元/平方米）</v>
      </c>
      <c r="Q44" s="3886"/>
      <c r="R44" s="3888" t="e">
        <f>ROUND(PRODUCT(R43,AA9:AA42),0)</f>
        <v>#DIV/0!</v>
      </c>
      <c r="S44" s="3888"/>
      <c r="T44" s="3888" t="e">
        <f>ROUND(PRODUCT(T43,AB9:AB42),0)</f>
        <v>#DIV/0!</v>
      </c>
      <c r="U44" s="3888"/>
      <c r="V44" s="3888" t="e">
        <f>ROUND(PRODUCT(V43,AC9:AC42),0)</f>
        <v>#DIV/0!</v>
      </c>
      <c r="W44" s="3888"/>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923" t="str">
        <f>A45</f>
        <v>估价对象XX用房的比较价格（楼面单价，元/平方米）</v>
      </c>
      <c r="Q45" s="3924"/>
      <c r="R45" s="3935" t="e">
        <f>ROUND(IF(D44="简单平均",AVERAGE(R44:W44),R44*F44+T44*H44+V44*J44),0)</f>
        <v>#DIV/0!</v>
      </c>
      <c r="S45" s="3935"/>
      <c r="T45" s="3935"/>
      <c r="U45" s="3935"/>
      <c r="V45" s="3935"/>
      <c r="W45" s="3935"/>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31" t="s">
        <v>1642</v>
      </c>
      <c r="H52" s="3932"/>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99788</v>
      </c>
      <c r="F53" s="1704" t="e">
        <f t="shared" ref="F53:F61" si="14">ROUND(B53*E53/10000,0)</f>
        <v>#DIV/0!</v>
      </c>
      <c r="G53" s="3933"/>
      <c r="H53" s="3934"/>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3015</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28000</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51178.06</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37" t="s">
        <v>2060</v>
      </c>
      <c r="X8" s="3938"/>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36"/>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36"/>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47" t="s">
        <v>1370</v>
      </c>
      <c r="B20" s="1276" t="s">
        <v>875</v>
      </c>
      <c r="C20" s="996" t="e">
        <f>ROUND(IF(F21="与级别开发程度一致",0,(G21-E21)/C21),0)</f>
        <v>#DIV/0!</v>
      </c>
      <c r="D20" s="3942" t="s">
        <v>879</v>
      </c>
      <c r="E20" s="3943"/>
      <c r="F20" s="3942" t="s">
        <v>876</v>
      </c>
      <c r="G20" s="3943"/>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48"/>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44"/>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44"/>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45"/>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5"/>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45"/>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45"/>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49" t="s">
        <v>1172</v>
      </c>
      <c r="B104" s="3949"/>
      <c r="C104" s="3949"/>
      <c r="D104" s="3949"/>
      <c r="E104" s="3949"/>
      <c r="F104" s="3949"/>
      <c r="G104" s="3949"/>
      <c r="H104" s="3949"/>
      <c r="I104" s="3949"/>
      <c r="J104" s="3949"/>
      <c r="K104" s="2101"/>
      <c r="L104" s="2101"/>
      <c r="M104" s="2101"/>
      <c r="N104" s="2101"/>
    </row>
    <row r="105" spans="1:36">
      <c r="A105" s="3950" t="s">
        <v>1161</v>
      </c>
      <c r="B105" s="3950" t="s">
        <v>1173</v>
      </c>
      <c r="C105" s="1039" t="s">
        <v>1174</v>
      </c>
      <c r="D105" s="1040"/>
      <c r="E105" s="1040"/>
      <c r="F105" s="1040"/>
      <c r="G105" s="1040"/>
      <c r="H105" s="1040"/>
      <c r="I105" s="1040"/>
      <c r="J105" s="1041"/>
      <c r="K105" s="1033"/>
      <c r="L105" s="1033"/>
      <c r="M105" s="1033"/>
      <c r="N105" s="1033"/>
    </row>
    <row r="106" spans="1:36">
      <c r="A106" s="3950"/>
      <c r="B106" s="3950"/>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39"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0"/>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0"/>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0"/>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0"/>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0"/>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1"/>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6" t="s">
        <v>1175</v>
      </c>
      <c r="B114" s="3946"/>
      <c r="C114" s="3946"/>
      <c r="D114" s="3946"/>
      <c r="E114" s="3946"/>
      <c r="F114" s="3946"/>
      <c r="G114" s="3946"/>
      <c r="H114" s="3946"/>
      <c r="I114" s="3946"/>
      <c r="J114" s="3946"/>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51" t="s">
        <v>2450</v>
      </c>
      <c r="B20" s="3954" t="s">
        <v>2460</v>
      </c>
      <c r="C20" s="3258" t="s">
        <v>2461</v>
      </c>
      <c r="D20" s="3259"/>
      <c r="E20" s="3260">
        <v>1</v>
      </c>
      <c r="F20" s="3261" t="s">
        <v>2462</v>
      </c>
      <c r="G20" s="1033"/>
      <c r="H20" s="1023"/>
      <c r="I20" s="1023"/>
    </row>
    <row r="21" spans="1:13" s="1406" customFormat="1">
      <c r="A21" s="3952"/>
      <c r="B21" s="3955"/>
      <c r="C21" s="3262" t="s">
        <v>2463</v>
      </c>
      <c r="D21" s="3263"/>
      <c r="E21" s="3264">
        <v>1</v>
      </c>
      <c r="F21" s="3261" t="s">
        <v>2464</v>
      </c>
      <c r="G21" s="1033"/>
      <c r="H21" s="1023"/>
      <c r="I21" s="1023"/>
    </row>
    <row r="22" spans="1:13" s="1406" customFormat="1">
      <c r="A22" s="3952"/>
      <c r="B22" s="3955"/>
      <c r="C22" s="3262" t="s">
        <v>2465</v>
      </c>
      <c r="D22" s="3263"/>
      <c r="E22" s="3264">
        <v>0.9</v>
      </c>
      <c r="F22" s="3261" t="s">
        <v>2466</v>
      </c>
      <c r="G22" s="1033"/>
      <c r="H22" s="1023"/>
      <c r="I22" s="1023"/>
    </row>
    <row r="23" spans="1:13" s="1406" customFormat="1">
      <c r="A23" s="3952"/>
      <c r="B23" s="3955"/>
      <c r="C23" s="3262" t="s">
        <v>2467</v>
      </c>
      <c r="D23" s="3263"/>
      <c r="E23" s="3264">
        <v>0.9</v>
      </c>
      <c r="F23" s="3261" t="s">
        <v>2468</v>
      </c>
      <c r="G23" s="1033"/>
      <c r="H23" s="1023"/>
      <c r="I23" s="1023"/>
    </row>
    <row r="24" spans="1:13" s="1406" customFormat="1">
      <c r="A24" s="3952"/>
      <c r="B24" s="3955"/>
      <c r="C24" s="3262" t="s">
        <v>2469</v>
      </c>
      <c r="D24" s="3263"/>
      <c r="E24" s="3264">
        <v>0.8</v>
      </c>
      <c r="F24" s="3261" t="s">
        <v>2470</v>
      </c>
      <c r="G24" s="1033"/>
      <c r="H24" s="1023"/>
      <c r="I24" s="1023"/>
    </row>
    <row r="25" spans="1:13" s="1406" customFormat="1" ht="14.25" thickBot="1">
      <c r="A25" s="3953"/>
      <c r="B25" s="3956"/>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57" t="s">
        <v>2455</v>
      </c>
      <c r="B27" s="3954" t="s">
        <v>2455</v>
      </c>
      <c r="C27" s="3258" t="s">
        <v>2475</v>
      </c>
      <c r="D27" s="3259"/>
      <c r="E27" s="3260">
        <v>1</v>
      </c>
      <c r="F27" s="3261" t="s">
        <v>2476</v>
      </c>
      <c r="G27" s="1033"/>
      <c r="H27" s="1023"/>
      <c r="I27" s="1023"/>
    </row>
    <row r="28" spans="1:13" s="1406" customFormat="1">
      <c r="A28" s="3958"/>
      <c r="B28" s="3955"/>
      <c r="C28" s="3262" t="s">
        <v>2477</v>
      </c>
      <c r="D28" s="3263"/>
      <c r="E28" s="3264">
        <v>1</v>
      </c>
      <c r="F28" s="3261" t="s">
        <v>2478</v>
      </c>
      <c r="G28" s="1033"/>
      <c r="H28" s="1023"/>
      <c r="I28" s="1023"/>
    </row>
    <row r="29" spans="1:13" s="1406" customFormat="1">
      <c r="A29" s="3958"/>
      <c r="B29" s="3955"/>
      <c r="C29" s="3262" t="s">
        <v>2479</v>
      </c>
      <c r="D29" s="3263"/>
      <c r="E29" s="3264">
        <v>0.8</v>
      </c>
      <c r="F29" s="3261" t="s">
        <v>2480</v>
      </c>
      <c r="G29" s="1033"/>
      <c r="H29" s="1023"/>
      <c r="I29" s="1023"/>
    </row>
    <row r="30" spans="1:13" s="1406" customFormat="1">
      <c r="A30" s="3958"/>
      <c r="B30" s="3955"/>
      <c r="C30" s="3262" t="s">
        <v>2481</v>
      </c>
      <c r="D30" s="3263"/>
      <c r="E30" s="3264">
        <v>0.8</v>
      </c>
      <c r="F30" s="3261" t="s">
        <v>2482</v>
      </c>
      <c r="G30" s="1033"/>
      <c r="H30" s="1023"/>
      <c r="I30" s="1023"/>
    </row>
    <row r="31" spans="1:13" s="1406" customFormat="1">
      <c r="A31" s="3958"/>
      <c r="B31" s="3955"/>
      <c r="C31" s="3262" t="s">
        <v>2483</v>
      </c>
      <c r="D31" s="3263"/>
      <c r="E31" s="3264">
        <v>0.8</v>
      </c>
      <c r="F31" s="3261" t="s">
        <v>2484</v>
      </c>
      <c r="G31" s="1033"/>
      <c r="H31" s="1023"/>
      <c r="I31" s="1023"/>
    </row>
    <row r="32" spans="1:13" s="1406" customFormat="1">
      <c r="A32" s="3958"/>
      <c r="B32" s="3955"/>
      <c r="C32" s="3262" t="s">
        <v>2485</v>
      </c>
      <c r="D32" s="3263"/>
      <c r="E32" s="3264">
        <v>0.7</v>
      </c>
      <c r="F32" s="3261" t="s">
        <v>2486</v>
      </c>
      <c r="G32" s="1033"/>
      <c r="H32" s="1023"/>
      <c r="I32" s="1023"/>
    </row>
    <row r="33" spans="1:9" s="1406" customFormat="1">
      <c r="A33" s="3958"/>
      <c r="B33" s="3955"/>
      <c r="C33" s="3262" t="s">
        <v>2487</v>
      </c>
      <c r="D33" s="3263"/>
      <c r="E33" s="3264">
        <v>0.8</v>
      </c>
      <c r="F33" s="3261" t="s">
        <v>2488</v>
      </c>
      <c r="G33" s="1033"/>
      <c r="H33" s="1023"/>
      <c r="I33" s="1023"/>
    </row>
    <row r="34" spans="1:9" s="1406" customFormat="1">
      <c r="A34" s="3958"/>
      <c r="B34" s="3955"/>
      <c r="C34" s="3262" t="s">
        <v>2489</v>
      </c>
      <c r="D34" s="3263"/>
      <c r="E34" s="3264">
        <v>0.6</v>
      </c>
      <c r="F34" s="3261" t="s">
        <v>2490</v>
      </c>
      <c r="G34" s="1033"/>
      <c r="H34" s="1023"/>
      <c r="I34" s="1023"/>
    </row>
    <row r="35" spans="1:9" s="1406" customFormat="1">
      <c r="A35" s="3958"/>
      <c r="B35" s="3955"/>
      <c r="C35" s="3262" t="s">
        <v>2491</v>
      </c>
      <c r="D35" s="3263"/>
      <c r="E35" s="3264">
        <v>0.2</v>
      </c>
      <c r="F35" s="3261" t="s">
        <v>2492</v>
      </c>
      <c r="G35" s="1033"/>
      <c r="H35" s="1023"/>
      <c r="I35" s="1023"/>
    </row>
    <row r="36" spans="1:9" s="1406" customFormat="1">
      <c r="A36" s="3958"/>
      <c r="B36" s="3955"/>
      <c r="C36" s="3262" t="s">
        <v>2493</v>
      </c>
      <c r="D36" s="3263"/>
      <c r="E36" s="3264">
        <v>0.2</v>
      </c>
      <c r="F36" s="3261" t="s">
        <v>2494</v>
      </c>
      <c r="G36" s="1033"/>
      <c r="H36" s="1023"/>
      <c r="I36" s="1023"/>
    </row>
    <row r="37" spans="1:9" s="1406" customFormat="1">
      <c r="A37" s="3958"/>
      <c r="B37" s="3960" t="s">
        <v>2495</v>
      </c>
      <c r="C37" s="3262" t="s">
        <v>2496</v>
      </c>
      <c r="D37" s="3263"/>
      <c r="E37" s="3264">
        <v>0.6</v>
      </c>
      <c r="F37" s="3261" t="s">
        <v>2497</v>
      </c>
      <c r="G37" s="1033"/>
      <c r="H37" s="1023"/>
      <c r="I37" s="1023"/>
    </row>
    <row r="38" spans="1:9" s="1406" customFormat="1">
      <c r="A38" s="3958"/>
      <c r="B38" s="3955"/>
      <c r="C38" s="3262" t="s">
        <v>2498</v>
      </c>
      <c r="D38" s="3263"/>
      <c r="E38" s="3264">
        <v>0.6</v>
      </c>
      <c r="F38" s="3261" t="s">
        <v>2499</v>
      </c>
      <c r="G38" s="1033"/>
      <c r="H38" s="1023"/>
      <c r="I38" s="1023"/>
    </row>
    <row r="39" spans="1:9" s="1406" customFormat="1" ht="14.25" thickBot="1">
      <c r="A39" s="3959"/>
      <c r="B39" s="3956"/>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51" t="s">
        <v>2453</v>
      </c>
      <c r="B41" s="3954" t="s">
        <v>2504</v>
      </c>
      <c r="C41" s="3258" t="s">
        <v>2505</v>
      </c>
      <c r="D41" s="3259"/>
      <c r="E41" s="3260">
        <v>1</v>
      </c>
      <c r="F41" s="3261" t="s">
        <v>2506</v>
      </c>
      <c r="G41" s="1033"/>
      <c r="H41" s="1023"/>
      <c r="I41" s="1023"/>
    </row>
    <row r="42" spans="1:9" s="1406" customFormat="1">
      <c r="A42" s="3952"/>
      <c r="B42" s="3955"/>
      <c r="C42" s="3262" t="s">
        <v>2507</v>
      </c>
      <c r="D42" s="3263"/>
      <c r="E42" s="3264">
        <v>1</v>
      </c>
      <c r="F42" s="3261" t="s">
        <v>2508</v>
      </c>
      <c r="G42" s="1033"/>
      <c r="H42" s="1023"/>
      <c r="I42" s="1023"/>
    </row>
    <row r="43" spans="1:9" s="1406" customFormat="1">
      <c r="A43" s="3952"/>
      <c r="B43" s="3961"/>
      <c r="C43" s="3262" t="s">
        <v>2509</v>
      </c>
      <c r="D43" s="3263"/>
      <c r="E43" s="3264">
        <v>1.5</v>
      </c>
      <c r="F43" s="3261" t="s">
        <v>2510</v>
      </c>
      <c r="G43" s="1033"/>
      <c r="H43" s="1023"/>
      <c r="I43" s="1023"/>
    </row>
    <row r="44" spans="1:9" s="1406" customFormat="1">
      <c r="A44" s="3952"/>
      <c r="B44" s="3273" t="s">
        <v>2455</v>
      </c>
      <c r="C44" s="3262" t="s">
        <v>2454</v>
      </c>
      <c r="D44" s="3263"/>
      <c r="E44" s="3264">
        <v>2</v>
      </c>
      <c r="F44" s="3261" t="s">
        <v>2511</v>
      </c>
      <c r="G44" s="1033"/>
      <c r="H44" s="1023"/>
      <c r="I44" s="1023"/>
    </row>
    <row r="45" spans="1:9" s="1406" customFormat="1">
      <c r="A45" s="3952"/>
      <c r="B45" s="3960" t="s">
        <v>2512</v>
      </c>
      <c r="C45" s="3262" t="s">
        <v>2513</v>
      </c>
      <c r="D45" s="3263"/>
      <c r="E45" s="3264">
        <v>1</v>
      </c>
      <c r="F45" s="3261" t="s">
        <v>2514</v>
      </c>
      <c r="G45" s="1033"/>
      <c r="H45" s="1023"/>
      <c r="I45" s="1023"/>
    </row>
    <row r="46" spans="1:9" s="1406" customFormat="1">
      <c r="A46" s="3952"/>
      <c r="B46" s="3955"/>
      <c r="C46" s="3262" t="s">
        <v>2515</v>
      </c>
      <c r="D46" s="3263"/>
      <c r="E46" s="3264">
        <v>1</v>
      </c>
      <c r="F46" s="3261" t="s">
        <v>2516</v>
      </c>
      <c r="G46" s="1033"/>
      <c r="H46" s="1023"/>
      <c r="I46" s="1023"/>
    </row>
    <row r="47" spans="1:9" s="1406" customFormat="1">
      <c r="A47" s="3952"/>
      <c r="B47" s="3955"/>
      <c r="C47" s="3262" t="s">
        <v>2517</v>
      </c>
      <c r="D47" s="3263"/>
      <c r="E47" s="3264">
        <v>1</v>
      </c>
      <c r="F47" s="3261" t="s">
        <v>2518</v>
      </c>
      <c r="G47" s="1033"/>
      <c r="H47" s="1023"/>
      <c r="I47" s="1023"/>
    </row>
    <row r="48" spans="1:9" s="1406" customFormat="1">
      <c r="A48" s="3952"/>
      <c r="B48" s="3955"/>
      <c r="C48" s="3262" t="s">
        <v>2519</v>
      </c>
      <c r="D48" s="3263"/>
      <c r="E48" s="3264">
        <v>1</v>
      </c>
      <c r="F48" s="3261" t="s">
        <v>2520</v>
      </c>
      <c r="G48" s="1033"/>
      <c r="H48" s="1023"/>
      <c r="I48" s="1023"/>
    </row>
    <row r="49" spans="1:9" s="1406" customFormat="1">
      <c r="A49" s="3952"/>
      <c r="B49" s="3955"/>
      <c r="C49" s="3262" t="s">
        <v>2521</v>
      </c>
      <c r="D49" s="3263"/>
      <c r="E49" s="3264">
        <v>1</v>
      </c>
      <c r="F49" s="3261" t="s">
        <v>2522</v>
      </c>
      <c r="G49" s="1033"/>
      <c r="H49" s="1023"/>
      <c r="I49" s="1023"/>
    </row>
    <row r="50" spans="1:9" s="1406" customFormat="1">
      <c r="A50" s="3952"/>
      <c r="B50" s="3955"/>
      <c r="C50" s="3262" t="s">
        <v>2523</v>
      </c>
      <c r="D50" s="3263"/>
      <c r="E50" s="3264">
        <v>1</v>
      </c>
      <c r="F50" s="3261" t="s">
        <v>2524</v>
      </c>
      <c r="G50" s="1033"/>
      <c r="H50" s="1023"/>
      <c r="I50" s="1023"/>
    </row>
    <row r="51" spans="1:9" s="1406" customFormat="1" ht="14.25" thickBot="1">
      <c r="A51" s="3953"/>
      <c r="B51" s="3956"/>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60" t="s">
        <v>2528</v>
      </c>
      <c r="C73" s="3251" t="s">
        <v>2529</v>
      </c>
      <c r="D73" s="3251" t="s">
        <v>2530</v>
      </c>
      <c r="E73" s="3274">
        <v>0.2</v>
      </c>
      <c r="F73" s="3273">
        <v>25</v>
      </c>
      <c r="H73" s="1023">
        <f>SUMIF(C71:C139,基准地价!C8,E71:E139)</f>
        <v>0</v>
      </c>
    </row>
    <row r="74" spans="1:8" s="1023" customFormat="1" ht="24">
      <c r="A74" s="3273">
        <v>2</v>
      </c>
      <c r="B74" s="3955"/>
      <c r="C74" s="3251" t="s">
        <v>2531</v>
      </c>
      <c r="D74" s="3251" t="s">
        <v>2532</v>
      </c>
      <c r="E74" s="3274">
        <v>0.2</v>
      </c>
      <c r="F74" s="3273">
        <v>25</v>
      </c>
    </row>
    <row r="75" spans="1:8" s="1023" customFormat="1" ht="24">
      <c r="A75" s="3273">
        <v>3</v>
      </c>
      <c r="B75" s="3955"/>
      <c r="C75" s="3251" t="s">
        <v>2533</v>
      </c>
      <c r="D75" s="3251" t="s">
        <v>2534</v>
      </c>
      <c r="E75" s="3274">
        <v>0.2</v>
      </c>
      <c r="F75" s="3273">
        <v>25</v>
      </c>
    </row>
    <row r="76" spans="1:8" s="1023" customFormat="1">
      <c r="A76" s="3273">
        <v>4</v>
      </c>
      <c r="B76" s="3955"/>
      <c r="C76" s="3251" t="s">
        <v>2535</v>
      </c>
      <c r="D76" s="3251" t="s">
        <v>2536</v>
      </c>
      <c r="E76" s="3274">
        <v>0.15</v>
      </c>
      <c r="F76" s="3273">
        <v>20</v>
      </c>
    </row>
    <row r="77" spans="1:8" s="1023" customFormat="1" ht="24">
      <c r="A77" s="3273">
        <v>5</v>
      </c>
      <c r="B77" s="3955"/>
      <c r="C77" s="3251" t="s">
        <v>2537</v>
      </c>
      <c r="D77" s="3251" t="s">
        <v>2538</v>
      </c>
      <c r="E77" s="3274">
        <v>0.15</v>
      </c>
      <c r="F77" s="3273">
        <v>20</v>
      </c>
    </row>
    <row r="78" spans="1:8" s="1023" customFormat="1" ht="24">
      <c r="A78" s="3273">
        <v>6</v>
      </c>
      <c r="B78" s="3955"/>
      <c r="C78" s="3251" t="s">
        <v>2539</v>
      </c>
      <c r="D78" s="3251" t="s">
        <v>2540</v>
      </c>
      <c r="E78" s="3274">
        <v>0.15</v>
      </c>
      <c r="F78" s="3273">
        <v>20</v>
      </c>
    </row>
    <row r="79" spans="1:8" s="1023" customFormat="1" ht="24">
      <c r="A79" s="3273">
        <v>7</v>
      </c>
      <c r="B79" s="3955"/>
      <c r="C79" s="3251" t="s">
        <v>2541</v>
      </c>
      <c r="D79" s="3251" t="s">
        <v>2542</v>
      </c>
      <c r="E79" s="3274">
        <v>0.15</v>
      </c>
      <c r="F79" s="3273">
        <v>20</v>
      </c>
    </row>
    <row r="80" spans="1:8" s="1023" customFormat="1" ht="24">
      <c r="A80" s="3273">
        <v>8</v>
      </c>
      <c r="B80" s="3955"/>
      <c r="C80" s="3251" t="s">
        <v>2543</v>
      </c>
      <c r="D80" s="3251" t="s">
        <v>2544</v>
      </c>
      <c r="E80" s="3274">
        <v>0.1</v>
      </c>
      <c r="F80" s="3273">
        <v>15</v>
      </c>
    </row>
    <row r="81" spans="1:6" s="1023" customFormat="1" ht="24">
      <c r="A81" s="3273">
        <v>9</v>
      </c>
      <c r="B81" s="3955"/>
      <c r="C81" s="3251" t="s">
        <v>2545</v>
      </c>
      <c r="D81" s="3251" t="s">
        <v>2546</v>
      </c>
      <c r="E81" s="3274">
        <v>0.1</v>
      </c>
      <c r="F81" s="3273">
        <v>15</v>
      </c>
    </row>
    <row r="82" spans="1:6" s="1023" customFormat="1" ht="24">
      <c r="A82" s="3273">
        <v>10</v>
      </c>
      <c r="B82" s="3955"/>
      <c r="C82" s="3251" t="s">
        <v>2547</v>
      </c>
      <c r="D82" s="3251" t="s">
        <v>2548</v>
      </c>
      <c r="E82" s="3274">
        <v>0.1</v>
      </c>
      <c r="F82" s="3273">
        <v>15</v>
      </c>
    </row>
    <row r="83" spans="1:6" s="1023" customFormat="1" ht="24">
      <c r="A83" s="3273">
        <v>11</v>
      </c>
      <c r="B83" s="3955"/>
      <c r="C83" s="3251" t="s">
        <v>2549</v>
      </c>
      <c r="D83" s="3251" t="s">
        <v>2550</v>
      </c>
      <c r="E83" s="3274">
        <v>0.1</v>
      </c>
      <c r="F83" s="3273">
        <v>15</v>
      </c>
    </row>
    <row r="84" spans="1:6" s="1023" customFormat="1" ht="24">
      <c r="A84" s="3273">
        <v>12</v>
      </c>
      <c r="B84" s="3955"/>
      <c r="C84" s="3251" t="s">
        <v>2551</v>
      </c>
      <c r="D84" s="3251" t="s">
        <v>2552</v>
      </c>
      <c r="E84" s="3274">
        <v>0.1</v>
      </c>
      <c r="F84" s="3273">
        <v>15</v>
      </c>
    </row>
    <row r="85" spans="1:6" s="1023" customFormat="1">
      <c r="A85" s="3273">
        <v>13</v>
      </c>
      <c r="B85" s="3955"/>
      <c r="C85" s="3251" t="s">
        <v>2553</v>
      </c>
      <c r="D85" s="3251" t="s">
        <v>2554</v>
      </c>
      <c r="E85" s="3274">
        <v>0.1</v>
      </c>
      <c r="F85" s="3273">
        <v>15</v>
      </c>
    </row>
    <row r="86" spans="1:6" s="1023" customFormat="1">
      <c r="A86" s="3273">
        <v>14</v>
      </c>
      <c r="B86" s="3955"/>
      <c r="C86" s="3251" t="s">
        <v>2555</v>
      </c>
      <c r="D86" s="3251" t="s">
        <v>2556</v>
      </c>
      <c r="E86" s="3274">
        <v>0.1</v>
      </c>
      <c r="F86" s="3273">
        <v>15</v>
      </c>
    </row>
    <row r="87" spans="1:6" s="1023" customFormat="1">
      <c r="A87" s="3273">
        <v>15</v>
      </c>
      <c r="B87" s="3955"/>
      <c r="C87" s="3251" t="s">
        <v>2557</v>
      </c>
      <c r="D87" s="3251" t="s">
        <v>2558</v>
      </c>
      <c r="E87" s="3274">
        <v>0.1</v>
      </c>
      <c r="F87" s="3273">
        <v>15</v>
      </c>
    </row>
    <row r="88" spans="1:6" s="1023" customFormat="1" ht="24">
      <c r="A88" s="3273">
        <v>16</v>
      </c>
      <c r="B88" s="3955"/>
      <c r="C88" s="3251" t="s">
        <v>2559</v>
      </c>
      <c r="D88" s="3251" t="s">
        <v>2560</v>
      </c>
      <c r="E88" s="3274">
        <v>0.1</v>
      </c>
      <c r="F88" s="3273">
        <v>15</v>
      </c>
    </row>
    <row r="89" spans="1:6" s="1023" customFormat="1" ht="24">
      <c r="A89" s="3273">
        <v>17</v>
      </c>
      <c r="B89" s="3961"/>
      <c r="C89" s="3251" t="s">
        <v>2561</v>
      </c>
      <c r="D89" s="3251" t="s">
        <v>2562</v>
      </c>
      <c r="E89" s="3274">
        <v>0.1</v>
      </c>
      <c r="F89" s="3273">
        <v>15</v>
      </c>
    </row>
    <row r="90" spans="1:6" s="1023" customFormat="1">
      <c r="A90" s="3273">
        <v>18</v>
      </c>
      <c r="B90" s="3960" t="s">
        <v>2563</v>
      </c>
      <c r="C90" s="3251" t="s">
        <v>2564</v>
      </c>
      <c r="D90" s="3251" t="s">
        <v>2565</v>
      </c>
      <c r="E90" s="3274">
        <v>0.2</v>
      </c>
      <c r="F90" s="3273">
        <v>25</v>
      </c>
    </row>
    <row r="91" spans="1:6" s="1023" customFormat="1" ht="24">
      <c r="A91" s="3273">
        <v>19</v>
      </c>
      <c r="B91" s="3955"/>
      <c r="C91" s="3251" t="s">
        <v>2566</v>
      </c>
      <c r="D91" s="3251" t="s">
        <v>2567</v>
      </c>
      <c r="E91" s="3274">
        <v>0.2</v>
      </c>
      <c r="F91" s="3273">
        <v>25</v>
      </c>
    </row>
    <row r="92" spans="1:6" s="1023" customFormat="1">
      <c r="A92" s="3273">
        <v>20</v>
      </c>
      <c r="B92" s="3955"/>
      <c r="C92" s="3251" t="s">
        <v>2568</v>
      </c>
      <c r="D92" s="3251" t="s">
        <v>2569</v>
      </c>
      <c r="E92" s="3274">
        <v>0.15</v>
      </c>
      <c r="F92" s="3273">
        <v>20</v>
      </c>
    </row>
    <row r="93" spans="1:6" s="1023" customFormat="1" ht="24">
      <c r="A93" s="3273">
        <v>21</v>
      </c>
      <c r="B93" s="3955"/>
      <c r="C93" s="3251" t="s">
        <v>2570</v>
      </c>
      <c r="D93" s="3251" t="s">
        <v>2571</v>
      </c>
      <c r="E93" s="3274">
        <v>0.15</v>
      </c>
      <c r="F93" s="3273">
        <v>20</v>
      </c>
    </row>
    <row r="94" spans="1:6" s="1023" customFormat="1" ht="24">
      <c r="A94" s="3273">
        <v>22</v>
      </c>
      <c r="B94" s="3955"/>
      <c r="C94" s="3251" t="s">
        <v>2572</v>
      </c>
      <c r="D94" s="3251" t="s">
        <v>2573</v>
      </c>
      <c r="E94" s="3274">
        <v>0.15</v>
      </c>
      <c r="F94" s="3273">
        <v>20</v>
      </c>
    </row>
    <row r="95" spans="1:6" s="1023" customFormat="1" ht="36">
      <c r="A95" s="3273">
        <v>23</v>
      </c>
      <c r="B95" s="3955"/>
      <c r="C95" s="3251" t="s">
        <v>2574</v>
      </c>
      <c r="D95" s="3251" t="s">
        <v>2575</v>
      </c>
      <c r="E95" s="3274">
        <v>0.15</v>
      </c>
      <c r="F95" s="3273">
        <v>20</v>
      </c>
    </row>
    <row r="96" spans="1:6" s="1023" customFormat="1">
      <c r="A96" s="3273">
        <v>24</v>
      </c>
      <c r="B96" s="3955"/>
      <c r="C96" s="3251" t="s">
        <v>2576</v>
      </c>
      <c r="D96" s="3251" t="s">
        <v>2577</v>
      </c>
      <c r="E96" s="3274">
        <v>0.1</v>
      </c>
      <c r="F96" s="3273">
        <v>15</v>
      </c>
    </row>
    <row r="97" spans="1:6" s="1023" customFormat="1" ht="24">
      <c r="A97" s="3273">
        <v>25</v>
      </c>
      <c r="B97" s="3955"/>
      <c r="C97" s="3251" t="s">
        <v>2578</v>
      </c>
      <c r="D97" s="3251" t="s">
        <v>2579</v>
      </c>
      <c r="E97" s="3274">
        <v>0.1</v>
      </c>
      <c r="F97" s="3273">
        <v>15</v>
      </c>
    </row>
    <row r="98" spans="1:6" s="1023" customFormat="1" ht="24">
      <c r="A98" s="3273">
        <v>26</v>
      </c>
      <c r="B98" s="3955"/>
      <c r="C98" s="3251" t="s">
        <v>2580</v>
      </c>
      <c r="D98" s="3251" t="s">
        <v>2581</v>
      </c>
      <c r="E98" s="3274">
        <v>0.1</v>
      </c>
      <c r="F98" s="3273">
        <v>15</v>
      </c>
    </row>
    <row r="99" spans="1:6" s="1023" customFormat="1" ht="24">
      <c r="A99" s="3273">
        <v>27</v>
      </c>
      <c r="B99" s="3955"/>
      <c r="C99" s="3251" t="s">
        <v>2582</v>
      </c>
      <c r="D99" s="3251" t="s">
        <v>2583</v>
      </c>
      <c r="E99" s="3274">
        <v>0.1</v>
      </c>
      <c r="F99" s="3273">
        <v>15</v>
      </c>
    </row>
    <row r="100" spans="1:6" s="1023" customFormat="1" ht="24">
      <c r="A100" s="3273">
        <v>28</v>
      </c>
      <c r="B100" s="3955"/>
      <c r="C100" s="3251" t="s">
        <v>2584</v>
      </c>
      <c r="D100" s="3251" t="s">
        <v>2585</v>
      </c>
      <c r="E100" s="3274">
        <v>0.1</v>
      </c>
      <c r="F100" s="3273">
        <v>15</v>
      </c>
    </row>
    <row r="101" spans="1:6" s="1023" customFormat="1" ht="24">
      <c r="A101" s="3273">
        <v>29</v>
      </c>
      <c r="B101" s="3955"/>
      <c r="C101" s="3251" t="s">
        <v>2586</v>
      </c>
      <c r="D101" s="3251" t="s">
        <v>2587</v>
      </c>
      <c r="E101" s="3274">
        <v>0.1</v>
      </c>
      <c r="F101" s="3273">
        <v>15</v>
      </c>
    </row>
    <row r="102" spans="1:6" s="1023" customFormat="1" ht="24">
      <c r="A102" s="3273">
        <v>30</v>
      </c>
      <c r="B102" s="3955"/>
      <c r="C102" s="3251" t="s">
        <v>2588</v>
      </c>
      <c r="D102" s="3251" t="s">
        <v>2589</v>
      </c>
      <c r="E102" s="3274">
        <v>0.1</v>
      </c>
      <c r="F102" s="3273">
        <v>15</v>
      </c>
    </row>
    <row r="103" spans="1:6" s="1023" customFormat="1" ht="24">
      <c r="A103" s="3273">
        <v>31</v>
      </c>
      <c r="B103" s="3955"/>
      <c r="C103" s="3251" t="s">
        <v>2590</v>
      </c>
      <c r="D103" s="3251" t="s">
        <v>2591</v>
      </c>
      <c r="E103" s="3274">
        <v>0.1</v>
      </c>
      <c r="F103" s="3273">
        <v>15</v>
      </c>
    </row>
    <row r="104" spans="1:6" s="1023" customFormat="1" ht="24">
      <c r="A104" s="3273">
        <v>32</v>
      </c>
      <c r="B104" s="3955"/>
      <c r="C104" s="3251" t="s">
        <v>2592</v>
      </c>
      <c r="D104" s="3251" t="s">
        <v>2593</v>
      </c>
      <c r="E104" s="3274">
        <v>0.1</v>
      </c>
      <c r="F104" s="3273">
        <v>15</v>
      </c>
    </row>
    <row r="105" spans="1:6" s="1023" customFormat="1" ht="24">
      <c r="A105" s="3273">
        <v>33</v>
      </c>
      <c r="B105" s="3955"/>
      <c r="C105" s="3251" t="s">
        <v>2594</v>
      </c>
      <c r="D105" s="3251" t="s">
        <v>2595</v>
      </c>
      <c r="E105" s="3274">
        <v>0.1</v>
      </c>
      <c r="F105" s="3273">
        <v>15</v>
      </c>
    </row>
    <row r="106" spans="1:6" s="1023" customFormat="1" ht="24">
      <c r="A106" s="3273">
        <v>34</v>
      </c>
      <c r="B106" s="3961"/>
      <c r="C106" s="3251" t="s">
        <v>2596</v>
      </c>
      <c r="D106" s="3251" t="s">
        <v>2597</v>
      </c>
      <c r="E106" s="3274">
        <v>0.1</v>
      </c>
      <c r="F106" s="3273">
        <v>15</v>
      </c>
    </row>
    <row r="107" spans="1:6" s="1023" customFormat="1" ht="24">
      <c r="A107" s="3273">
        <v>35</v>
      </c>
      <c r="B107" s="3960" t="s">
        <v>2598</v>
      </c>
      <c r="C107" s="3273" t="s">
        <v>2599</v>
      </c>
      <c r="D107" s="3251" t="s">
        <v>2600</v>
      </c>
      <c r="E107" s="3274">
        <v>0.15</v>
      </c>
      <c r="F107" s="3273">
        <v>20</v>
      </c>
    </row>
    <row r="108" spans="1:6" s="1023" customFormat="1" ht="24">
      <c r="A108" s="3273">
        <v>36</v>
      </c>
      <c r="B108" s="3955"/>
      <c r="C108" s="3273" t="s">
        <v>2601</v>
      </c>
      <c r="D108" s="3251" t="s">
        <v>2602</v>
      </c>
      <c r="E108" s="3274">
        <v>0.15</v>
      </c>
      <c r="F108" s="3273">
        <v>20</v>
      </c>
    </row>
    <row r="109" spans="1:6" s="1023" customFormat="1" ht="24">
      <c r="A109" s="3273">
        <v>37</v>
      </c>
      <c r="B109" s="3955"/>
      <c r="C109" s="3273" t="s">
        <v>2603</v>
      </c>
      <c r="D109" s="3251" t="s">
        <v>2604</v>
      </c>
      <c r="E109" s="3274">
        <v>0.15</v>
      </c>
      <c r="F109" s="3273">
        <v>20</v>
      </c>
    </row>
    <row r="110" spans="1:6" s="1023" customFormat="1">
      <c r="A110" s="3273">
        <v>38</v>
      </c>
      <c r="B110" s="3955"/>
      <c r="C110" s="3273" t="s">
        <v>2605</v>
      </c>
      <c r="D110" s="3251" t="s">
        <v>2606</v>
      </c>
      <c r="E110" s="3274">
        <v>0.1</v>
      </c>
      <c r="F110" s="3273">
        <v>15</v>
      </c>
    </row>
    <row r="111" spans="1:6" s="1023" customFormat="1" ht="24">
      <c r="A111" s="3273">
        <v>39</v>
      </c>
      <c r="B111" s="3955"/>
      <c r="C111" s="3273" t="s">
        <v>2607</v>
      </c>
      <c r="D111" s="3251" t="s">
        <v>2608</v>
      </c>
      <c r="E111" s="3274">
        <v>0.1</v>
      </c>
      <c r="F111" s="3273">
        <v>15</v>
      </c>
    </row>
    <row r="112" spans="1:6" s="1023" customFormat="1" ht="24">
      <c r="A112" s="3273">
        <v>40</v>
      </c>
      <c r="B112" s="3961"/>
      <c r="C112" s="3273" t="s">
        <v>2609</v>
      </c>
      <c r="D112" s="3251" t="s">
        <v>2610</v>
      </c>
      <c r="E112" s="3274">
        <v>0.1</v>
      </c>
      <c r="F112" s="3273">
        <v>15</v>
      </c>
    </row>
    <row r="113" spans="1:6" s="1023" customFormat="1" ht="24">
      <c r="A113" s="3273">
        <v>41</v>
      </c>
      <c r="B113" s="3962" t="s">
        <v>2611</v>
      </c>
      <c r="C113" s="3273" t="s">
        <v>2612</v>
      </c>
      <c r="D113" s="3251" t="s">
        <v>2613</v>
      </c>
      <c r="E113" s="3274">
        <v>0.1</v>
      </c>
      <c r="F113" s="3273">
        <v>15</v>
      </c>
    </row>
    <row r="114" spans="1:6" s="1023" customFormat="1">
      <c r="A114" s="3273">
        <v>42</v>
      </c>
      <c r="B114" s="3962"/>
      <c r="C114" s="3273" t="s">
        <v>2614</v>
      </c>
      <c r="D114" s="3251" t="s">
        <v>2615</v>
      </c>
      <c r="E114" s="3274">
        <v>0.1</v>
      </c>
      <c r="F114" s="3273">
        <v>15</v>
      </c>
    </row>
    <row r="115" spans="1:6" s="1023" customFormat="1" ht="24">
      <c r="A115" s="3273">
        <v>43</v>
      </c>
      <c r="B115" s="3962"/>
      <c r="C115" s="3273" t="s">
        <v>2616</v>
      </c>
      <c r="D115" s="3251" t="s">
        <v>2617</v>
      </c>
      <c r="E115" s="3274">
        <v>0.1</v>
      </c>
      <c r="F115" s="3273">
        <v>15</v>
      </c>
    </row>
    <row r="116" spans="1:6" s="1023" customFormat="1" ht="24">
      <c r="A116" s="3273">
        <v>44</v>
      </c>
      <c r="B116" s="3960" t="s">
        <v>2618</v>
      </c>
      <c r="C116" s="3273" t="s">
        <v>2619</v>
      </c>
      <c r="D116" s="3251" t="s">
        <v>2620</v>
      </c>
      <c r="E116" s="3274">
        <v>0.1</v>
      </c>
      <c r="F116" s="3273">
        <v>15</v>
      </c>
    </row>
    <row r="117" spans="1:6" s="1023" customFormat="1" ht="24">
      <c r="A117" s="3273">
        <v>45</v>
      </c>
      <c r="B117" s="3961"/>
      <c r="C117" s="3251" t="s">
        <v>2621</v>
      </c>
      <c r="D117" s="3251" t="s">
        <v>2622</v>
      </c>
      <c r="E117" s="3274">
        <v>0.1</v>
      </c>
      <c r="F117" s="3273">
        <v>15</v>
      </c>
    </row>
    <row r="118" spans="1:6" s="1023" customFormat="1" ht="24">
      <c r="A118" s="3273">
        <v>46</v>
      </c>
      <c r="B118" s="3960" t="s">
        <v>2623</v>
      </c>
      <c r="C118" s="3273" t="s">
        <v>2624</v>
      </c>
      <c r="D118" s="3251" t="s">
        <v>2625</v>
      </c>
      <c r="E118" s="3274">
        <v>0.1</v>
      </c>
      <c r="F118" s="3273">
        <v>15</v>
      </c>
    </row>
    <row r="119" spans="1:6" s="1023" customFormat="1" ht="24">
      <c r="A119" s="3273">
        <v>47</v>
      </c>
      <c r="B119" s="3961"/>
      <c r="C119" s="3273" t="s">
        <v>2626</v>
      </c>
      <c r="D119" s="3251" t="s">
        <v>2627</v>
      </c>
      <c r="E119" s="3274">
        <v>0.1</v>
      </c>
      <c r="F119" s="3273">
        <v>15</v>
      </c>
    </row>
    <row r="120" spans="1:6" s="1023" customFormat="1" ht="24">
      <c r="A120" s="3273">
        <v>48</v>
      </c>
      <c r="B120" s="3960" t="s">
        <v>2628</v>
      </c>
      <c r="C120" s="3273" t="s">
        <v>2629</v>
      </c>
      <c r="D120" s="3251" t="s">
        <v>2630</v>
      </c>
      <c r="E120" s="3274">
        <v>0.1</v>
      </c>
      <c r="F120" s="3273">
        <v>15</v>
      </c>
    </row>
    <row r="121" spans="1:6" s="1023" customFormat="1">
      <c r="A121" s="3273">
        <v>49</v>
      </c>
      <c r="B121" s="3961"/>
      <c r="C121" s="3273" t="s">
        <v>2631</v>
      </c>
      <c r="D121" s="3251" t="s">
        <v>2632</v>
      </c>
      <c r="E121" s="3274">
        <v>0.1</v>
      </c>
      <c r="F121" s="3273">
        <v>15</v>
      </c>
    </row>
    <row r="122" spans="1:6" s="1023" customFormat="1" ht="24">
      <c r="A122" s="3273">
        <v>50</v>
      </c>
      <c r="B122" s="3962" t="s">
        <v>2633</v>
      </c>
      <c r="C122" s="3273" t="s">
        <v>2634</v>
      </c>
      <c r="D122" s="3251" t="s">
        <v>2635</v>
      </c>
      <c r="E122" s="3274">
        <v>0.1</v>
      </c>
      <c r="F122" s="3273">
        <v>15</v>
      </c>
    </row>
    <row r="123" spans="1:6" s="1023" customFormat="1" ht="24">
      <c r="A123" s="3273">
        <v>51</v>
      </c>
      <c r="B123" s="3962"/>
      <c r="C123" s="3273" t="s">
        <v>2636</v>
      </c>
      <c r="D123" s="3251" t="s">
        <v>2637</v>
      </c>
      <c r="E123" s="3274">
        <v>0.1</v>
      </c>
      <c r="F123" s="3273">
        <v>15</v>
      </c>
    </row>
    <row r="124" spans="1:6" s="1023" customFormat="1" ht="24">
      <c r="A124" s="3273">
        <v>52</v>
      </c>
      <c r="B124" s="3962" t="s">
        <v>2638</v>
      </c>
      <c r="C124" s="3273" t="s">
        <v>2639</v>
      </c>
      <c r="D124" s="3251" t="s">
        <v>2640</v>
      </c>
      <c r="E124" s="3274">
        <v>0.1</v>
      </c>
      <c r="F124" s="3273">
        <v>15</v>
      </c>
    </row>
    <row r="125" spans="1:6" s="1023" customFormat="1" ht="24">
      <c r="A125" s="3273">
        <v>53</v>
      </c>
      <c r="B125" s="3962"/>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62" t="s">
        <v>2646</v>
      </c>
      <c r="C127" s="3273" t="s">
        <v>2647</v>
      </c>
      <c r="D127" s="3251" t="s">
        <v>2648</v>
      </c>
      <c r="E127" s="3274">
        <v>0.1</v>
      </c>
      <c r="F127" s="3273">
        <v>15</v>
      </c>
    </row>
    <row r="128" spans="1:6">
      <c r="A128" s="3273">
        <v>56</v>
      </c>
      <c r="B128" s="3962"/>
      <c r="C128" s="3273" t="s">
        <v>2649</v>
      </c>
      <c r="D128" s="3251" t="s">
        <v>2650</v>
      </c>
      <c r="E128" s="3274">
        <v>0.1</v>
      </c>
      <c r="F128" s="3273">
        <v>15</v>
      </c>
    </row>
    <row r="129" spans="1:14" ht="24">
      <c r="A129" s="3273">
        <v>57</v>
      </c>
      <c r="B129" s="3962"/>
      <c r="C129" s="3273" t="s">
        <v>2651</v>
      </c>
      <c r="D129" s="3251" t="s">
        <v>2652</v>
      </c>
      <c r="E129" s="3274">
        <v>0.1</v>
      </c>
      <c r="F129" s="3273">
        <v>15</v>
      </c>
    </row>
    <row r="130" spans="1:14" ht="24">
      <c r="A130" s="3273">
        <v>58</v>
      </c>
      <c r="B130" s="3962" t="s">
        <v>2653</v>
      </c>
      <c r="C130" s="3273" t="s">
        <v>2654</v>
      </c>
      <c r="D130" s="3251" t="s">
        <v>2655</v>
      </c>
      <c r="E130" s="3274">
        <v>0.1</v>
      </c>
      <c r="F130" s="3273">
        <v>15</v>
      </c>
    </row>
    <row r="131" spans="1:14" ht="24">
      <c r="A131" s="3273">
        <v>59</v>
      </c>
      <c r="B131" s="3962"/>
      <c r="C131" s="3273" t="s">
        <v>2656</v>
      </c>
      <c r="D131" s="3251" t="s">
        <v>2657</v>
      </c>
      <c r="E131" s="3274">
        <v>0.1</v>
      </c>
      <c r="F131" s="3273">
        <v>15</v>
      </c>
    </row>
    <row r="132" spans="1:14" ht="24">
      <c r="A132" s="3273">
        <v>60</v>
      </c>
      <c r="B132" s="3960" t="s">
        <v>2658</v>
      </c>
      <c r="C132" s="3273" t="s">
        <v>2659</v>
      </c>
      <c r="D132" s="3251" t="s">
        <v>2660</v>
      </c>
      <c r="E132" s="3274">
        <v>0.1</v>
      </c>
      <c r="F132" s="3273">
        <v>15</v>
      </c>
    </row>
    <row r="133" spans="1:14" ht="24">
      <c r="A133" s="3273">
        <v>61</v>
      </c>
      <c r="B133" s="3961"/>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62" t="s">
        <v>2666</v>
      </c>
      <c r="C135" s="3273" t="s">
        <v>2667</v>
      </c>
      <c r="D135" s="3251" t="s">
        <v>2668</v>
      </c>
      <c r="E135" s="3274">
        <v>0.1</v>
      </c>
      <c r="F135" s="3273">
        <v>15</v>
      </c>
    </row>
    <row r="136" spans="1:14">
      <c r="A136" s="3273">
        <v>64</v>
      </c>
      <c r="B136" s="3962"/>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63" t="s">
        <v>2814</v>
      </c>
      <c r="B1" s="3963"/>
      <c r="C1" s="3963"/>
      <c r="D1" s="3963"/>
      <c r="E1" s="3963"/>
      <c r="F1" s="3963"/>
      <c r="G1" s="3964"/>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65"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66"/>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7" t="s">
        <v>3189</v>
      </c>
      <c r="B1" s="3967"/>
      <c r="C1" s="3967"/>
      <c r="D1" s="3967"/>
      <c r="E1" s="3967"/>
      <c r="F1" s="3968"/>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SUMPRODUCT((A95:A184=ROUNDDOWN([4]基准地价修正!G3,1))*(B94:M94=[4]基准地价修正!G2)*(B95:M184))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SUMPRODUCT((A371:A460=ROUNDDOWN([4]基准地价修正!G3,1))*(B370:M370=[4]基准地价修正!G2)*(B371:M460))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69" t="s">
        <v>3027</v>
      </c>
      <c r="B1" s="3969"/>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77" t="s">
        <v>1858</v>
      </c>
      <c r="C1" s="3977"/>
      <c r="D1" s="3977"/>
      <c r="E1" s="3977"/>
      <c r="F1" s="3977"/>
      <c r="G1" s="3976" t="s">
        <v>1859</v>
      </c>
      <c r="H1" s="3976"/>
      <c r="I1" s="3976"/>
      <c r="J1" s="3976"/>
      <c r="K1" s="3976"/>
      <c r="L1" s="3976"/>
      <c r="N1" s="3976" t="s">
        <v>1860</v>
      </c>
      <c r="O1" s="3976"/>
      <c r="P1" s="3976"/>
      <c r="Q1" s="3976"/>
      <c r="S1" s="3976" t="s">
        <v>1861</v>
      </c>
      <c r="T1" s="3976"/>
      <c r="U1" s="3976"/>
      <c r="V1" s="3976"/>
      <c r="X1" s="3975" t="s">
        <v>1921</v>
      </c>
      <c r="Y1" s="3976"/>
      <c r="Z1" s="3976"/>
      <c r="AA1" s="3976"/>
      <c r="AB1" s="3976"/>
      <c r="AD1" s="3975" t="s">
        <v>1925</v>
      </c>
      <c r="AE1" s="3976"/>
      <c r="AF1" s="3976"/>
      <c r="AG1" s="3976"/>
      <c r="AH1" s="3976"/>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71">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71"/>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71"/>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72"/>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70">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71"/>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71"/>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72"/>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70">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71"/>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71"/>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74"/>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73">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71"/>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71"/>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74"/>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73">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71"/>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71"/>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74"/>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78">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79"/>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79"/>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80"/>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73">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71"/>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71"/>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74"/>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73">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71">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71">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74">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73">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71">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71">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74">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73">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71">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71">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74">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73">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71">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71">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74">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73">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71">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71">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74">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73">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71">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71">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74">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73">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71">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71">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74">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73">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71">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71">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74">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73">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71">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71">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74">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73">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71">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71">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74">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81" t="s">
        <v>2800</v>
      </c>
      <c r="S1" s="3982"/>
      <c r="T1" s="3982"/>
      <c r="U1" s="3982"/>
      <c r="V1" s="3982"/>
      <c r="W1" s="3982"/>
      <c r="X1" s="3348"/>
      <c r="Y1" s="3981" t="s">
        <v>2811</v>
      </c>
      <c r="Z1" s="3982"/>
      <c r="AA1" s="3982"/>
      <c r="AB1" s="3982"/>
      <c r="AC1" s="3982"/>
      <c r="AD1" s="3982"/>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81" t="s">
        <v>2807</v>
      </c>
      <c r="S24" s="3982"/>
      <c r="T24" s="3982"/>
      <c r="U24" s="3982"/>
      <c r="V24" s="3982"/>
      <c r="W24" s="3982"/>
      <c r="X24" s="3348"/>
      <c r="Y24" s="3981" t="s">
        <v>1925</v>
      </c>
      <c r="Z24" s="3982"/>
      <c r="AA24" s="3982"/>
      <c r="AB24" s="3982"/>
      <c r="AC24" s="3982"/>
      <c r="AD24" s="3982"/>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-2.5</v>
      </c>
      <c r="G1" s="740">
        <f>MATCH(C1,'数据-取费表'!A6:A16,0)+5</f>
        <v>11</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84" t="s">
        <v>1807</v>
      </c>
      <c r="C8" s="1610">
        <f ca="1">ROUND(F8*F10*F9*(1-F11)/10000,0)</f>
        <v>0</v>
      </c>
      <c r="D8" s="1607" t="s">
        <v>1817</v>
      </c>
      <c r="E8" s="59" t="s">
        <v>585</v>
      </c>
      <c r="F8" s="751">
        <f ca="1">INDIRECT("'数据-取费表'!u"&amp;$G$1)</f>
        <v>0</v>
      </c>
      <c r="G8" s="1403"/>
      <c r="H8" s="2149" t="s">
        <v>1353</v>
      </c>
      <c r="I8" s="3984" t="s">
        <v>1807</v>
      </c>
      <c r="J8" s="749">
        <f ca="1">ROUND(M8*M10*M9*(1-M11)/10000,0)</f>
        <v>0</v>
      </c>
      <c r="K8" s="332" t="s">
        <v>1817</v>
      </c>
      <c r="L8" s="750" t="s">
        <v>1267</v>
      </c>
      <c r="M8" s="751">
        <f ca="1">INDIRECT("'数据-取费表'!z"&amp;$G$1)</f>
        <v>0</v>
      </c>
    </row>
    <row r="9" spans="1:25" ht="18" customHeight="1">
      <c r="A9" s="2145"/>
      <c r="B9" s="3985"/>
      <c r="C9" s="1611"/>
      <c r="D9" s="1608"/>
      <c r="E9" s="59" t="s">
        <v>586</v>
      </c>
      <c r="F9" s="751">
        <f ca="1">IF(INDIRECT("'数据-取费表'!ah"&amp;$G$1)="",INDIRECT("'数据-取费表'!k"&amp;$G$1),INDIRECT("'数据-取费表'!ah"&amp;$G$1))</f>
        <v>0</v>
      </c>
      <c r="G9" s="1403"/>
      <c r="H9" s="2134"/>
      <c r="I9" s="3985"/>
      <c r="J9" s="754"/>
      <c r="K9" s="755"/>
      <c r="L9" s="750" t="s">
        <v>1268</v>
      </c>
      <c r="M9" s="751">
        <f ca="1">F9</f>
        <v>0</v>
      </c>
    </row>
    <row r="10" spans="1:25" ht="18" customHeight="1">
      <c r="A10" s="2138"/>
      <c r="B10" s="3986"/>
      <c r="C10" s="1611"/>
      <c r="D10" s="1608"/>
      <c r="E10" s="59" t="s">
        <v>587</v>
      </c>
      <c r="F10" s="751">
        <f ca="1">INDIRECT("'数据-取费表'!ai"&amp;$G$1)</f>
        <v>0</v>
      </c>
      <c r="G10" s="1403"/>
      <c r="H10" s="2134"/>
      <c r="I10" s="3986"/>
      <c r="J10" s="754"/>
      <c r="K10" s="755"/>
      <c r="L10" s="750" t="s">
        <v>1269</v>
      </c>
      <c r="M10" s="751">
        <f ca="1">INDIRECT("'数据-取费表'!ai"&amp;$G$1)</f>
        <v>0</v>
      </c>
    </row>
    <row r="11" spans="1:25" ht="18" customHeight="1">
      <c r="A11" s="752"/>
      <c r="B11" s="3987"/>
      <c r="C11" s="1611"/>
      <c r="D11" s="1608"/>
      <c r="E11" s="59" t="s">
        <v>588</v>
      </c>
      <c r="F11" s="760">
        <f ca="1">INDIRECT("'数据-取费表'!w"&amp;$G$1)</f>
        <v>0</v>
      </c>
      <c r="G11" s="1403"/>
      <c r="H11" s="2150"/>
      <c r="I11" s="3986"/>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2.5</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8.0000000000000004E-4</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83"/>
      <c r="J36" s="1801"/>
      <c r="K36" s="1802"/>
      <c r="L36" s="1801"/>
      <c r="M36" s="1801"/>
    </row>
    <row r="37" spans="1:18" ht="18" customHeight="1">
      <c r="A37" s="780"/>
      <c r="B37" s="759"/>
      <c r="C37" s="67"/>
      <c r="D37" s="781"/>
      <c r="E37" s="750" t="s">
        <v>621</v>
      </c>
      <c r="F37" s="751">
        <f ca="1">INDIRECT("'数据-取费表'!r"&amp;$G$1)</f>
        <v>0</v>
      </c>
      <c r="G37" s="1784"/>
      <c r="H37" s="1787"/>
      <c r="I37" s="3983"/>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-2.5</v>
      </c>
      <c r="K54" s="3988"/>
      <c r="L54" s="3989"/>
      <c r="O54" s="2091" t="s">
        <v>1742</v>
      </c>
      <c r="P54" s="2089" t="s">
        <v>1743</v>
      </c>
      <c r="Q54" s="2090">
        <f ca="1">J54</f>
        <v>-2.5</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851</v>
      </c>
      <c r="D1" s="2551" t="s">
        <v>877</v>
      </c>
      <c r="E1" s="2077" t="s">
        <v>1728</v>
      </c>
      <c r="F1" s="2078">
        <f ca="1">J53</f>
        <v>69.89</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0</v>
      </c>
      <c r="C2" s="3004"/>
      <c r="D2" s="3005"/>
      <c r="E2" s="3006"/>
      <c r="F2" s="3006"/>
      <c r="G2" s="3000"/>
      <c r="H2" s="1779"/>
      <c r="I2" s="1779"/>
      <c r="J2" s="1779"/>
      <c r="K2" s="1780"/>
      <c r="L2" s="1779"/>
      <c r="M2" s="1779"/>
    </row>
    <row r="3" spans="1:33" ht="18" customHeight="1" thickBot="1">
      <c r="A3" s="798" t="s">
        <v>1256</v>
      </c>
      <c r="B3" s="799">
        <f ca="1">IF(ISERROR(B2*10000/F43),0,ROUND(B2*10000/F43,0))</f>
        <v>0</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0</v>
      </c>
      <c r="D5" s="2141" t="s">
        <v>1805</v>
      </c>
      <c r="E5" s="2135"/>
      <c r="F5" s="2136"/>
      <c r="G5" s="1784"/>
      <c r="H5" s="747">
        <v>1</v>
      </c>
      <c r="I5" s="748" t="s">
        <v>1802</v>
      </c>
      <c r="J5" s="53">
        <f ca="1">J6+J10+J12</f>
        <v>0</v>
      </c>
      <c r="K5" s="2141" t="s">
        <v>1805</v>
      </c>
      <c r="L5" s="2135"/>
      <c r="M5" s="2136"/>
    </row>
    <row r="6" spans="1:33" ht="18" customHeight="1">
      <c r="A6" s="1615" t="s">
        <v>1353</v>
      </c>
      <c r="B6" s="3984" t="s">
        <v>1807</v>
      </c>
      <c r="C6" s="749">
        <f ca="1">ROUND(F6*F8*F7*(1-F9)/10000,0)</f>
        <v>0</v>
      </c>
      <c r="D6" s="2142" t="s">
        <v>1806</v>
      </c>
      <c r="E6" s="750" t="s">
        <v>1267</v>
      </c>
      <c r="F6" s="751">
        <f ca="1">INDIRECT("'数据-取费表'!u"&amp;$G$1)</f>
        <v>0</v>
      </c>
      <c r="G6" s="1784"/>
      <c r="H6" s="2149" t="s">
        <v>1812</v>
      </c>
      <c r="I6" s="3984" t="s">
        <v>1807</v>
      </c>
      <c r="J6" s="749">
        <f ca="1">ROUND(M6*M8*M7*(1-M9)/10000,0)</f>
        <v>0</v>
      </c>
      <c r="K6" s="332" t="s">
        <v>1266</v>
      </c>
      <c r="L6" s="750" t="s">
        <v>1267</v>
      </c>
      <c r="M6" s="751">
        <f ca="1">INDIRECT("'数据-取费表'!z"&amp;$G$1)</f>
        <v>0</v>
      </c>
    </row>
    <row r="7" spans="1:33" ht="18" customHeight="1">
      <c r="A7" s="2145"/>
      <c r="B7" s="3985"/>
      <c r="C7" s="754"/>
      <c r="D7" s="755"/>
      <c r="E7" s="750" t="s">
        <v>1268</v>
      </c>
      <c r="F7" s="751">
        <f ca="1">IF(INDIRECT("'数据-取费表'!ah"&amp;$G$1)="",INDIRECT("'数据-取费表'!k"&amp;$G$1),INDIRECT("'数据-取费表'!ah"&amp;$G$1))</f>
        <v>99788</v>
      </c>
      <c r="G7" s="1784"/>
      <c r="H7" s="2134"/>
      <c r="I7" s="3985"/>
      <c r="J7" s="754"/>
      <c r="K7" s="755"/>
      <c r="L7" s="750" t="s">
        <v>1268</v>
      </c>
      <c r="M7" s="751">
        <f ca="1">F7</f>
        <v>99788</v>
      </c>
    </row>
    <row r="8" spans="1:33" ht="18" customHeight="1">
      <c r="A8" s="2138"/>
      <c r="B8" s="3986"/>
      <c r="C8" s="754"/>
      <c r="D8" s="755"/>
      <c r="E8" s="750" t="s">
        <v>1269</v>
      </c>
      <c r="F8" s="751">
        <f ca="1">INDIRECT("'数据-取费表'!ai"&amp;$G$1)</f>
        <v>0</v>
      </c>
      <c r="G8" s="1784"/>
      <c r="H8" s="2134"/>
      <c r="I8" s="3986"/>
      <c r="J8" s="754"/>
      <c r="K8" s="755"/>
      <c r="L8" s="750" t="s">
        <v>1269</v>
      </c>
      <c r="M8" s="751">
        <f ca="1">INDIRECT("'数据-取费表'!ai"&amp;$G$1)</f>
        <v>0</v>
      </c>
    </row>
    <row r="9" spans="1:33" ht="18" customHeight="1">
      <c r="A9" s="752"/>
      <c r="B9" s="3987"/>
      <c r="C9" s="754"/>
      <c r="D9" s="755"/>
      <c r="E9" s="750" t="s">
        <v>1270</v>
      </c>
      <c r="F9" s="760">
        <f ca="1">INDIRECT("'数据-取费表'!w"&amp;$G$1)</f>
        <v>0</v>
      </c>
      <c r="G9" s="1784"/>
      <c r="H9" s="2150"/>
      <c r="I9" s="3986"/>
      <c r="J9" s="754"/>
      <c r="K9" s="755"/>
      <c r="L9" s="761" t="s">
        <v>1270</v>
      </c>
      <c r="M9" s="762">
        <f ca="1">INDIRECT("'数据-取费表'!ab"&amp;$G$1)</f>
        <v>0</v>
      </c>
    </row>
    <row r="10" spans="1:33" ht="18" customHeight="1">
      <c r="A10" s="1615" t="s">
        <v>1810</v>
      </c>
      <c r="B10" s="2139" t="s">
        <v>1803</v>
      </c>
      <c r="C10" s="765">
        <f ca="1">ROUND(IF(F10="押一",C6/12*F11,IF(F10="押二",C6/12*2*F11,IF(F10="押三",C6/12*3*F11,C11*F11))),0)</f>
        <v>0</v>
      </c>
      <c r="D10" s="2146" t="s">
        <v>2232</v>
      </c>
      <c r="E10" s="2143" t="s">
        <v>1808</v>
      </c>
      <c r="F10" s="2227"/>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0</v>
      </c>
      <c r="D13" s="1619" t="s">
        <v>1654</v>
      </c>
      <c r="E13" s="1619" t="s">
        <v>1273</v>
      </c>
      <c r="F13" s="2152">
        <f ca="1">INDIRECT("'数据-取费表'!y"&amp;$G$1)</f>
        <v>0</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64006</v>
      </c>
      <c r="D14" s="1732" t="s">
        <v>1274</v>
      </c>
      <c r="E14" s="1733"/>
      <c r="F14" s="771"/>
      <c r="G14" s="1784"/>
      <c r="H14" s="1452" t="s">
        <v>1359</v>
      </c>
      <c r="I14" s="1948" t="s">
        <v>2103</v>
      </c>
      <c r="J14" s="51">
        <f ca="1">C29</f>
        <v>101222</v>
      </c>
      <c r="K14" s="24"/>
      <c r="L14" s="767"/>
      <c r="M14" s="768"/>
    </row>
    <row r="15" spans="1:33" s="1786" customFormat="1" ht="18" customHeight="1" thickBot="1">
      <c r="A15" s="1451" t="s">
        <v>1410</v>
      </c>
      <c r="B15" s="750" t="s">
        <v>595</v>
      </c>
      <c r="C15" s="51">
        <f ca="1">ROUND(C14*F15,0)</f>
        <v>3200</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2994</v>
      </c>
      <c r="D16" s="750" t="s">
        <v>1275</v>
      </c>
      <c r="E16" s="750" t="s">
        <v>1276</v>
      </c>
      <c r="F16" s="775">
        <f ca="1">IF(INDIRECT("'数据-取费表'!c"&amp;$G$1)="住宅",'数据-取费表'!B34,0)</f>
        <v>0.05</v>
      </c>
      <c r="G16" s="1784"/>
      <c r="H16" s="1614" t="s">
        <v>1277</v>
      </c>
      <c r="I16" s="1612" t="s">
        <v>1278</v>
      </c>
      <c r="J16" s="758">
        <f ca="1">ROUND(J17+J22+J23+J24,0)</f>
        <v>12</v>
      </c>
      <c r="K16" s="1606" t="s">
        <v>1279</v>
      </c>
      <c r="L16" s="2131"/>
      <c r="M16" s="2136"/>
    </row>
    <row r="17" spans="1:33" s="1786" customFormat="1" ht="18" customHeight="1">
      <c r="A17" s="1451" t="s">
        <v>1412</v>
      </c>
      <c r="B17" s="750" t="s">
        <v>601</v>
      </c>
      <c r="C17" s="51">
        <f ca="1">ROUND(F17*(F43+INDIRECT("'数据-取费表'!S"&amp;$G$1))/10000,0)</f>
        <v>2179</v>
      </c>
      <c r="D17" s="750" t="s">
        <v>1280</v>
      </c>
      <c r="E17" s="750" t="s">
        <v>1281</v>
      </c>
      <c r="F17" s="54">
        <f>'数据-取费表'!B35</f>
        <v>200</v>
      </c>
      <c r="G17" s="3001"/>
      <c r="H17" s="1452" t="s">
        <v>1359</v>
      </c>
      <c r="I17" s="750" t="s">
        <v>604</v>
      </c>
      <c r="J17" s="2760">
        <f ca="1">ROUND(IF(AND(项目基本情况!B11="自然人",项目基本情况!B10="北京市"),J6*M17/(1+'数据-取费表'!C42),J18+J19+J20),2)</f>
        <v>11.61</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1280</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73659</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1473</v>
      </c>
      <c r="D20" s="777" t="s">
        <v>1288</v>
      </c>
      <c r="E20" s="750" t="s">
        <v>1276</v>
      </c>
      <c r="F20" s="775">
        <f>'数据-取费表'!B37</f>
        <v>0.02</v>
      </c>
      <c r="G20" s="3001"/>
      <c r="H20" s="1454" t="s">
        <v>1405</v>
      </c>
      <c r="I20" s="332" t="s">
        <v>1289</v>
      </c>
      <c r="J20" s="52">
        <f ca="1">ROUND(M20*M21/10000,2)</f>
        <v>11.61</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38715.5</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0</v>
      </c>
      <c r="K22" s="2129" t="s">
        <v>1298</v>
      </c>
      <c r="L22" s="750" t="s">
        <v>1276</v>
      </c>
      <c r="M22" s="782">
        <f ca="1">INDIRECT("'数据-取费表'!Ak"&amp;$G$1)</f>
        <v>0</v>
      </c>
    </row>
    <row r="23" spans="1:33" s="1786" customFormat="1" ht="18" customHeight="1">
      <c r="A23" s="1451" t="s">
        <v>1360</v>
      </c>
      <c r="B23" s="750" t="s">
        <v>1818</v>
      </c>
      <c r="C23" s="51">
        <f ca="1">ROUND(IF('数据-取费表'!B22&lt;=1,(C19+C20)*F24*F23/2,(C19+C20)*(POWER((1+F24),F23/2)-1)),0)</f>
        <v>3159</v>
      </c>
      <c r="D23" s="2185" t="str">
        <f>IF(F23&lt;=1,"(建造成本+管理费用)×利率×(建设周期÷2)","(建造成本+管理费用)×((1+利率)^(建设周期÷2)-1)")</f>
        <v>(建造成本+管理费用)×((1+利率)^(建设周期÷2)-1)</v>
      </c>
      <c r="E23" s="750" t="s">
        <v>1299</v>
      </c>
      <c r="F23" s="608">
        <f>'数据-取费表'!B20</f>
        <v>2.5</v>
      </c>
      <c r="G23" s="3001"/>
      <c r="H23" s="1452" t="s">
        <v>1415</v>
      </c>
      <c r="I23" s="750" t="s">
        <v>626</v>
      </c>
      <c r="J23" s="51">
        <f ca="1">ROUND(J13*M23,2)</f>
        <v>0</v>
      </c>
      <c r="K23" s="2129" t="s">
        <v>1300</v>
      </c>
      <c r="L23" s="750" t="s">
        <v>1276</v>
      </c>
      <c r="M23" s="783">
        <f ca="1">INDIRECT("'数据-取费表'!Al"&amp;$G$1)</f>
        <v>0</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8.0000000000000004E-4</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-12</v>
      </c>
      <c r="K25" s="2164" t="s">
        <v>1306</v>
      </c>
      <c r="L25" s="2165"/>
      <c r="M25" s="2166"/>
    </row>
    <row r="26" spans="1:33" ht="18" customHeight="1">
      <c r="A26" s="1451" t="s">
        <v>1360</v>
      </c>
      <c r="B26" s="750" t="s">
        <v>1785</v>
      </c>
      <c r="C26" s="51">
        <f ca="1">ROUND((C19+C20)*F26,0)</f>
        <v>15026</v>
      </c>
      <c r="D26" s="777" t="s">
        <v>1307</v>
      </c>
      <c r="E26" s="761" t="s">
        <v>1308</v>
      </c>
      <c r="F26" s="760">
        <f ca="1">INDIRECT("'数据-取费表'!q"&amp;$G$1)</f>
        <v>0.2</v>
      </c>
      <c r="G26" s="1784"/>
      <c r="H26" s="2147" t="s">
        <v>1309</v>
      </c>
      <c r="I26" s="1949" t="s">
        <v>2104</v>
      </c>
      <c r="J26" s="749">
        <f ca="1">IF(J5&lt;&gt;0,ROUND(J25*(1-((1+M28)/(1+M26))^M27)/(M26-M28),0),0)</f>
        <v>0</v>
      </c>
      <c r="K26" s="779" t="s">
        <v>1310</v>
      </c>
      <c r="L26" s="750" t="s">
        <v>1773</v>
      </c>
      <c r="M26" s="760">
        <f ca="1">INDIRECT("'数据-取费表'!I"&amp;$G$1)</f>
        <v>4.4999999999999998E-2</v>
      </c>
    </row>
    <row r="27" spans="1:33" ht="18" customHeight="1">
      <c r="A27" s="1451" t="s">
        <v>1361</v>
      </c>
      <c r="B27" s="750" t="s">
        <v>633</v>
      </c>
      <c r="C27" s="51">
        <f ca="1">ROUND(F21*F26,4)</f>
        <v>4.0000000000000001E-3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101222</v>
      </c>
      <c r="D29" s="2161"/>
      <c r="E29" s="2162"/>
      <c r="F29" s="2163"/>
      <c r="G29" s="3001"/>
      <c r="H29" s="788" t="s">
        <v>1316</v>
      </c>
      <c r="I29" s="789" t="s">
        <v>1317</v>
      </c>
      <c r="J29" s="790">
        <f ca="1">ROUND(J26/(1+F40)^F41,0)</f>
        <v>0</v>
      </c>
      <c r="K29" s="791" t="s">
        <v>1318</v>
      </c>
      <c r="L29" s="792"/>
      <c r="M29" s="793">
        <f ca="1">INDIRECT("'数据-取费表'!k"&amp;$G$1)</f>
        <v>99788</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12</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11.61</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0</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0</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11.61</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38715.5</v>
      </c>
      <c r="G35" s="1784"/>
      <c r="H35" s="1787"/>
      <c r="I35" s="802" t="s">
        <v>1343</v>
      </c>
      <c r="J35" s="803">
        <f ca="1">ROUND(C13*J36,0)</f>
        <v>0</v>
      </c>
      <c r="K35" s="1800"/>
      <c r="L35" s="1799"/>
      <c r="M35" s="1799"/>
    </row>
    <row r="36" spans="1:18" ht="18" customHeight="1">
      <c r="A36" s="1452" t="s">
        <v>1414</v>
      </c>
      <c r="B36" s="750" t="s">
        <v>1331</v>
      </c>
      <c r="C36" s="51">
        <f ca="1">ROUND(C29*F36,2)</f>
        <v>0</v>
      </c>
      <c r="D36" s="1730" t="s">
        <v>1332</v>
      </c>
      <c r="E36" s="750" t="s">
        <v>1325</v>
      </c>
      <c r="F36" s="782">
        <f ca="1">INDIRECT("'数据-取费表'!Ak"&amp;$G$1)</f>
        <v>0</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0</v>
      </c>
      <c r="D37" s="1730" t="s">
        <v>1333</v>
      </c>
      <c r="E37" s="750" t="s">
        <v>1325</v>
      </c>
      <c r="F37" s="783">
        <f ca="1">INDIRECT("'数据-取费表'!Al"&amp;$G$1)</f>
        <v>0</v>
      </c>
      <c r="G37" s="1784"/>
      <c r="H37" s="1799"/>
      <c r="I37" s="806" t="s">
        <v>1345</v>
      </c>
      <c r="J37" s="807"/>
      <c r="K37" s="1803"/>
      <c r="L37" s="1799"/>
      <c r="M37" s="1799"/>
    </row>
    <row r="38" spans="1:18" ht="18" customHeight="1" thickBot="1">
      <c r="A38" s="2167" t="s">
        <v>1416</v>
      </c>
      <c r="B38" s="2162" t="s">
        <v>613</v>
      </c>
      <c r="C38" s="2160">
        <f ca="1">ROUND(C5*F38,2)</f>
        <v>0</v>
      </c>
      <c r="D38" s="2161" t="s">
        <v>1334</v>
      </c>
      <c r="E38" s="2162" t="s">
        <v>1325</v>
      </c>
      <c r="F38" s="2158">
        <f ca="1">INDIRECT("'数据-取费表'!Am"&amp;$G$1)</f>
        <v>0</v>
      </c>
      <c r="G38" s="1784"/>
      <c r="H38" s="1799"/>
      <c r="I38" s="808" t="s">
        <v>1346</v>
      </c>
      <c r="J38" s="809"/>
      <c r="K38" s="1804"/>
      <c r="L38" s="1799"/>
      <c r="M38" s="1799"/>
    </row>
    <row r="39" spans="1:18" ht="24.6" customHeight="1" thickTop="1">
      <c r="A39" s="1614" t="s">
        <v>1419</v>
      </c>
      <c r="B39" s="2482" t="s">
        <v>2099</v>
      </c>
      <c r="C39" s="758">
        <f ca="1">C5-C30</f>
        <v>-12</v>
      </c>
      <c r="D39" s="2164" t="s">
        <v>1335</v>
      </c>
      <c r="E39" s="2165"/>
      <c r="F39" s="2166"/>
      <c r="G39" s="1784"/>
      <c r="H39" s="1799"/>
      <c r="I39" s="802" t="s">
        <v>1347</v>
      </c>
      <c r="J39" s="810">
        <f ca="1">ROUND(J35/C39,3)</f>
        <v>0</v>
      </c>
      <c r="K39" s="1804"/>
      <c r="L39" s="1799"/>
      <c r="M39" s="1799"/>
    </row>
    <row r="40" spans="1:18" ht="18" customHeight="1">
      <c r="A40" s="747" t="s">
        <v>1420</v>
      </c>
      <c r="B40" s="1949" t="s">
        <v>1658</v>
      </c>
      <c r="C40" s="749">
        <f ca="1">ROUND(C39*(1-((1+F42)/(1+F40))^F41)/(F40-F42),0)</f>
        <v>0</v>
      </c>
      <c r="D40" s="779" t="s">
        <v>1336</v>
      </c>
      <c r="E40" s="750" t="s">
        <v>1773</v>
      </c>
      <c r="F40" s="760">
        <f ca="1">INDIRECT("'数据-取费表'!I"&amp;$G$1)</f>
        <v>4.4999999999999998E-2</v>
      </c>
      <c r="G40" s="1784"/>
      <c r="H40" s="1784"/>
      <c r="I40" s="802" t="s">
        <v>1348</v>
      </c>
      <c r="J40" s="810">
        <f ca="1">1-J39</f>
        <v>1</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0</v>
      </c>
      <c r="G41" s="1784"/>
      <c r="H41" s="1739"/>
      <c r="I41" s="808" t="s">
        <v>1349</v>
      </c>
      <c r="J41" s="811"/>
      <c r="K41" s="1803"/>
      <c r="L41" s="1739"/>
      <c r="M41" s="1739"/>
    </row>
    <row r="42" spans="1:18" ht="18" customHeight="1">
      <c r="A42" s="756"/>
      <c r="B42" s="757"/>
      <c r="C42" s="758"/>
      <c r="D42" s="781"/>
      <c r="E42" s="750" t="s">
        <v>1338</v>
      </c>
      <c r="F42" s="760">
        <f ca="1">INDIRECT("'数据-取费表'!v"&amp;$G$1)</f>
        <v>0</v>
      </c>
      <c r="G42" s="1784"/>
      <c r="H42" s="1739"/>
      <c r="I42" s="812" t="s">
        <v>1350</v>
      </c>
      <c r="J42" s="810" t="e">
        <f ca="1">ROUND(C13/C40,3)</f>
        <v>#DIV/0!</v>
      </c>
      <c r="K42" s="1803"/>
      <c r="L42" s="1739"/>
      <c r="M42" s="1739"/>
    </row>
    <row r="43" spans="1:18" ht="18" customHeight="1" thickBot="1">
      <c r="A43" s="788" t="s">
        <v>1316</v>
      </c>
      <c r="B43" s="789" t="s">
        <v>1339</v>
      </c>
      <c r="C43" s="790">
        <f ca="1">ROUND(C40*10000/F43,0)</f>
        <v>0</v>
      </c>
      <c r="D43" s="791" t="s">
        <v>1340</v>
      </c>
      <c r="E43" s="792" t="s">
        <v>1341</v>
      </c>
      <c r="F43" s="793">
        <f ca="1">INDIRECT("'数据-取费表'!k"&amp;$G$1)</f>
        <v>99788</v>
      </c>
      <c r="G43" s="1784"/>
      <c r="H43" s="1739"/>
      <c r="I43" s="812" t="s">
        <v>1351</v>
      </c>
      <c r="J43" s="813" t="e">
        <f ca="1">1-J42</f>
        <v>#DIV/0!</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0</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c r="K47" s="2561" t="s">
        <v>1703</v>
      </c>
      <c r="L47" s="2565">
        <f ca="1">INDIRECT("'数据-取费表'!d"&amp;$G$1)</f>
        <v>70</v>
      </c>
      <c r="M47" s="1411" t="str">
        <f>IF(ISNUMBER(FIND("住宅",C1)),"住宅","非住宅")</f>
        <v>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c r="K48" s="2562" t="s">
        <v>1705</v>
      </c>
      <c r="L48" s="1662">
        <f ca="1">INDIRECT("'数据-取费表'!f"&amp;$G$1)</f>
        <v>69.89</v>
      </c>
      <c r="M48" s="3003"/>
      <c r="O48" s="2088" t="s">
        <v>1733</v>
      </c>
      <c r="P48" s="2089" t="s">
        <v>1759</v>
      </c>
      <c r="Q48" s="2090">
        <f ca="1">C40+J29</f>
        <v>0</v>
      </c>
      <c r="R48" s="2089" t="s">
        <v>1734</v>
      </c>
    </row>
    <row r="49" spans="1:18" s="1781" customFormat="1" ht="18" customHeight="1" thickBot="1">
      <c r="A49" s="752"/>
      <c r="B49" s="753"/>
      <c r="C49" s="754"/>
      <c r="D49" s="755"/>
      <c r="E49" s="750" t="s">
        <v>1268</v>
      </c>
      <c r="F49" s="751">
        <f ca="1">F7</f>
        <v>99788</v>
      </c>
      <c r="G49" s="1811"/>
      <c r="H49" s="1814"/>
      <c r="I49" s="2552" t="s">
        <v>1700</v>
      </c>
      <c r="J49" s="2073"/>
      <c r="K49" s="2563" t="s">
        <v>1706</v>
      </c>
      <c r="L49" s="2074"/>
      <c r="M49" s="3003"/>
      <c r="O49" s="2088" t="s">
        <v>1735</v>
      </c>
      <c r="P49" s="2089" t="s">
        <v>1760</v>
      </c>
      <c r="Q49" s="2090" t="str">
        <f ca="1">J60</f>
        <v>0</v>
      </c>
      <c r="R49" s="2089" t="s">
        <v>1736</v>
      </c>
    </row>
    <row r="50" spans="1:18" s="1781" customFormat="1" ht="18" customHeight="1" thickBot="1">
      <c r="A50" s="752"/>
      <c r="B50" s="753"/>
      <c r="C50" s="754"/>
      <c r="D50" s="755"/>
      <c r="E50" s="750" t="s">
        <v>1269</v>
      </c>
      <c r="F50" s="751">
        <f ca="1">F8</f>
        <v>0</v>
      </c>
      <c r="G50" s="1816"/>
      <c r="H50" s="1814"/>
      <c r="I50" s="2552" t="s">
        <v>1701</v>
      </c>
      <c r="J50" s="2559">
        <f>SUMPRODUCT((I63:I65=J47)*(J62:L62=J48)*(J63:L65))</f>
        <v>0</v>
      </c>
      <c r="K50" s="2563" t="s">
        <v>1707</v>
      </c>
      <c r="L50" s="2074"/>
      <c r="M50" s="3003"/>
      <c r="O50" s="2091" t="s">
        <v>1737</v>
      </c>
      <c r="P50" s="2089" t="s">
        <v>1761</v>
      </c>
      <c r="Q50" s="2090">
        <f ca="1">C29</f>
        <v>101222</v>
      </c>
      <c r="R50" s="2089" t="s">
        <v>1734</v>
      </c>
    </row>
    <row r="51" spans="1:18" s="1781" customFormat="1" ht="18" customHeight="1" thickBot="1">
      <c r="A51" s="752"/>
      <c r="B51" s="753"/>
      <c r="C51" s="754"/>
      <c r="D51" s="755"/>
      <c r="E51" s="750" t="s">
        <v>588</v>
      </c>
      <c r="F51" s="2063"/>
      <c r="H51" s="1814"/>
      <c r="I51" s="2556" t="s">
        <v>1702</v>
      </c>
      <c r="J51" s="2560">
        <f>IF(J49="",J50,J49+J50-YEAR('数据-取费表'!B2))</f>
        <v>0</v>
      </c>
      <c r="K51" s="2552" t="s">
        <v>1708</v>
      </c>
      <c r="L51" s="2566">
        <f ca="1">ROUND(-PV(INDIRECT("'数据-取费表'!h"&amp;$G$1),J51,(C39-C13*J36),0),0)</f>
        <v>0</v>
      </c>
      <c r="M51" s="3003"/>
      <c r="O51" s="2091" t="s">
        <v>1738</v>
      </c>
      <c r="P51" s="2089" t="s">
        <v>1739</v>
      </c>
      <c r="Q51" s="2092" t="e">
        <f ca="1">J58</f>
        <v>#VALUE!</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69.89</v>
      </c>
      <c r="K53" s="3990" t="s">
        <v>2226</v>
      </c>
      <c r="L53" s="3991"/>
      <c r="M53" s="3003"/>
      <c r="O53" s="2091" t="s">
        <v>1742</v>
      </c>
      <c r="P53" s="2089" t="s">
        <v>1743</v>
      </c>
      <c r="Q53" s="2090">
        <f ca="1">J53</f>
        <v>69.89</v>
      </c>
      <c r="R53" s="2089" t="s">
        <v>1744</v>
      </c>
    </row>
    <row r="54" spans="1:18" s="1781" customFormat="1" ht="18" customHeight="1" thickBot="1">
      <c r="A54" s="2153" t="s">
        <v>1811</v>
      </c>
      <c r="B54" s="2154" t="s">
        <v>1804</v>
      </c>
      <c r="C54" s="2155"/>
      <c r="D54" s="2146"/>
      <c r="E54" s="2143"/>
      <c r="F54" s="766"/>
      <c r="I54" s="178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7"/>
      <c r="M54" s="3003"/>
      <c r="O54" s="2088" t="s">
        <v>1745</v>
      </c>
      <c r="P54" s="2089" t="s">
        <v>1762</v>
      </c>
      <c r="Q54" s="2090">
        <f ca="1">Q48+Q49</f>
        <v>0</v>
      </c>
      <c r="R54" s="2093" t="s">
        <v>1746</v>
      </c>
    </row>
    <row r="55" spans="1:18" s="1781" customFormat="1" ht="18" customHeight="1" thickTop="1" thickBot="1">
      <c r="A55" s="763">
        <v>2</v>
      </c>
      <c r="B55" s="764" t="s">
        <v>592</v>
      </c>
      <c r="C55" s="765">
        <f ca="1">C13</f>
        <v>0</v>
      </c>
      <c r="D55" s="761"/>
      <c r="E55" s="761"/>
      <c r="F55" s="766"/>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101222</v>
      </c>
      <c r="D56" s="2243"/>
      <c r="E56" s="750"/>
      <c r="F56" s="775"/>
      <c r="I56" s="2571" t="s">
        <v>1711</v>
      </c>
      <c r="J56" s="2581"/>
      <c r="K56" s="2552" t="s">
        <v>1716</v>
      </c>
      <c r="L56" s="1662">
        <f ca="1">IF(L48&lt;J51,"——",L48-J51)</f>
        <v>69.89</v>
      </c>
      <c r="M56" s="3003"/>
      <c r="O56" s="2085" t="s">
        <v>1729</v>
      </c>
      <c r="P56" s="2086" t="s">
        <v>1730</v>
      </c>
      <c r="Q56" s="2087" t="s">
        <v>1731</v>
      </c>
      <c r="R56" s="2086" t="s">
        <v>1732</v>
      </c>
    </row>
    <row r="57" spans="1:18" s="1781" customFormat="1" ht="28.5" customHeight="1" thickBot="1">
      <c r="A57" s="763" t="s">
        <v>1277</v>
      </c>
      <c r="B57" s="764" t="s">
        <v>599</v>
      </c>
      <c r="C57" s="765">
        <f ca="1">ROUND(C58+C63+C64+C65,0)</f>
        <v>12</v>
      </c>
      <c r="D57" s="24" t="s">
        <v>1279</v>
      </c>
      <c r="E57" s="2244"/>
      <c r="F57" s="54"/>
      <c r="I57" s="2572" t="s">
        <v>1712</v>
      </c>
      <c r="J57" s="2573" t="str">
        <f ca="1">IF(OR(M47="住宅",J51&lt;L48,J56="是"),"——",J51-L48)</f>
        <v>——</v>
      </c>
      <c r="K57" s="2552" t="s">
        <v>1717</v>
      </c>
      <c r="L57" s="1662">
        <f ca="1">IF(L48&lt;J51,"——",IF(L55="比较法",L49,IF(L55="基准地价",L50,L51)))</f>
        <v>0</v>
      </c>
      <c r="M57" s="3003"/>
      <c r="O57" s="2088" t="s">
        <v>1733</v>
      </c>
      <c r="P57" s="2089" t="s">
        <v>1763</v>
      </c>
      <c r="Q57" s="2090">
        <f ca="1">C40+J29</f>
        <v>0</v>
      </c>
      <c r="R57" s="2089" t="s">
        <v>1734</v>
      </c>
    </row>
    <row r="58" spans="1:18" s="1781" customFormat="1" ht="28.5" customHeight="1" thickBot="1">
      <c r="A58" s="1452" t="s">
        <v>1353</v>
      </c>
      <c r="B58" s="750" t="s">
        <v>604</v>
      </c>
      <c r="C58" s="2760">
        <f ca="1">ROUND(IF(AND(项目基本情况!B11="自然人",项目基本情况!B10="北京市"),C48*F58/(1+'数据-取费表'!C42),C59+C60+C61),2)</f>
        <v>11.61</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11.61</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38715.5</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50" t="s">
        <v>623</v>
      </c>
      <c r="C63" s="51">
        <f ca="1">ROUND(C56*F63,2)</f>
        <v>0</v>
      </c>
      <c r="D63" s="2243" t="s">
        <v>1332</v>
      </c>
      <c r="E63" s="750" t="s">
        <v>1276</v>
      </c>
      <c r="F63" s="782">
        <f t="shared" ca="1" si="0"/>
        <v>0</v>
      </c>
      <c r="I63" s="2577" t="s">
        <v>1724</v>
      </c>
      <c r="J63" s="2578">
        <v>70</v>
      </c>
      <c r="K63" s="2578">
        <v>50</v>
      </c>
      <c r="L63" s="2578">
        <v>80</v>
      </c>
      <c r="M63" s="2580">
        <v>0.02</v>
      </c>
      <c r="O63" s="2088" t="s">
        <v>1745</v>
      </c>
      <c r="P63" s="2089" t="s">
        <v>1762</v>
      </c>
      <c r="Q63" s="2090">
        <f ca="1">Q57+Q58</f>
        <v>0</v>
      </c>
      <c r="R63" s="2093" t="s">
        <v>1746</v>
      </c>
    </row>
    <row r="64" spans="1:18" s="1781" customFormat="1" ht="16.5" thickBot="1">
      <c r="A64" s="1452" t="s">
        <v>1415</v>
      </c>
      <c r="B64" s="750" t="s">
        <v>626</v>
      </c>
      <c r="C64" s="51">
        <f ca="1">ROUND(C55*F64,2)</f>
        <v>0</v>
      </c>
      <c r="D64" s="2243" t="s">
        <v>627</v>
      </c>
      <c r="E64" s="750" t="s">
        <v>1276</v>
      </c>
      <c r="F64" s="783">
        <f t="shared" ca="1" si="0"/>
        <v>0</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-12</v>
      </c>
      <c r="D66" s="2242" t="s">
        <v>647</v>
      </c>
      <c r="E66" s="2241"/>
      <c r="F66" s="785"/>
      <c r="K66" s="1807"/>
      <c r="O66" s="2088" t="s">
        <v>1733</v>
      </c>
      <c r="P66" s="2089" t="s">
        <v>1763</v>
      </c>
      <c r="Q66" s="2090">
        <f ca="1">C40+J29</f>
        <v>0</v>
      </c>
      <c r="R66" s="2089" t="s">
        <v>1734</v>
      </c>
    </row>
    <row r="67" spans="1:18" s="1781" customFormat="1" ht="20.25" thickBot="1">
      <c r="A67" s="747" t="s">
        <v>1309</v>
      </c>
      <c r="B67" s="1949" t="s">
        <v>1658</v>
      </c>
      <c r="C67" s="749">
        <f ca="1">ROUND(C66*(1-((1+F69)/(1+F67))^F68)/(F67-F69),0)</f>
        <v>0</v>
      </c>
      <c r="D67" s="779" t="s">
        <v>651</v>
      </c>
      <c r="E67" s="750" t="s">
        <v>652</v>
      </c>
      <c r="F67" s="760">
        <f ca="1">F40</f>
        <v>4.4999999999999998E-2</v>
      </c>
      <c r="K67" s="1807"/>
      <c r="O67" s="2088" t="s">
        <v>1735</v>
      </c>
      <c r="P67" s="2089" t="s">
        <v>1766</v>
      </c>
      <c r="Q67" s="2090">
        <f ca="1">L60</f>
        <v>0</v>
      </c>
      <c r="R67" s="2093" t="s">
        <v>1768</v>
      </c>
    </row>
    <row r="68" spans="1:18" ht="21.75" thickBot="1">
      <c r="A68" s="752"/>
      <c r="B68" s="753"/>
      <c r="C68" s="754"/>
      <c r="D68" s="786" t="s">
        <v>1337</v>
      </c>
      <c r="E68" s="750" t="s">
        <v>1313</v>
      </c>
      <c r="F68" s="787">
        <f ca="1">F41</f>
        <v>0</v>
      </c>
      <c r="O68" s="2091" t="s">
        <v>1737</v>
      </c>
      <c r="P68" s="2089" t="s">
        <v>1767</v>
      </c>
      <c r="Q68" s="2095">
        <f ca="1">L51</f>
        <v>0</v>
      </c>
      <c r="R68" s="2096" t="s">
        <v>1770</v>
      </c>
    </row>
    <row r="69" spans="1:18" ht="20.25" thickBot="1">
      <c r="A69" s="756"/>
      <c r="B69" s="757"/>
      <c r="C69" s="758"/>
      <c r="D69" s="781"/>
      <c r="E69" s="750" t="s">
        <v>657</v>
      </c>
      <c r="F69" s="2063"/>
      <c r="O69" s="2091" t="s">
        <v>1738</v>
      </c>
      <c r="P69" s="2097" t="s">
        <v>1752</v>
      </c>
      <c r="Q69" s="2090">
        <f ca="1">ROUND(Q70-Q71*Q72,0)</f>
        <v>-12</v>
      </c>
      <c r="R69" s="2093"/>
    </row>
    <row r="70" spans="1:18" ht="15.75" thickBot="1">
      <c r="A70" s="788" t="s">
        <v>1316</v>
      </c>
      <c r="B70" s="789" t="s">
        <v>1339</v>
      </c>
      <c r="C70" s="790">
        <f ca="1">ROUND(C67*10000/F70,0)</f>
        <v>0</v>
      </c>
      <c r="D70" s="791" t="s">
        <v>1340</v>
      </c>
      <c r="E70" s="792" t="s">
        <v>1341</v>
      </c>
      <c r="F70" s="793">
        <f ca="1">F43</f>
        <v>99788</v>
      </c>
      <c r="O70" s="2091" t="s">
        <v>1753</v>
      </c>
      <c r="P70" s="2097" t="s">
        <v>1754</v>
      </c>
      <c r="Q70" s="2090">
        <f ca="1">C39</f>
        <v>-12</v>
      </c>
      <c r="R70" s="2089" t="s">
        <v>1734</v>
      </c>
    </row>
    <row r="71" spans="1:18" ht="15.75" thickBot="1">
      <c r="O71" s="2091" t="s">
        <v>1755</v>
      </c>
      <c r="P71" s="2097" t="s">
        <v>1756</v>
      </c>
      <c r="Q71" s="2090">
        <f ca="1">C13</f>
        <v>0</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0</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92" t="s">
        <v>2301</v>
      </c>
      <c r="K2" s="3993"/>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94" t="s">
        <v>2311</v>
      </c>
      <c r="K3" s="3995"/>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94" t="s">
        <v>2313</v>
      </c>
      <c r="K4" s="3995"/>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3996" t="s">
        <v>2317</v>
      </c>
      <c r="B6" s="3997"/>
      <c r="C6" s="3998"/>
      <c r="D6" s="3096"/>
      <c r="E6" s="3097"/>
      <c r="F6" s="3098"/>
      <c r="G6" s="3099"/>
      <c r="H6" s="3074"/>
      <c r="I6" s="3075"/>
      <c r="J6" s="3999">
        <v>1</v>
      </c>
      <c r="K6" s="4000"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3999"/>
      <c r="K7" s="4001"/>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4003" t="s">
        <v>2331</v>
      </c>
      <c r="C8" s="4004"/>
      <c r="D8" s="3115" t="s">
        <v>2332</v>
      </c>
      <c r="E8" s="3116" t="s">
        <v>2333</v>
      </c>
      <c r="F8" s="3117" t="s">
        <v>2334</v>
      </c>
      <c r="G8" s="3118"/>
      <c r="H8" s="3074"/>
      <c r="I8" s="3075"/>
      <c r="J8" s="3999"/>
      <c r="K8" s="4001"/>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4003" t="s">
        <v>2337</v>
      </c>
      <c r="C9" s="4004"/>
      <c r="D9" s="3115">
        <f>ROUND(D6*E9,0)</f>
        <v>0</v>
      </c>
      <c r="E9" s="3119"/>
      <c r="F9" s="3120" t="s">
        <v>2338</v>
      </c>
      <c r="G9" s="3099"/>
      <c r="H9" s="3074"/>
      <c r="I9" s="3075"/>
      <c r="J9" s="3999"/>
      <c r="K9" s="4001"/>
      <c r="L9" s="3109" t="s">
        <v>2339</v>
      </c>
      <c r="M9" s="3110"/>
      <c r="N9" s="3086"/>
      <c r="O9" s="3111"/>
      <c r="P9" s="3111"/>
      <c r="Q9" s="3112">
        <v>365</v>
      </c>
      <c r="R9" s="3113">
        <f t="shared" si="0"/>
        <v>0</v>
      </c>
      <c r="S9" s="3066"/>
      <c r="T9" s="3066"/>
      <c r="U9" s="3066"/>
      <c r="V9" s="3075"/>
    </row>
    <row r="10" spans="1:22" s="3079" customFormat="1" ht="13.15" customHeight="1">
      <c r="A10" s="3114">
        <v>2</v>
      </c>
      <c r="B10" s="4003" t="s">
        <v>2340</v>
      </c>
      <c r="C10" s="4004"/>
      <c r="D10" s="3115">
        <f>ROUND(D6*E10,0)</f>
        <v>0</v>
      </c>
      <c r="E10" s="3119"/>
      <c r="F10" s="3120" t="s">
        <v>2341</v>
      </c>
      <c r="G10" s="3099"/>
      <c r="H10" s="3074"/>
      <c r="I10" s="3075"/>
      <c r="J10" s="3999"/>
      <c r="K10" s="4001"/>
      <c r="L10" s="3109" t="s">
        <v>2342</v>
      </c>
      <c r="M10" s="3110"/>
      <c r="N10" s="3086"/>
      <c r="O10" s="3111"/>
      <c r="P10" s="3111"/>
      <c r="Q10" s="3112">
        <v>365</v>
      </c>
      <c r="R10" s="3113">
        <f t="shared" si="0"/>
        <v>0</v>
      </c>
      <c r="S10" s="3066"/>
      <c r="T10" s="3066"/>
      <c r="U10" s="3066"/>
      <c r="V10" s="3075"/>
    </row>
    <row r="11" spans="1:22" s="3079" customFormat="1" ht="13.15" customHeight="1">
      <c r="A11" s="3114">
        <v>3</v>
      </c>
      <c r="B11" s="4003" t="s">
        <v>2343</v>
      </c>
      <c r="C11" s="4004"/>
      <c r="D11" s="3115">
        <f>D12+D14+D15+D16</f>
        <v>0</v>
      </c>
      <c r="E11" s="3121" t="e">
        <f>D11/D6</f>
        <v>#DIV/0!</v>
      </c>
      <c r="F11" s="3117"/>
      <c r="G11" s="3118"/>
      <c r="H11" s="3074"/>
      <c r="I11" s="3075"/>
      <c r="J11" s="3999"/>
      <c r="K11" s="4001"/>
      <c r="L11" s="3109" t="s">
        <v>2344</v>
      </c>
      <c r="M11" s="3110"/>
      <c r="N11" s="3086"/>
      <c r="O11" s="3111"/>
      <c r="P11" s="3111"/>
      <c r="Q11" s="3112">
        <v>365</v>
      </c>
      <c r="R11" s="3113">
        <f t="shared" si="0"/>
        <v>0</v>
      </c>
      <c r="S11" s="3066"/>
      <c r="T11" s="3066"/>
      <c r="U11" s="3066"/>
      <c r="V11" s="3075"/>
    </row>
    <row r="12" spans="1:22" s="3079" customFormat="1" ht="13.15" customHeight="1">
      <c r="A12" s="3122" t="s">
        <v>2345</v>
      </c>
      <c r="B12" s="4005" t="s">
        <v>2346</v>
      </c>
      <c r="C12" s="4006"/>
      <c r="D12" s="3123">
        <f>ROUND(D13*1.2%*(1-30%),0)</f>
        <v>0</v>
      </c>
      <c r="E12" s="3124">
        <v>1.2E-2</v>
      </c>
      <c r="F12" s="3117" t="s">
        <v>2347</v>
      </c>
      <c r="G12" s="3118"/>
      <c r="H12" s="3074"/>
      <c r="I12" s="3075"/>
      <c r="J12" s="3999"/>
      <c r="K12" s="4001"/>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3999"/>
      <c r="K13" s="4001"/>
      <c r="L13" s="3109" t="s">
        <v>2350</v>
      </c>
      <c r="M13" s="3110"/>
      <c r="N13" s="3086"/>
      <c r="O13" s="3111"/>
      <c r="P13" s="3111"/>
      <c r="Q13" s="3112">
        <v>365</v>
      </c>
      <c r="R13" s="3113">
        <f t="shared" si="0"/>
        <v>0</v>
      </c>
      <c r="S13" s="3066"/>
      <c r="T13" s="3066"/>
      <c r="U13" s="3066"/>
      <c r="V13" s="3075"/>
    </row>
    <row r="14" spans="1:22" s="3079" customFormat="1" ht="13.15" customHeight="1">
      <c r="A14" s="3122" t="s">
        <v>2351</v>
      </c>
      <c r="B14" s="4005" t="s">
        <v>2352</v>
      </c>
      <c r="C14" s="4006"/>
      <c r="D14" s="3123">
        <f>ROUND(E14*B5/10000,0)</f>
        <v>0</v>
      </c>
      <c r="E14" s="3112"/>
      <c r="F14" s="3117" t="s">
        <v>2353</v>
      </c>
      <c r="G14" s="3118"/>
      <c r="H14" s="3074"/>
      <c r="I14" s="3075"/>
      <c r="J14" s="3999"/>
      <c r="K14" s="4002"/>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4005" t="s">
        <v>2356</v>
      </c>
      <c r="C15" s="4006"/>
      <c r="D15" s="3123">
        <f>ROUND(D6*E15,0)</f>
        <v>0</v>
      </c>
      <c r="E15" s="3124">
        <v>5.5E-2</v>
      </c>
      <c r="F15" s="3117" t="s">
        <v>2357</v>
      </c>
      <c r="G15" s="3099"/>
      <c r="H15" s="3074"/>
      <c r="I15" s="3075"/>
      <c r="J15" s="3999">
        <v>2</v>
      </c>
      <c r="K15" s="4000"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4005" t="s">
        <v>2367</v>
      </c>
      <c r="C16" s="4006"/>
      <c r="D16" s="3134">
        <f>D6*E16</f>
        <v>0</v>
      </c>
      <c r="E16" s="3135"/>
      <c r="F16" s="3120" t="s">
        <v>2368</v>
      </c>
      <c r="G16" s="3099"/>
      <c r="H16" s="3074"/>
      <c r="I16" s="3075"/>
      <c r="J16" s="3999"/>
      <c r="K16" s="4001"/>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07" t="s">
        <v>2370</v>
      </c>
      <c r="C17" s="4008"/>
      <c r="D17" s="3137">
        <f>ROUND(D6*E17,0)</f>
        <v>0</v>
      </c>
      <c r="E17" s="3138"/>
      <c r="F17" s="3139" t="s">
        <v>2371</v>
      </c>
      <c r="G17" s="3099"/>
      <c r="H17" s="3074"/>
      <c r="I17" s="3075"/>
      <c r="J17" s="3999"/>
      <c r="K17" s="4001"/>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3999"/>
      <c r="K18" s="4001"/>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3999"/>
      <c r="K19" s="4002"/>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99">
        <v>3</v>
      </c>
      <c r="K20" s="4000"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3999"/>
      <c r="K21" s="4001"/>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3999"/>
      <c r="K22" s="4001"/>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3999"/>
      <c r="K23" s="4001"/>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3999"/>
      <c r="K24" s="4002"/>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4009">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4010"/>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92" t="s">
        <v>2413</v>
      </c>
      <c r="K32" s="3993"/>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94" t="s">
        <v>2417</v>
      </c>
      <c r="K33" s="3995"/>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94" t="s">
        <v>2419</v>
      </c>
      <c r="K34" s="3995"/>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3999">
        <v>1</v>
      </c>
      <c r="K36" s="4000"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3999"/>
      <c r="K37" s="4001"/>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99"/>
      <c r="K38" s="4001"/>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3999"/>
      <c r="K39" s="4001"/>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3999"/>
      <c r="K40" s="4002"/>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4009">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4010"/>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1597</v>
      </c>
      <c r="D12" s="3011">
        <f>'数据-汇总表'!E5</f>
        <v>99788</v>
      </c>
      <c r="E12" s="3011">
        <f>'数据-取费表'!B27</f>
        <v>160</v>
      </c>
      <c r="F12" s="722"/>
      <c r="G12" s="725"/>
    </row>
    <row r="13" spans="1:25" s="1903" customFormat="1" ht="13.5" customHeight="1">
      <c r="A13" s="2123" t="s">
        <v>1793</v>
      </c>
      <c r="B13" s="723" t="s">
        <v>560</v>
      </c>
      <c r="C13" s="724">
        <f>ROUND(D13*E13/10000,0)</f>
        <v>965</v>
      </c>
      <c r="D13" s="3011">
        <f>'数据-汇总表'!E6</f>
        <v>48270</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0.92400000000000004</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Normal="60" zoomScaleSheetLayoutView="100" workbookViewId="0">
      <selection activeCell="B32" sqref="B32"/>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3570</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820417</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82216</v>
      </c>
      <c r="C3" s="817" t="s">
        <v>669</v>
      </c>
      <c r="D3" s="816">
        <f>SUMIF('数据-汇总表'!$C19:$C33,D1,'数据-汇总表'!$E19:$E33)</f>
        <v>99788</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892" t="s">
        <v>471</v>
      </c>
      <c r="D4" s="3893"/>
      <c r="E4" s="3927" t="s">
        <v>472</v>
      </c>
      <c r="F4" s="3928"/>
      <c r="G4" s="3892" t="s">
        <v>473</v>
      </c>
      <c r="H4" s="3893"/>
      <c r="I4" s="3892" t="s">
        <v>474</v>
      </c>
      <c r="J4" s="3893"/>
      <c r="K4" s="818" t="s">
        <v>475</v>
      </c>
      <c r="L4" s="1854"/>
      <c r="M4" s="1855"/>
      <c r="N4" s="1855"/>
      <c r="O4" s="1855"/>
      <c r="P4" s="3894" t="s">
        <v>476</v>
      </c>
      <c r="Q4" s="3895"/>
      <c r="R4" s="3900" t="s">
        <v>472</v>
      </c>
      <c r="S4" s="3901"/>
      <c r="T4" s="3900" t="s">
        <v>473</v>
      </c>
      <c r="U4" s="3901"/>
      <c r="V4" s="3887" t="s">
        <v>474</v>
      </c>
      <c r="W4" s="3887"/>
      <c r="X4" s="1378"/>
      <c r="Y4" s="3900" t="s">
        <v>476</v>
      </c>
      <c r="Z4" s="3901"/>
      <c r="AA4" s="3889" t="s">
        <v>472</v>
      </c>
      <c r="AB4" s="3889" t="s">
        <v>473</v>
      </c>
      <c r="AC4" s="3889" t="s">
        <v>474</v>
      </c>
    </row>
    <row r="5" spans="1:29" ht="15">
      <c r="A5" s="485"/>
      <c r="B5" s="486"/>
      <c r="C5" s="3908" t="s">
        <v>2192</v>
      </c>
      <c r="D5" s="3909"/>
      <c r="E5" s="4015" t="s">
        <v>3611</v>
      </c>
      <c r="F5" s="3930"/>
      <c r="G5" s="4014" t="s">
        <v>3610</v>
      </c>
      <c r="H5" s="3909"/>
      <c r="I5" s="4014" t="s">
        <v>3612</v>
      </c>
      <c r="J5" s="3909"/>
      <c r="K5" s="819"/>
      <c r="L5" s="1854"/>
      <c r="M5" s="1855"/>
      <c r="N5" s="1855"/>
      <c r="O5" s="1855"/>
      <c r="P5" s="3896"/>
      <c r="Q5" s="3897"/>
      <c r="R5" s="3902"/>
      <c r="S5" s="3903"/>
      <c r="T5" s="3902"/>
      <c r="U5" s="3903"/>
      <c r="V5" s="3887"/>
      <c r="W5" s="3887"/>
      <c r="X5" s="1378"/>
      <c r="Y5" s="3902"/>
      <c r="Z5" s="3903"/>
      <c r="AA5" s="3890"/>
      <c r="AB5" s="3890"/>
      <c r="AC5" s="3890"/>
    </row>
    <row r="6" spans="1:29" ht="15.75" thickBot="1">
      <c r="A6" s="487"/>
      <c r="B6" s="488"/>
      <c r="C6" s="3906" t="s">
        <v>2196</v>
      </c>
      <c r="D6" s="3907"/>
      <c r="E6" s="3925" t="s">
        <v>2196</v>
      </c>
      <c r="F6" s="3926"/>
      <c r="G6" s="3906" t="s">
        <v>2196</v>
      </c>
      <c r="H6" s="3907"/>
      <c r="I6" s="3906" t="s">
        <v>2196</v>
      </c>
      <c r="J6" s="3907"/>
      <c r="K6" s="819" t="s">
        <v>477</v>
      </c>
      <c r="L6" s="1854"/>
      <c r="M6" s="1855"/>
      <c r="N6" s="1855"/>
      <c r="O6" s="1855"/>
      <c r="P6" s="3898"/>
      <c r="Q6" s="3899"/>
      <c r="R6" s="3902"/>
      <c r="S6" s="3903"/>
      <c r="T6" s="3904"/>
      <c r="U6" s="3905"/>
      <c r="V6" s="3887"/>
      <c r="W6" s="3887"/>
      <c r="X6" s="1378"/>
      <c r="Y6" s="3904"/>
      <c r="Z6" s="3905"/>
      <c r="AA6" s="3891"/>
      <c r="AB6" s="3891"/>
      <c r="AC6" s="3891"/>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916" t="s">
        <v>479</v>
      </c>
      <c r="Q7" s="3918"/>
      <c r="R7" s="1379" t="s">
        <v>10</v>
      </c>
      <c r="S7" s="1380">
        <f t="shared" ref="S7:S15" si="0">F7</f>
        <v>100</v>
      </c>
      <c r="T7" s="1379" t="s">
        <v>10</v>
      </c>
      <c r="U7" s="1380">
        <f t="shared" ref="U7:U15" si="1">H7</f>
        <v>100</v>
      </c>
      <c r="V7" s="1379" t="s">
        <v>10</v>
      </c>
      <c r="W7" s="1380">
        <f t="shared" ref="W7:W15" si="2">J7</f>
        <v>100</v>
      </c>
      <c r="X7" s="1381"/>
      <c r="Y7" s="3916" t="s">
        <v>479</v>
      </c>
      <c r="Z7" s="3917"/>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916" t="s">
        <v>482</v>
      </c>
      <c r="Q8" s="3917"/>
      <c r="R8" s="1379" t="s">
        <v>10</v>
      </c>
      <c r="S8" s="1380">
        <f t="shared" si="0"/>
        <v>100</v>
      </c>
      <c r="T8" s="1379" t="s">
        <v>10</v>
      </c>
      <c r="U8" s="1380">
        <f t="shared" si="1"/>
        <v>100</v>
      </c>
      <c r="V8" s="1379" t="s">
        <v>10</v>
      </c>
      <c r="W8" s="1380">
        <f t="shared" si="2"/>
        <v>100</v>
      </c>
      <c r="X8" s="1381"/>
      <c r="Y8" s="3916" t="s">
        <v>482</v>
      </c>
      <c r="Z8" s="3917"/>
      <c r="AA8" s="1382">
        <f t="shared" ref="AA8:AA46" si="3">D8/F8</f>
        <v>1</v>
      </c>
      <c r="AB8" s="1382">
        <f t="shared" ref="AB8:AB46" si="4">D8/H8</f>
        <v>1</v>
      </c>
      <c r="AC8" s="1382">
        <f t="shared" ref="AC8:AC46" si="5">D8/J8</f>
        <v>1</v>
      </c>
    </row>
    <row r="9" spans="1:29" s="1116" customFormat="1" ht="15">
      <c r="A9" s="2392"/>
      <c r="B9" s="2399" t="s">
        <v>2038</v>
      </c>
      <c r="C9" s="3696" t="s">
        <v>3557</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86" t="s">
        <v>484</v>
      </c>
      <c r="Q9" s="1048" t="str">
        <f t="shared" ref="Q9:Q15" si="6">B9</f>
        <v>用途</v>
      </c>
      <c r="R9" s="1379" t="s">
        <v>5</v>
      </c>
      <c r="S9" s="1380">
        <f t="shared" si="0"/>
        <v>100</v>
      </c>
      <c r="T9" s="1379" t="s">
        <v>5</v>
      </c>
      <c r="U9" s="1380">
        <f t="shared" si="1"/>
        <v>100</v>
      </c>
      <c r="V9" s="1379" t="s">
        <v>5</v>
      </c>
      <c r="W9" s="1380">
        <f t="shared" si="2"/>
        <v>100</v>
      </c>
      <c r="X9" s="1381"/>
      <c r="Y9" s="3830"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69.89</v>
      </c>
      <c r="D10" s="246">
        <v>100</v>
      </c>
      <c r="E10" s="3659" t="s">
        <v>3558</v>
      </c>
      <c r="F10" s="826">
        <f>SUMIF(65:65,E10,66:66)-SUMIF(65:65,C10,66:66)+100</f>
        <v>100</v>
      </c>
      <c r="G10" s="3659" t="s">
        <v>3558</v>
      </c>
      <c r="H10" s="246">
        <f>SUMIF(65:65,G10,66:66)-SUMIF(65:65,C10,66:66)+100</f>
        <v>100</v>
      </c>
      <c r="I10" s="3659" t="s">
        <v>3558</v>
      </c>
      <c r="J10" s="246">
        <f>SUMIF(65:65,I10,66:66)-SUMIF(65:65,C10,66:66)+100</f>
        <v>100</v>
      </c>
      <c r="K10" s="820"/>
      <c r="L10" s="1859"/>
      <c r="M10" s="1898"/>
      <c r="N10" s="1898"/>
      <c r="O10" s="1860"/>
      <c r="P10" s="3886"/>
      <c r="Q10" s="1048" t="str">
        <f t="shared" si="6"/>
        <v>土地使用年限（年）</v>
      </c>
      <c r="R10" s="1379" t="s">
        <v>5</v>
      </c>
      <c r="S10" s="1380">
        <f t="shared" si="0"/>
        <v>100</v>
      </c>
      <c r="T10" s="1379" t="s">
        <v>5</v>
      </c>
      <c r="U10" s="1380">
        <f t="shared" si="1"/>
        <v>100</v>
      </c>
      <c r="V10" s="1379" t="s">
        <v>5</v>
      </c>
      <c r="W10" s="1380">
        <f t="shared" si="2"/>
        <v>100</v>
      </c>
      <c r="X10" s="1381"/>
      <c r="Y10" s="3830"/>
      <c r="Z10" s="1047" t="str">
        <f t="shared" si="7"/>
        <v>土地使用年限（年）</v>
      </c>
      <c r="AA10" s="1382">
        <f t="shared" si="3"/>
        <v>1</v>
      </c>
      <c r="AB10" s="1382">
        <f t="shared" si="4"/>
        <v>1</v>
      </c>
      <c r="AC10" s="1382">
        <f t="shared" si="5"/>
        <v>1</v>
      </c>
    </row>
    <row r="11" spans="1:29" ht="15">
      <c r="A11" s="2394"/>
      <c r="B11" s="2398" t="s">
        <v>2040</v>
      </c>
      <c r="C11" s="503">
        <f>'数据-汇总表'!I4</f>
        <v>2</v>
      </c>
      <c r="D11" s="246">
        <v>100</v>
      </c>
      <c r="E11" s="504">
        <v>1.8</v>
      </c>
      <c r="F11" s="826">
        <f>LOOKUP(E11,68:68,69:69)-LOOKUP(C11,68:68,69:69)+100</f>
        <v>102</v>
      </c>
      <c r="G11" s="503">
        <v>2.4</v>
      </c>
      <c r="H11" s="246">
        <f>LOOKUP(G11,68:68,69:69)-LOOKUP(C11,68:68,69:69)+100</f>
        <v>100</v>
      </c>
      <c r="I11" s="503">
        <v>2.4</v>
      </c>
      <c r="J11" s="246">
        <f>LOOKUP(I11,68:68,69:69)-LOOKUP(C11,68:68,69:69)+100</f>
        <v>100</v>
      </c>
      <c r="K11" s="827">
        <v>2</v>
      </c>
      <c r="L11" s="1861"/>
      <c r="M11" s="1855"/>
      <c r="N11" s="1855"/>
      <c r="O11" s="1862"/>
      <c r="P11" s="3886"/>
      <c r="Q11" s="1048" t="str">
        <f t="shared" si="6"/>
        <v>容积率</v>
      </c>
      <c r="R11" s="1379" t="s">
        <v>8</v>
      </c>
      <c r="S11" s="1380">
        <f t="shared" si="0"/>
        <v>102</v>
      </c>
      <c r="T11" s="1379" t="s">
        <v>8</v>
      </c>
      <c r="U11" s="1380">
        <f t="shared" si="1"/>
        <v>100</v>
      </c>
      <c r="V11" s="1379" t="s">
        <v>8</v>
      </c>
      <c r="W11" s="1380">
        <f t="shared" si="2"/>
        <v>100</v>
      </c>
      <c r="X11" s="1381"/>
      <c r="Y11" s="3830"/>
      <c r="Z11" s="1047" t="str">
        <f t="shared" si="7"/>
        <v>容积率</v>
      </c>
      <c r="AA11" s="1382">
        <f t="shared" si="3"/>
        <v>0.98039215686274506</v>
      </c>
      <c r="AB11" s="1382">
        <f t="shared" si="4"/>
        <v>1</v>
      </c>
      <c r="AC11" s="1382">
        <f t="shared" si="5"/>
        <v>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86"/>
      <c r="Q12" s="1048">
        <f t="shared" si="6"/>
        <v>111</v>
      </c>
      <c r="R12" s="1379" t="s">
        <v>8</v>
      </c>
      <c r="S12" s="1380">
        <f t="shared" si="0"/>
        <v>100</v>
      </c>
      <c r="T12" s="1379" t="s">
        <v>8</v>
      </c>
      <c r="U12" s="1380">
        <f t="shared" si="1"/>
        <v>100</v>
      </c>
      <c r="V12" s="1379" t="s">
        <v>8</v>
      </c>
      <c r="W12" s="1380">
        <f t="shared" si="2"/>
        <v>100</v>
      </c>
      <c r="X12" s="1381"/>
      <c r="Y12" s="3830"/>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86"/>
      <c r="Q13" s="1048">
        <f t="shared" si="6"/>
        <v>111</v>
      </c>
      <c r="R13" s="1379" t="s">
        <v>8</v>
      </c>
      <c r="S13" s="1380">
        <f t="shared" si="0"/>
        <v>100</v>
      </c>
      <c r="T13" s="1379" t="s">
        <v>8</v>
      </c>
      <c r="U13" s="1380">
        <f t="shared" si="1"/>
        <v>100</v>
      </c>
      <c r="V13" s="1379" t="s">
        <v>8</v>
      </c>
      <c r="W13" s="1380">
        <f t="shared" si="2"/>
        <v>100</v>
      </c>
      <c r="X13" s="1381"/>
      <c r="Y13" s="3830"/>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86"/>
      <c r="Q14" s="1048">
        <f t="shared" si="6"/>
        <v>111</v>
      </c>
      <c r="R14" s="1379" t="s">
        <v>8</v>
      </c>
      <c r="S14" s="1380">
        <f t="shared" si="0"/>
        <v>100</v>
      </c>
      <c r="T14" s="1379" t="s">
        <v>8</v>
      </c>
      <c r="U14" s="1380">
        <f t="shared" si="1"/>
        <v>100</v>
      </c>
      <c r="V14" s="1379" t="s">
        <v>8</v>
      </c>
      <c r="W14" s="1380">
        <f t="shared" si="2"/>
        <v>100</v>
      </c>
      <c r="X14" s="1381"/>
      <c r="Y14" s="3830"/>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919" t="s">
        <v>489</v>
      </c>
      <c r="Q15" s="1383" t="str">
        <f t="shared" si="6"/>
        <v>居住社区成熟度</v>
      </c>
      <c r="R15" s="1384" t="s">
        <v>8</v>
      </c>
      <c r="S15" s="1385">
        <f t="shared" si="0"/>
        <v>100</v>
      </c>
      <c r="T15" s="1384" t="s">
        <v>8</v>
      </c>
      <c r="U15" s="1385">
        <f t="shared" si="1"/>
        <v>100</v>
      </c>
      <c r="V15" s="1384" t="s">
        <v>8</v>
      </c>
      <c r="W15" s="1385">
        <f t="shared" si="2"/>
        <v>100</v>
      </c>
      <c r="X15" s="1378"/>
      <c r="Y15" s="3919" t="s">
        <v>489</v>
      </c>
      <c r="Z15" s="1386" t="str">
        <f t="shared" si="7"/>
        <v>居住社区成熟度</v>
      </c>
      <c r="AA15" s="1387">
        <f t="shared" si="3"/>
        <v>1</v>
      </c>
      <c r="AB15" s="1387">
        <f t="shared" si="4"/>
        <v>1</v>
      </c>
      <c r="AC15" s="1387">
        <f t="shared" si="5"/>
        <v>1</v>
      </c>
    </row>
    <row r="16" spans="1:29" ht="15">
      <c r="A16" s="502"/>
      <c r="B16" s="832"/>
      <c r="C16" s="546" t="s">
        <v>3556</v>
      </c>
      <c r="D16" s="525"/>
      <c r="E16" s="546" t="s">
        <v>3556</v>
      </c>
      <c r="F16" s="527"/>
      <c r="G16" s="546" t="s">
        <v>3556</v>
      </c>
      <c r="H16" s="529"/>
      <c r="I16" s="546" t="s">
        <v>3556</v>
      </c>
      <c r="J16" s="525"/>
      <c r="K16" s="833"/>
      <c r="L16" s="1863"/>
      <c r="M16" s="1855"/>
      <c r="N16" s="1855"/>
      <c r="O16" s="1862"/>
      <c r="P16" s="3920"/>
      <c r="Q16" s="1383"/>
      <c r="R16" s="1384"/>
      <c r="S16" s="1385"/>
      <c r="T16" s="1384"/>
      <c r="U16" s="1385"/>
      <c r="V16" s="1384"/>
      <c r="W16" s="1385"/>
      <c r="X16" s="1378"/>
      <c r="Y16" s="3920"/>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920"/>
      <c r="Q17" s="1383" t="str">
        <f>B17</f>
        <v>交通便捷度</v>
      </c>
      <c r="R17" s="1384" t="s">
        <v>8</v>
      </c>
      <c r="S17" s="1385">
        <f>F17</f>
        <v>100</v>
      </c>
      <c r="T17" s="1384" t="s">
        <v>8</v>
      </c>
      <c r="U17" s="1385">
        <f>H17</f>
        <v>100</v>
      </c>
      <c r="V17" s="1384" t="s">
        <v>8</v>
      </c>
      <c r="W17" s="1385">
        <f>J17</f>
        <v>100</v>
      </c>
      <c r="X17" s="1378"/>
      <c r="Y17" s="3920"/>
      <c r="Z17" s="1386" t="str">
        <f>Q17</f>
        <v>交通便捷度</v>
      </c>
      <c r="AA17" s="1387">
        <f t="shared" si="3"/>
        <v>1</v>
      </c>
      <c r="AB17" s="1387">
        <f t="shared" si="4"/>
        <v>1</v>
      </c>
      <c r="AC17" s="1387">
        <f t="shared" si="5"/>
        <v>1</v>
      </c>
    </row>
    <row r="18" spans="1:29" ht="15">
      <c r="A18" s="502"/>
      <c r="B18" s="565"/>
      <c r="C18" s="546" t="s">
        <v>3556</v>
      </c>
      <c r="D18" s="529"/>
      <c r="E18" s="546" t="s">
        <v>3556</v>
      </c>
      <c r="F18" s="533"/>
      <c r="G18" s="546" t="s">
        <v>3556</v>
      </c>
      <c r="H18" s="525"/>
      <c r="I18" s="546" t="s">
        <v>3556</v>
      </c>
      <c r="J18" s="525"/>
      <c r="K18" s="833"/>
      <c r="L18" s="1863"/>
      <c r="M18" s="1855"/>
      <c r="N18" s="1855"/>
      <c r="O18" s="1862"/>
      <c r="P18" s="3920"/>
      <c r="Q18" s="1383"/>
      <c r="R18" s="1384"/>
      <c r="S18" s="1385"/>
      <c r="T18" s="1384"/>
      <c r="U18" s="1385"/>
      <c r="V18" s="1384"/>
      <c r="W18" s="1385"/>
      <c r="X18" s="1378"/>
      <c r="Y18" s="3920"/>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920"/>
      <c r="Q19" s="1383" t="str">
        <f>B19</f>
        <v>公共配套设施</v>
      </c>
      <c r="R19" s="1384" t="s">
        <v>8</v>
      </c>
      <c r="S19" s="1385">
        <f>F19</f>
        <v>100</v>
      </c>
      <c r="T19" s="1384" t="s">
        <v>8</v>
      </c>
      <c r="U19" s="1385">
        <f>H19</f>
        <v>100</v>
      </c>
      <c r="V19" s="1384" t="s">
        <v>8</v>
      </c>
      <c r="W19" s="1385">
        <f>J19</f>
        <v>100</v>
      </c>
      <c r="X19" s="1378"/>
      <c r="Y19" s="3920"/>
      <c r="Z19" s="1386" t="str">
        <f>Q19</f>
        <v>公共配套设施</v>
      </c>
      <c r="AA19" s="1387">
        <f t="shared" si="3"/>
        <v>1</v>
      </c>
      <c r="AB19" s="1387">
        <f t="shared" si="4"/>
        <v>1</v>
      </c>
      <c r="AC19" s="1387">
        <f t="shared" si="5"/>
        <v>1</v>
      </c>
    </row>
    <row r="20" spans="1:29" ht="15">
      <c r="A20" s="502"/>
      <c r="B20" s="565"/>
      <c r="C20" s="546" t="s">
        <v>3556</v>
      </c>
      <c r="D20" s="525"/>
      <c r="E20" s="546" t="s">
        <v>3556</v>
      </c>
      <c r="F20" s="527"/>
      <c r="G20" s="546" t="s">
        <v>3556</v>
      </c>
      <c r="H20" s="525"/>
      <c r="I20" s="546" t="s">
        <v>3556</v>
      </c>
      <c r="J20" s="525"/>
      <c r="K20" s="833"/>
      <c r="L20" s="1863"/>
      <c r="M20" s="1855"/>
      <c r="N20" s="1855"/>
      <c r="O20" s="1862"/>
      <c r="P20" s="3920"/>
      <c r="Q20" s="1383"/>
      <c r="R20" s="1384"/>
      <c r="S20" s="1385"/>
      <c r="T20" s="1384"/>
      <c r="U20" s="1385"/>
      <c r="V20" s="1384"/>
      <c r="W20" s="1385"/>
      <c r="X20" s="1378"/>
      <c r="Y20" s="3920"/>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20"/>
      <c r="Q21" s="2191" t="str">
        <f>B21</f>
        <v>基础设施水平</v>
      </c>
      <c r="R21" s="1384" t="s">
        <v>8</v>
      </c>
      <c r="S21" s="1385">
        <f>F21</f>
        <v>100</v>
      </c>
      <c r="T21" s="1384" t="s">
        <v>8</v>
      </c>
      <c r="U21" s="1385">
        <f>H21</f>
        <v>100</v>
      </c>
      <c r="V21" s="1384" t="s">
        <v>8</v>
      </c>
      <c r="W21" s="1385">
        <f>J21</f>
        <v>100</v>
      </c>
      <c r="X21" s="2193"/>
      <c r="Y21" s="3920"/>
      <c r="Z21" s="2192" t="str">
        <f>Q21</f>
        <v>基础设施水平</v>
      </c>
      <c r="AA21" s="1387">
        <f>D21/F21</f>
        <v>1</v>
      </c>
      <c r="AB21" s="1387">
        <f>D21/H21</f>
        <v>1</v>
      </c>
      <c r="AC21" s="1387">
        <f>D21/J21</f>
        <v>1</v>
      </c>
    </row>
    <row r="22" spans="1:29" ht="15">
      <c r="A22" s="502"/>
      <c r="B22" s="883"/>
      <c r="C22" s="836" t="s">
        <v>3547</v>
      </c>
      <c r="D22" s="525"/>
      <c r="E22" s="836" t="s">
        <v>3547</v>
      </c>
      <c r="F22" s="527"/>
      <c r="G22" s="836" t="s">
        <v>3547</v>
      </c>
      <c r="H22" s="525"/>
      <c r="I22" s="836" t="s">
        <v>3547</v>
      </c>
      <c r="J22" s="525"/>
      <c r="K22" s="2205"/>
      <c r="L22" s="1863"/>
      <c r="M22" s="1855"/>
      <c r="N22" s="1855"/>
      <c r="O22" s="1862"/>
      <c r="P22" s="3920"/>
      <c r="Q22" s="2191"/>
      <c r="R22" s="1384"/>
      <c r="S22" s="1385"/>
      <c r="T22" s="1384"/>
      <c r="U22" s="1385"/>
      <c r="V22" s="1384"/>
      <c r="W22" s="1385"/>
      <c r="X22" s="2193"/>
      <c r="Y22" s="3920"/>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20"/>
      <c r="Q23" s="1383" t="str">
        <f>B23</f>
        <v>自然及人文环境</v>
      </c>
      <c r="R23" s="1384" t="s">
        <v>8</v>
      </c>
      <c r="S23" s="1385">
        <f>F23</f>
        <v>100</v>
      </c>
      <c r="T23" s="1384" t="s">
        <v>8</v>
      </c>
      <c r="U23" s="1385">
        <f>H23</f>
        <v>100</v>
      </c>
      <c r="V23" s="1384" t="s">
        <v>8</v>
      </c>
      <c r="W23" s="1385">
        <f>J23</f>
        <v>100</v>
      </c>
      <c r="X23" s="1378"/>
      <c r="Y23" s="3920"/>
      <c r="Z23" s="1386" t="str">
        <f>Q23</f>
        <v>自然及人文环境</v>
      </c>
      <c r="AA23" s="1387">
        <f t="shared" si="3"/>
        <v>1</v>
      </c>
      <c r="AB23" s="1387">
        <f t="shared" si="4"/>
        <v>1</v>
      </c>
      <c r="AC23" s="1387">
        <f t="shared" si="5"/>
        <v>1</v>
      </c>
    </row>
    <row r="24" spans="1:29" ht="15">
      <c r="A24" s="502"/>
      <c r="B24" s="565"/>
      <c r="C24" s="546" t="s">
        <v>3556</v>
      </c>
      <c r="D24" s="525"/>
      <c r="E24" s="546" t="s">
        <v>3556</v>
      </c>
      <c r="F24" s="527"/>
      <c r="G24" s="546" t="s">
        <v>3556</v>
      </c>
      <c r="H24" s="525"/>
      <c r="I24" s="546" t="s">
        <v>3556</v>
      </c>
      <c r="J24" s="525"/>
      <c r="K24" s="833"/>
      <c r="L24" s="1863"/>
      <c r="M24" s="1855"/>
      <c r="N24" s="1855"/>
      <c r="O24" s="1862"/>
      <c r="P24" s="3920"/>
      <c r="Q24" s="1383"/>
      <c r="R24" s="1384"/>
      <c r="S24" s="1385"/>
      <c r="T24" s="1384"/>
      <c r="U24" s="1385"/>
      <c r="V24" s="1384"/>
      <c r="W24" s="1385"/>
      <c r="X24" s="1378"/>
      <c r="Y24" s="3920"/>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20"/>
      <c r="Q25" s="1383" t="str">
        <f t="shared" ref="Q25:Q46" si="8">B25</f>
        <v>楼层-1</v>
      </c>
      <c r="R25" s="1384" t="s">
        <v>8</v>
      </c>
      <c r="S25" s="1385">
        <f>F25</f>
        <v>100</v>
      </c>
      <c r="T25" s="1384" t="s">
        <v>8</v>
      </c>
      <c r="U25" s="1385">
        <f>H25</f>
        <v>100</v>
      </c>
      <c r="V25" s="1384" t="s">
        <v>8</v>
      </c>
      <c r="W25" s="1385">
        <f>J25</f>
        <v>100</v>
      </c>
      <c r="X25" s="1378"/>
      <c r="Y25" s="3920"/>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20"/>
      <c r="Q26" s="1383" t="str">
        <f t="shared" si="8"/>
        <v>朝向</v>
      </c>
      <c r="R26" s="1384" t="s">
        <v>8</v>
      </c>
      <c r="S26" s="1385">
        <f>F26</f>
        <v>100</v>
      </c>
      <c r="T26" s="1384" t="s">
        <v>8</v>
      </c>
      <c r="U26" s="1385">
        <f>H26</f>
        <v>100</v>
      </c>
      <c r="V26" s="1384" t="s">
        <v>8</v>
      </c>
      <c r="W26" s="1385">
        <f>J26</f>
        <v>100</v>
      </c>
      <c r="X26" s="1378"/>
      <c r="Y26" s="3920"/>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20"/>
      <c r="Q27" s="1048" t="str">
        <f t="shared" si="8"/>
        <v>道路级别</v>
      </c>
      <c r="R27" s="1379" t="s">
        <v>8</v>
      </c>
      <c r="S27" s="1380">
        <f>F27</f>
        <v>100</v>
      </c>
      <c r="T27" s="1379" t="s">
        <v>8</v>
      </c>
      <c r="U27" s="1380">
        <f>H27</f>
        <v>100</v>
      </c>
      <c r="V27" s="1379" t="s">
        <v>8</v>
      </c>
      <c r="W27" s="1380">
        <f>J27</f>
        <v>100</v>
      </c>
      <c r="X27" s="1381"/>
      <c r="Y27" s="3920"/>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20"/>
      <c r="Q28" s="1383">
        <f t="shared" si="8"/>
        <v>111</v>
      </c>
      <c r="R28" s="1384" t="s">
        <v>8</v>
      </c>
      <c r="S28" s="1385">
        <f t="shared" ref="S28:S46" si="9">F28</f>
        <v>100</v>
      </c>
      <c r="T28" s="1384" t="s">
        <v>8</v>
      </c>
      <c r="U28" s="1385">
        <f t="shared" ref="U28:U46" si="10">H28</f>
        <v>100</v>
      </c>
      <c r="V28" s="1384" t="s">
        <v>8</v>
      </c>
      <c r="W28" s="1385">
        <f t="shared" ref="W28:W46" si="11">J28</f>
        <v>100</v>
      </c>
      <c r="X28" s="1378"/>
      <c r="Y28" s="3920"/>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20"/>
      <c r="Q29" s="1383">
        <f t="shared" si="8"/>
        <v>111</v>
      </c>
      <c r="R29" s="1384" t="s">
        <v>8</v>
      </c>
      <c r="S29" s="1385">
        <f t="shared" si="9"/>
        <v>100</v>
      </c>
      <c r="T29" s="1384" t="s">
        <v>8</v>
      </c>
      <c r="U29" s="1385">
        <f t="shared" si="10"/>
        <v>100</v>
      </c>
      <c r="V29" s="1384" t="s">
        <v>8</v>
      </c>
      <c r="W29" s="1385">
        <f t="shared" si="11"/>
        <v>100</v>
      </c>
      <c r="X29" s="1378"/>
      <c r="Y29" s="3920"/>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20"/>
      <c r="Q30" s="1383">
        <f t="shared" si="8"/>
        <v>111</v>
      </c>
      <c r="R30" s="1384" t="s">
        <v>8</v>
      </c>
      <c r="S30" s="1385">
        <f t="shared" si="9"/>
        <v>100</v>
      </c>
      <c r="T30" s="1384" t="s">
        <v>8</v>
      </c>
      <c r="U30" s="1385">
        <f t="shared" si="10"/>
        <v>100</v>
      </c>
      <c r="V30" s="1384" t="s">
        <v>8</v>
      </c>
      <c r="W30" s="1385">
        <f t="shared" si="11"/>
        <v>100</v>
      </c>
      <c r="X30" s="1378"/>
      <c r="Y30" s="3920"/>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20"/>
      <c r="Q31" s="1383">
        <f t="shared" si="8"/>
        <v>111</v>
      </c>
      <c r="R31" s="1384" t="s">
        <v>8</v>
      </c>
      <c r="S31" s="1385">
        <f t="shared" si="9"/>
        <v>100</v>
      </c>
      <c r="T31" s="1384" t="s">
        <v>8</v>
      </c>
      <c r="U31" s="1385">
        <f t="shared" si="10"/>
        <v>100</v>
      </c>
      <c r="V31" s="1384" t="s">
        <v>8</v>
      </c>
      <c r="W31" s="1385">
        <f t="shared" si="11"/>
        <v>100</v>
      </c>
      <c r="X31" s="1378"/>
      <c r="Y31" s="3920"/>
      <c r="Z31" s="1386">
        <f t="shared" si="12"/>
        <v>111</v>
      </c>
      <c r="AA31" s="1387">
        <f t="shared" si="3"/>
        <v>1</v>
      </c>
      <c r="AB31" s="1387">
        <f t="shared" si="4"/>
        <v>1</v>
      </c>
      <c r="AC31" s="1387">
        <f t="shared" si="5"/>
        <v>1</v>
      </c>
    </row>
    <row r="32" spans="1:29" ht="15">
      <c r="A32" s="2385" t="s">
        <v>2037</v>
      </c>
      <c r="B32" s="3705" t="s">
        <v>672</v>
      </c>
      <c r="C32" s="841" t="s">
        <v>3596</v>
      </c>
      <c r="D32" s="567">
        <v>100</v>
      </c>
      <c r="E32" s="842" t="s">
        <v>3596</v>
      </c>
      <c r="F32" s="545">
        <f>SUMIF(100:100,E32,101:101)-SUMIF(100:100,C32,101:101)+100</f>
        <v>100</v>
      </c>
      <c r="G32" s="841" t="s">
        <v>3596</v>
      </c>
      <c r="H32" s="567">
        <f>SUMIF(100:100,G32,101:101)-SUMIF(100:100,C32,101:101)+100</f>
        <v>100</v>
      </c>
      <c r="I32" s="841" t="s">
        <v>3596</v>
      </c>
      <c r="J32" s="510">
        <f>SUMIF(100:100,I32,101:101)-SUMIF(100:100,C32,101:101)+100</f>
        <v>100</v>
      </c>
      <c r="K32" s="827">
        <v>2</v>
      </c>
      <c r="L32" s="1863"/>
      <c r="M32" s="1855"/>
      <c r="N32" s="1855"/>
      <c r="O32" s="1862"/>
      <c r="P32" s="3921" t="s">
        <v>499</v>
      </c>
      <c r="Q32" s="1383" t="str">
        <f t="shared" si="8"/>
        <v>建筑类型</v>
      </c>
      <c r="R32" s="1384" t="s">
        <v>8</v>
      </c>
      <c r="S32" s="1385">
        <f t="shared" si="9"/>
        <v>100</v>
      </c>
      <c r="T32" s="1384" t="s">
        <v>8</v>
      </c>
      <c r="U32" s="1385">
        <f t="shared" si="10"/>
        <v>100</v>
      </c>
      <c r="V32" s="1384" t="s">
        <v>8</v>
      </c>
      <c r="W32" s="1385">
        <f t="shared" si="11"/>
        <v>100</v>
      </c>
      <c r="X32" s="1378"/>
      <c r="Y32" s="3922" t="s">
        <v>499</v>
      </c>
      <c r="Z32" s="1386" t="str">
        <f t="shared" si="12"/>
        <v>建筑类型</v>
      </c>
      <c r="AA32" s="1387">
        <f t="shared" si="3"/>
        <v>1</v>
      </c>
      <c r="AB32" s="1387">
        <f t="shared" si="4"/>
        <v>1</v>
      </c>
      <c r="AC32" s="1387">
        <f t="shared" si="5"/>
        <v>1</v>
      </c>
    </row>
    <row r="33" spans="1:29" s="1198" customFormat="1" ht="15">
      <c r="A33" s="573"/>
      <c r="B33" s="497" t="s">
        <v>673</v>
      </c>
      <c r="C33" s="843">
        <f>基础信息表!D15+基础信息表!E15</f>
        <v>230610</v>
      </c>
      <c r="D33" s="246">
        <v>100</v>
      </c>
      <c r="E33" s="504">
        <v>45482.71</v>
      </c>
      <c r="F33" s="826">
        <f>LOOKUP(E33,103:103,104:104)-LOOKUP(C33,103:103,104:104)+100</f>
        <v>98</v>
      </c>
      <c r="G33" s="503">
        <v>197994.13</v>
      </c>
      <c r="H33" s="246">
        <f>LOOKUP(G33,103:103,104:104)-LOOKUP(C33,103:103,104:104)+100</f>
        <v>99</v>
      </c>
      <c r="I33" s="504">
        <v>119946.28</v>
      </c>
      <c r="J33" s="246">
        <f>LOOKUP(I33,103:103,104:104)-LOOKUP(C33,103:103,104:104)+100</f>
        <v>99</v>
      </c>
      <c r="K33" s="828"/>
      <c r="L33" s="1861"/>
      <c r="M33" s="1891"/>
      <c r="N33" s="1891"/>
      <c r="O33" s="1864"/>
      <c r="P33" s="3922"/>
      <c r="Q33" s="1412" t="str">
        <f t="shared" si="8"/>
        <v>项目建筑规模</v>
      </c>
      <c r="R33" s="1388" t="s">
        <v>8</v>
      </c>
      <c r="S33" s="1389">
        <f t="shared" si="9"/>
        <v>98</v>
      </c>
      <c r="T33" s="1388" t="s">
        <v>8</v>
      </c>
      <c r="U33" s="1389">
        <f t="shared" si="10"/>
        <v>99</v>
      </c>
      <c r="V33" s="1388" t="s">
        <v>8</v>
      </c>
      <c r="W33" s="1389">
        <f t="shared" si="11"/>
        <v>99</v>
      </c>
      <c r="X33" s="1390"/>
      <c r="Y33" s="3922"/>
      <c r="Z33" s="1391" t="str">
        <f t="shared" si="12"/>
        <v>项目建筑规模</v>
      </c>
      <c r="AA33" s="1387">
        <f t="shared" si="3"/>
        <v>1.0204081632653061</v>
      </c>
      <c r="AB33" s="1387">
        <f t="shared" si="4"/>
        <v>1.0101010101010102</v>
      </c>
      <c r="AC33" s="1387">
        <f t="shared" si="5"/>
        <v>1.0101010101010102</v>
      </c>
    </row>
    <row r="34" spans="1:29" ht="15">
      <c r="A34" s="564"/>
      <c r="B34" s="497" t="s">
        <v>674</v>
      </c>
      <c r="C34" s="844" t="s">
        <v>3559</v>
      </c>
      <c r="D34" s="510">
        <v>100</v>
      </c>
      <c r="E34" s="844" t="s">
        <v>3559</v>
      </c>
      <c r="F34" s="545">
        <f>SUMIF(105:105,E34,106:106)-SUMIF(105:105,C34,106:106)+100</f>
        <v>100</v>
      </c>
      <c r="G34" s="844" t="s">
        <v>3559</v>
      </c>
      <c r="H34" s="510">
        <f>SUMIF(105:105,G34,106:106)-SUMIF(105:105,C34,106:106)+100</f>
        <v>100</v>
      </c>
      <c r="I34" s="844" t="s">
        <v>3559</v>
      </c>
      <c r="J34" s="510">
        <f>SUMIF(105:105,I34,106:106)-SUMIF(105:105,C34,106:106)+100</f>
        <v>100</v>
      </c>
      <c r="K34" s="827">
        <v>1</v>
      </c>
      <c r="L34" s="1863"/>
      <c r="M34" s="1855"/>
      <c r="N34" s="1855"/>
      <c r="O34" s="1862"/>
      <c r="P34" s="3922"/>
      <c r="Q34" s="1383" t="str">
        <f t="shared" si="8"/>
        <v>建筑结构</v>
      </c>
      <c r="R34" s="1384" t="s">
        <v>8</v>
      </c>
      <c r="S34" s="1385">
        <f t="shared" si="9"/>
        <v>100</v>
      </c>
      <c r="T34" s="1384" t="s">
        <v>8</v>
      </c>
      <c r="U34" s="1385">
        <f t="shared" si="10"/>
        <v>100</v>
      </c>
      <c r="V34" s="1384" t="s">
        <v>8</v>
      </c>
      <c r="W34" s="1385">
        <f t="shared" si="11"/>
        <v>100</v>
      </c>
      <c r="X34" s="1378"/>
      <c r="Y34" s="3922"/>
      <c r="Z34" s="1386" t="str">
        <f t="shared" si="12"/>
        <v>建筑结构</v>
      </c>
      <c r="AA34" s="1387">
        <f t="shared" si="3"/>
        <v>1</v>
      </c>
      <c r="AB34" s="1387">
        <f t="shared" si="4"/>
        <v>1</v>
      </c>
      <c r="AC34" s="1387">
        <f t="shared" si="5"/>
        <v>1</v>
      </c>
    </row>
    <row r="35" spans="1:29" ht="15">
      <c r="A35" s="564"/>
      <c r="B35" s="497" t="s">
        <v>675</v>
      </c>
      <c r="C35" s="569" t="s">
        <v>3561</v>
      </c>
      <c r="D35" s="510">
        <v>100</v>
      </c>
      <c r="E35" s="569" t="s">
        <v>3561</v>
      </c>
      <c r="F35" s="545">
        <f>SUMIF(107:107,E35,108:108)-SUMIF(107:107,C35,108:108)+100</f>
        <v>100</v>
      </c>
      <c r="G35" s="569" t="s">
        <v>3561</v>
      </c>
      <c r="H35" s="510">
        <f>SUMIF(107:107,G35,108:108)-SUMIF(107:107,C35,108:108)+100</f>
        <v>100</v>
      </c>
      <c r="I35" s="569" t="s">
        <v>3561</v>
      </c>
      <c r="J35" s="510">
        <f>SUMIF(107:107,I35,108:108)-SUMIF(107:107,C35,108:108)+100</f>
        <v>100</v>
      </c>
      <c r="K35" s="827">
        <v>1</v>
      </c>
      <c r="L35" s="1863"/>
      <c r="M35" s="1855"/>
      <c r="N35" s="1855"/>
      <c r="O35" s="1862"/>
      <c r="P35" s="3922"/>
      <c r="Q35" s="1383" t="str">
        <f t="shared" si="8"/>
        <v>建筑品质</v>
      </c>
      <c r="R35" s="1384" t="s">
        <v>8</v>
      </c>
      <c r="S35" s="1385">
        <f t="shared" si="9"/>
        <v>100</v>
      </c>
      <c r="T35" s="1384" t="s">
        <v>8</v>
      </c>
      <c r="U35" s="1385">
        <f t="shared" si="10"/>
        <v>100</v>
      </c>
      <c r="V35" s="1384" t="s">
        <v>8</v>
      </c>
      <c r="W35" s="1385">
        <f t="shared" si="11"/>
        <v>100</v>
      </c>
      <c r="X35" s="1378"/>
      <c r="Y35" s="3922"/>
      <c r="Z35" s="1386" t="str">
        <f t="shared" si="12"/>
        <v>建筑品质</v>
      </c>
      <c r="AA35" s="1387">
        <f t="shared" si="3"/>
        <v>1</v>
      </c>
      <c r="AB35" s="1387">
        <f t="shared" si="4"/>
        <v>1</v>
      </c>
      <c r="AC35" s="1387">
        <f t="shared" si="5"/>
        <v>1</v>
      </c>
    </row>
    <row r="36" spans="1:29" ht="15">
      <c r="A36" s="564"/>
      <c r="B36" s="497" t="s">
        <v>676</v>
      </c>
      <c r="C36" s="569" t="s">
        <v>3563</v>
      </c>
      <c r="D36" s="510">
        <v>100</v>
      </c>
      <c r="E36" s="569" t="s">
        <v>3563</v>
      </c>
      <c r="F36" s="545">
        <f>SUMIF(109:109,E36,110:110)-SUMIF(109:109,C36,110:110)+100</f>
        <v>100</v>
      </c>
      <c r="G36" s="569" t="s">
        <v>3563</v>
      </c>
      <c r="H36" s="510">
        <f>SUMIF(109:109,G36,110:110)-SUMIF(109:109,C36,110:110)+100</f>
        <v>100</v>
      </c>
      <c r="I36" s="569" t="s">
        <v>3563</v>
      </c>
      <c r="J36" s="510">
        <f>SUMIF(109:109,I36,110:110)-SUMIF(109:109,C36,110:110)+100</f>
        <v>100</v>
      </c>
      <c r="K36" s="827">
        <v>1</v>
      </c>
      <c r="L36" s="1863"/>
      <c r="M36" s="1855"/>
      <c r="N36" s="1855"/>
      <c r="O36" s="1862"/>
      <c r="P36" s="3922"/>
      <c r="Q36" s="1383" t="str">
        <f t="shared" si="8"/>
        <v>公共部分装修</v>
      </c>
      <c r="R36" s="1384" t="s">
        <v>8</v>
      </c>
      <c r="S36" s="1385">
        <f t="shared" si="9"/>
        <v>100</v>
      </c>
      <c r="T36" s="1384" t="s">
        <v>8</v>
      </c>
      <c r="U36" s="1385">
        <f t="shared" si="10"/>
        <v>100</v>
      </c>
      <c r="V36" s="1384" t="s">
        <v>8</v>
      </c>
      <c r="W36" s="1385">
        <f t="shared" si="11"/>
        <v>100</v>
      </c>
      <c r="X36" s="1378"/>
      <c r="Y36" s="3922"/>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22"/>
      <c r="Q37" s="1048" t="str">
        <f t="shared" si="8"/>
        <v>成新度</v>
      </c>
      <c r="R37" s="1379" t="s">
        <v>8</v>
      </c>
      <c r="S37" s="1380">
        <f t="shared" si="9"/>
        <v>100</v>
      </c>
      <c r="T37" s="1379" t="s">
        <v>8</v>
      </c>
      <c r="U37" s="1380">
        <f t="shared" si="10"/>
        <v>100</v>
      </c>
      <c r="V37" s="1379" t="s">
        <v>8</v>
      </c>
      <c r="W37" s="1380">
        <f t="shared" si="11"/>
        <v>100</v>
      </c>
      <c r="X37" s="1381"/>
      <c r="Y37" s="3922"/>
      <c r="Z37" s="1047" t="str">
        <f t="shared" si="12"/>
        <v>成新度</v>
      </c>
      <c r="AA37" s="1382">
        <f t="shared" si="3"/>
        <v>1</v>
      </c>
      <c r="AB37" s="1382">
        <f t="shared" si="4"/>
        <v>1</v>
      </c>
      <c r="AC37" s="1382">
        <f t="shared" si="5"/>
        <v>1</v>
      </c>
    </row>
    <row r="38" spans="1:29" ht="15">
      <c r="A38" s="564"/>
      <c r="B38" s="497" t="s">
        <v>678</v>
      </c>
      <c r="C38" s="569" t="s">
        <v>3565</v>
      </c>
      <c r="D38" s="510">
        <v>100</v>
      </c>
      <c r="E38" s="569" t="s">
        <v>3565</v>
      </c>
      <c r="F38" s="545">
        <f>SUMIF(114:114,E38,115:115)-SUMIF(114:114,C38,115:115)+100</f>
        <v>100</v>
      </c>
      <c r="G38" s="569" t="s">
        <v>3565</v>
      </c>
      <c r="H38" s="510">
        <f>SUMIF(114:114,G38,115:115)-SUMIF(114:114,C38,115:115)+100</f>
        <v>100</v>
      </c>
      <c r="I38" s="569" t="s">
        <v>3565</v>
      </c>
      <c r="J38" s="510">
        <f>SUMIF(114:114,I38,115:115)-SUMIF(114:114,C38,115:115)+100</f>
        <v>100</v>
      </c>
      <c r="K38" s="827">
        <v>1</v>
      </c>
      <c r="L38" s="1863"/>
      <c r="M38" s="1855"/>
      <c r="N38" s="1855"/>
      <c r="O38" s="1862"/>
      <c r="P38" s="3922" t="s">
        <v>499</v>
      </c>
      <c r="Q38" s="1383" t="str">
        <f t="shared" si="8"/>
        <v>物业管理</v>
      </c>
      <c r="R38" s="1384" t="s">
        <v>8</v>
      </c>
      <c r="S38" s="1385">
        <f t="shared" si="9"/>
        <v>100</v>
      </c>
      <c r="T38" s="1384" t="s">
        <v>8</v>
      </c>
      <c r="U38" s="1385">
        <f t="shared" si="10"/>
        <v>100</v>
      </c>
      <c r="V38" s="1384" t="s">
        <v>8</v>
      </c>
      <c r="W38" s="1385">
        <f t="shared" si="11"/>
        <v>100</v>
      </c>
      <c r="X38" s="1378"/>
      <c r="Y38" s="3922" t="s">
        <v>499</v>
      </c>
      <c r="Z38" s="1386" t="str">
        <f t="shared" si="12"/>
        <v>物业管理</v>
      </c>
      <c r="AA38" s="1387">
        <f t="shared" si="3"/>
        <v>1</v>
      </c>
      <c r="AB38" s="1387">
        <f t="shared" si="4"/>
        <v>1</v>
      </c>
      <c r="AC38" s="1387">
        <f t="shared" si="5"/>
        <v>1</v>
      </c>
    </row>
    <row r="39" spans="1:29" ht="15">
      <c r="A39" s="564"/>
      <c r="B39" s="1649" t="s">
        <v>1847</v>
      </c>
      <c r="C39" s="569" t="s">
        <v>3547</v>
      </c>
      <c r="D39" s="510">
        <v>100</v>
      </c>
      <c r="E39" s="569" t="s">
        <v>3547</v>
      </c>
      <c r="F39" s="545">
        <f>SUMIF(116:116,E39,117:117)-SUMIF(116:116,C39,117:117)+100</f>
        <v>100</v>
      </c>
      <c r="G39" s="569" t="s">
        <v>3547</v>
      </c>
      <c r="H39" s="510">
        <f>SUMIF(116:116,G39,117:117)-SUMIF(116:116,C39,117:117)+100</f>
        <v>100</v>
      </c>
      <c r="I39" s="569" t="s">
        <v>3547</v>
      </c>
      <c r="J39" s="510">
        <f>SUMIF(116:116,I39,117:117)-SUMIF(116:116,C39,117:117)+100</f>
        <v>100</v>
      </c>
      <c r="K39" s="827">
        <v>1</v>
      </c>
      <c r="L39" s="1863"/>
      <c r="M39" s="1855"/>
      <c r="N39" s="1855"/>
      <c r="O39" s="1862"/>
      <c r="P39" s="3922"/>
      <c r="Q39" s="1383" t="str">
        <f t="shared" si="8"/>
        <v>市政基础设施</v>
      </c>
      <c r="R39" s="1384" t="s">
        <v>8</v>
      </c>
      <c r="S39" s="1385">
        <f t="shared" si="9"/>
        <v>100</v>
      </c>
      <c r="T39" s="1384" t="s">
        <v>8</v>
      </c>
      <c r="U39" s="1385">
        <f t="shared" si="10"/>
        <v>100</v>
      </c>
      <c r="V39" s="1384" t="s">
        <v>8</v>
      </c>
      <c r="W39" s="1385">
        <f t="shared" si="11"/>
        <v>100</v>
      </c>
      <c r="X39" s="1378"/>
      <c r="Y39" s="3922"/>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922"/>
      <c r="Q40" s="1383" t="str">
        <f t="shared" si="8"/>
        <v>房型</v>
      </c>
      <c r="R40" s="1384" t="s">
        <v>8</v>
      </c>
      <c r="S40" s="1385">
        <f t="shared" si="9"/>
        <v>100</v>
      </c>
      <c r="T40" s="1384" t="s">
        <v>8</v>
      </c>
      <c r="U40" s="1385">
        <f t="shared" si="10"/>
        <v>100</v>
      </c>
      <c r="V40" s="1384" t="s">
        <v>8</v>
      </c>
      <c r="W40" s="1385">
        <f t="shared" si="11"/>
        <v>100</v>
      </c>
      <c r="X40" s="1378"/>
      <c r="Y40" s="3922"/>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922"/>
      <c r="Q41" s="1412" t="str">
        <f t="shared" si="8"/>
        <v>单套/主力户型建筑面积</v>
      </c>
      <c r="R41" s="1388" t="s">
        <v>8</v>
      </c>
      <c r="S41" s="1389">
        <f t="shared" si="9"/>
        <v>100</v>
      </c>
      <c r="T41" s="1388" t="s">
        <v>8</v>
      </c>
      <c r="U41" s="1389">
        <f t="shared" si="10"/>
        <v>100</v>
      </c>
      <c r="V41" s="1388" t="s">
        <v>8</v>
      </c>
      <c r="W41" s="1389">
        <f t="shared" si="11"/>
        <v>100</v>
      </c>
      <c r="X41" s="1390"/>
      <c r="Y41" s="3922"/>
      <c r="Z41" s="1391" t="str">
        <f t="shared" si="12"/>
        <v>单套/主力户型建筑面积</v>
      </c>
      <c r="AA41" s="1387">
        <f t="shared" si="3"/>
        <v>1</v>
      </c>
      <c r="AB41" s="1387">
        <f t="shared" si="4"/>
        <v>1</v>
      </c>
      <c r="AC41" s="1387">
        <f t="shared" si="5"/>
        <v>1</v>
      </c>
    </row>
    <row r="42" spans="1:29" ht="15">
      <c r="A42" s="564"/>
      <c r="B42" s="497" t="s">
        <v>681</v>
      </c>
      <c r="C42" s="569" t="s">
        <v>3563</v>
      </c>
      <c r="D42" s="510">
        <v>100</v>
      </c>
      <c r="E42" s="569" t="s">
        <v>3563</v>
      </c>
      <c r="F42" s="545">
        <f>SUMIF(122:122,E42,123:123)-SUMIF(122:122,C42,123:123)+100</f>
        <v>100</v>
      </c>
      <c r="G42" s="569" t="s">
        <v>3563</v>
      </c>
      <c r="H42" s="510">
        <f>SUMIF(122:122,G42,123:123)-SUMIF(122:122,C42,123:123)+100</f>
        <v>100</v>
      </c>
      <c r="I42" s="569" t="s">
        <v>3563</v>
      </c>
      <c r="J42" s="510">
        <f>SUMIF(122:122,I42,123:123)-SUMIF(122:122,C42,123:123)+100</f>
        <v>100</v>
      </c>
      <c r="K42" s="827">
        <v>2</v>
      </c>
      <c r="L42" s="1863"/>
      <c r="M42" s="1855"/>
      <c r="N42" s="1855"/>
      <c r="O42" s="1862"/>
      <c r="P42" s="3922"/>
      <c r="Q42" s="1383" t="str">
        <f t="shared" si="8"/>
        <v>内部装修</v>
      </c>
      <c r="R42" s="1384" t="s">
        <v>8</v>
      </c>
      <c r="S42" s="1385">
        <f t="shared" si="9"/>
        <v>100</v>
      </c>
      <c r="T42" s="1384" t="s">
        <v>8</v>
      </c>
      <c r="U42" s="1385">
        <f t="shared" si="10"/>
        <v>100</v>
      </c>
      <c r="V42" s="1384" t="s">
        <v>8</v>
      </c>
      <c r="W42" s="1385">
        <f t="shared" si="11"/>
        <v>100</v>
      </c>
      <c r="X42" s="1378"/>
      <c r="Y42" s="3922"/>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22"/>
      <c r="Q43" s="1383" t="str">
        <f t="shared" si="8"/>
        <v>内部装修维护情况</v>
      </c>
      <c r="R43" s="1384" t="s">
        <v>8</v>
      </c>
      <c r="S43" s="1385">
        <f t="shared" si="9"/>
        <v>100</v>
      </c>
      <c r="T43" s="1384" t="s">
        <v>8</v>
      </c>
      <c r="U43" s="1385">
        <f t="shared" si="10"/>
        <v>100</v>
      </c>
      <c r="V43" s="1384" t="s">
        <v>8</v>
      </c>
      <c r="W43" s="1385">
        <f t="shared" si="11"/>
        <v>100</v>
      </c>
      <c r="X43" s="1378"/>
      <c r="Y43" s="3922"/>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22"/>
      <c r="Q44" s="1048">
        <f t="shared" si="8"/>
        <v>111</v>
      </c>
      <c r="R44" s="1379" t="s">
        <v>8</v>
      </c>
      <c r="S44" s="1380">
        <f t="shared" si="9"/>
        <v>100</v>
      </c>
      <c r="T44" s="1379" t="s">
        <v>8</v>
      </c>
      <c r="U44" s="1380">
        <f t="shared" si="10"/>
        <v>100</v>
      </c>
      <c r="V44" s="1379" t="s">
        <v>8</v>
      </c>
      <c r="W44" s="1380">
        <f t="shared" si="11"/>
        <v>100</v>
      </c>
      <c r="X44" s="1381"/>
      <c r="Y44" s="3922"/>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22"/>
      <c r="Q45" s="1383">
        <f t="shared" si="8"/>
        <v>111</v>
      </c>
      <c r="R45" s="1384" t="s">
        <v>8</v>
      </c>
      <c r="S45" s="1385">
        <f t="shared" si="9"/>
        <v>100</v>
      </c>
      <c r="T45" s="1384" t="s">
        <v>8</v>
      </c>
      <c r="U45" s="1385">
        <f t="shared" si="10"/>
        <v>100</v>
      </c>
      <c r="V45" s="1384" t="s">
        <v>8</v>
      </c>
      <c r="W45" s="1385">
        <f t="shared" si="11"/>
        <v>100</v>
      </c>
      <c r="X45" s="1378"/>
      <c r="Y45" s="3922"/>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13"/>
      <c r="Q46" s="1383">
        <f t="shared" si="8"/>
        <v>111</v>
      </c>
      <c r="R46" s="1384" t="s">
        <v>7</v>
      </c>
      <c r="S46" s="1385">
        <f t="shared" si="9"/>
        <v>100</v>
      </c>
      <c r="T46" s="1384" t="s">
        <v>7</v>
      </c>
      <c r="U46" s="1385">
        <f t="shared" si="10"/>
        <v>100</v>
      </c>
      <c r="V46" s="1384" t="s">
        <v>7</v>
      </c>
      <c r="W46" s="1385">
        <f t="shared" si="11"/>
        <v>100</v>
      </c>
      <c r="X46" s="1378"/>
      <c r="Y46" s="4013"/>
      <c r="Z46" s="1386">
        <f t="shared" si="12"/>
        <v>111</v>
      </c>
      <c r="AA46" s="1387">
        <f t="shared" si="3"/>
        <v>1</v>
      </c>
      <c r="AB46" s="1387">
        <f t="shared" si="4"/>
        <v>1</v>
      </c>
      <c r="AC46" s="1387">
        <f t="shared" si="5"/>
        <v>1</v>
      </c>
    </row>
    <row r="47" spans="1:29" ht="15">
      <c r="A47" s="577" t="s">
        <v>683</v>
      </c>
      <c r="B47" s="848"/>
      <c r="C47" s="2232" t="s">
        <v>6</v>
      </c>
      <c r="D47" s="2233"/>
      <c r="E47" s="2234">
        <v>79450</v>
      </c>
      <c r="F47" s="2235"/>
      <c r="G47" s="2236">
        <v>81206</v>
      </c>
      <c r="H47" s="2237"/>
      <c r="I47" s="2234">
        <v>84289</v>
      </c>
      <c r="J47" s="2237"/>
      <c r="K47" s="1413"/>
      <c r="L47" s="1865"/>
      <c r="M47" s="1866"/>
      <c r="N47" s="1855"/>
      <c r="O47" s="1866"/>
      <c r="P47" s="3886" t="str">
        <f>A47</f>
        <v>成交单价（元/平方米）</v>
      </c>
      <c r="Q47" s="3886"/>
      <c r="R47" s="4012">
        <f>E47</f>
        <v>79450</v>
      </c>
      <c r="S47" s="4012"/>
      <c r="T47" s="4012">
        <f>G47</f>
        <v>81206</v>
      </c>
      <c r="U47" s="4012"/>
      <c r="V47" s="4012">
        <f>I47</f>
        <v>84289</v>
      </c>
      <c r="W47" s="4012"/>
      <c r="X47" s="1373"/>
      <c r="Y47" s="1392"/>
      <c r="Z47" s="1373"/>
      <c r="AA47" s="1373"/>
      <c r="AB47" s="1373"/>
      <c r="AC47" s="1373"/>
    </row>
    <row r="48" spans="1:29" ht="15.75" thickBot="1">
      <c r="A48" s="585" t="s">
        <v>2042</v>
      </c>
      <c r="B48" s="849"/>
      <c r="C48" s="2238">
        <f>R49</f>
        <v>82216</v>
      </c>
      <c r="D48" s="2755" t="s">
        <v>2261</v>
      </c>
      <c r="E48" s="2239">
        <f>R48</f>
        <v>79482</v>
      </c>
      <c r="F48" s="2756">
        <v>0.2</v>
      </c>
      <c r="G48" s="2238">
        <f>T48</f>
        <v>82026</v>
      </c>
      <c r="H48" s="2756">
        <v>0.4</v>
      </c>
      <c r="I48" s="2239">
        <f>V48</f>
        <v>85140</v>
      </c>
      <c r="J48" s="2756">
        <v>0.4</v>
      </c>
      <c r="K48" s="2764">
        <f>F48+H48+J48</f>
        <v>1</v>
      </c>
      <c r="L48" s="1865"/>
      <c r="M48" s="1866"/>
      <c r="N48" s="1866"/>
      <c r="O48" s="1866"/>
      <c r="P48" s="3886" t="str">
        <f>A48</f>
        <v>比较价格（元/平方米）</v>
      </c>
      <c r="Q48" s="3886"/>
      <c r="R48" s="4012">
        <f>IF(F1="售价",ROUND(PRODUCT(R47,AA7:AA46),0),ROUND(PRODUCT(R47,AA7:AA46),1))</f>
        <v>79482</v>
      </c>
      <c r="S48" s="4012"/>
      <c r="T48" s="4012">
        <f>IF(F1="售价",ROUND(PRODUCT(T47,AB7:AB46),0),ROUND(PRODUCT(T47,AB7:AB46),1))</f>
        <v>82026</v>
      </c>
      <c r="U48" s="4012"/>
      <c r="V48" s="4012">
        <f>IF(F1="售价",ROUND(PRODUCT(V47,AC7:AC46),0),ROUND(PRODUCT(V47,AC7:AC46),1))</f>
        <v>85140</v>
      </c>
      <c r="W48" s="4012"/>
      <c r="X48" s="1373"/>
      <c r="Y48" s="1373"/>
      <c r="Z48" s="1373"/>
      <c r="AA48" s="1373"/>
      <c r="AB48" s="1373"/>
      <c r="AC48" s="1373"/>
    </row>
    <row r="49" spans="1:29" ht="15.75" thickBot="1">
      <c r="A49" s="589" t="s">
        <v>2198</v>
      </c>
      <c r="B49" s="590"/>
      <c r="C49" s="2240">
        <f>R49</f>
        <v>82216</v>
      </c>
      <c r="D49" s="2240"/>
      <c r="E49" s="2240"/>
      <c r="F49" s="2240"/>
      <c r="G49" s="2240"/>
      <c r="H49" s="2240"/>
      <c r="I49" s="2240"/>
      <c r="J49" s="2240"/>
      <c r="K49" s="1414"/>
      <c r="L49" s="1865"/>
      <c r="M49" s="1866"/>
      <c r="N49" s="1866"/>
      <c r="O49" s="1866"/>
      <c r="P49" s="3923" t="str">
        <f>A49</f>
        <v>估价对象XX用房的比较价格（楼面单价，元/平方米）</v>
      </c>
      <c r="Q49" s="3924"/>
      <c r="R49" s="4011">
        <f>IF(F1="售价",ROUND(IF(D48="简单平均",AVERAGE(R48:V48),R48*F48+T48*H48+V48*J48),0),ROUND(IF(D48="简单平均",AVERAGE(R48:V48),R48*F48+T48*H48+V48*J48),1))</f>
        <v>82216</v>
      </c>
      <c r="S49" s="4011"/>
      <c r="T49" s="4011"/>
      <c r="U49" s="4011"/>
      <c r="V49" s="4011"/>
      <c r="W49" s="4011"/>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4.0276903713021284E-4</v>
      </c>
      <c r="F52" s="595" t="str">
        <f>IF(OR(E52&gt;=0.3,E52&lt;=-0.3),"超过30%","")</f>
        <v/>
      </c>
      <c r="G52" s="594">
        <f>IF(G47&lt;G48,G48/G47-1,G47/G48-1)</f>
        <v>1.009777602640205E-2</v>
      </c>
      <c r="H52" s="595" t="str">
        <f>IF(OR(G52&gt;=0.3,G52&lt;=-0.3),"超过30%","")</f>
        <v/>
      </c>
      <c r="I52" s="594">
        <f>IF(I47&lt;I48,I48/I47-1,I47/I48-1)</f>
        <v>1.009621658816684E-2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3.2007246923831723E-2</v>
      </c>
      <c r="F53" s="595" t="str">
        <f>IF(OR(E53&gt;=0.2,E53&lt;=-0.2),"超过20%","")</f>
        <v/>
      </c>
      <c r="G53" s="594">
        <f>IF(G48&lt;I48,I48/G48-1,G48/I48-1)</f>
        <v>3.7963572525784528E-2</v>
      </c>
      <c r="H53" s="595" t="str">
        <f>IF(OR(G53&gt;=0.2,G53&lt;=-0.2),"超过20%","")</f>
        <v/>
      </c>
      <c r="I53" s="594">
        <f>IF(I48&lt;E48,E48/I48-1,I48/E48-1)</f>
        <v>7.1185928889559991E-2</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2.2101950912523538E-2</v>
      </c>
      <c r="F54" s="595" t="str">
        <f>IF(OR(E54&gt;=0.3,E54&lt;=-0.3),"超过30%","")</f>
        <v/>
      </c>
      <c r="G54" s="594">
        <f>IF(G47&lt;I47,I47/G47-1,G47/I47-1)</f>
        <v>3.7965174987069972E-2</v>
      </c>
      <c r="H54" s="595" t="str">
        <f>IF(OR(G54&gt;=0.3,G54&lt;=-0.3),"超过30%","")</f>
        <v/>
      </c>
      <c r="I54" s="594">
        <f>IF(I47&lt;E47,E47/I47-1,I47/E47-1)</f>
        <v>6.0906230333543032E-2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7" t="s">
        <v>3597</v>
      </c>
      <c r="D100" s="3697" t="s">
        <v>3569</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98</v>
      </c>
      <c r="E101" s="647">
        <f t="shared" si="18"/>
        <v>96</v>
      </c>
      <c r="F101" s="647">
        <f t="shared" si="18"/>
        <v>94</v>
      </c>
      <c r="G101" s="647">
        <f t="shared" si="18"/>
        <v>92</v>
      </c>
      <c r="H101" s="647">
        <f t="shared" si="18"/>
        <v>90</v>
      </c>
      <c r="I101" s="647">
        <f t="shared" si="18"/>
        <v>88</v>
      </c>
      <c r="J101" s="647">
        <f t="shared" si="18"/>
        <v>86</v>
      </c>
      <c r="K101" s="647">
        <f t="shared" si="18"/>
        <v>84</v>
      </c>
      <c r="L101" s="647">
        <f t="shared" si="18"/>
        <v>82</v>
      </c>
      <c r="M101" s="647">
        <f t="shared" si="18"/>
        <v>80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4" t="s">
        <v>3560</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5" t="s">
        <v>3562</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4" t="s">
        <v>3564</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4" t="s">
        <v>3566</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4" t="s">
        <v>3567</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4" t="s">
        <v>3568</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892" t="s">
        <v>471</v>
      </c>
      <c r="D4" s="3893"/>
      <c r="E4" s="3927" t="s">
        <v>472</v>
      </c>
      <c r="F4" s="3928"/>
      <c r="G4" s="3892" t="s">
        <v>473</v>
      </c>
      <c r="H4" s="3893"/>
      <c r="I4" s="3892" t="s">
        <v>474</v>
      </c>
      <c r="J4" s="3893"/>
      <c r="K4" s="484" t="s">
        <v>475</v>
      </c>
      <c r="L4" s="1854"/>
      <c r="M4" s="1855"/>
      <c r="N4" s="1855"/>
      <c r="O4" s="1855"/>
      <c r="P4" s="3894" t="s">
        <v>476</v>
      </c>
      <c r="Q4" s="3895"/>
      <c r="R4" s="3900" t="s">
        <v>472</v>
      </c>
      <c r="S4" s="3901"/>
      <c r="T4" s="3900" t="s">
        <v>473</v>
      </c>
      <c r="U4" s="3901"/>
      <c r="V4" s="3887" t="s">
        <v>474</v>
      </c>
      <c r="W4" s="3887"/>
      <c r="X4" s="1378"/>
      <c r="Y4" s="3900" t="s">
        <v>476</v>
      </c>
      <c r="Z4" s="3901"/>
      <c r="AA4" s="3889" t="s">
        <v>472</v>
      </c>
      <c r="AB4" s="3887" t="s">
        <v>473</v>
      </c>
      <c r="AC4" s="3889" t="s">
        <v>474</v>
      </c>
    </row>
    <row r="5" spans="1:29" ht="15">
      <c r="A5" s="485"/>
      <c r="B5" s="486"/>
      <c r="C5" s="3908" t="s">
        <v>2192</v>
      </c>
      <c r="D5" s="3909"/>
      <c r="E5" s="3929" t="s">
        <v>2193</v>
      </c>
      <c r="F5" s="3930"/>
      <c r="G5" s="3908" t="s">
        <v>2194</v>
      </c>
      <c r="H5" s="3909"/>
      <c r="I5" s="3908" t="s">
        <v>2195</v>
      </c>
      <c r="J5" s="3909"/>
      <c r="K5" s="484"/>
      <c r="L5" s="1854"/>
      <c r="M5" s="1855"/>
      <c r="N5" s="1855"/>
      <c r="O5" s="1855"/>
      <c r="P5" s="3896"/>
      <c r="Q5" s="3897"/>
      <c r="R5" s="3902"/>
      <c r="S5" s="3903"/>
      <c r="T5" s="3902"/>
      <c r="U5" s="3903"/>
      <c r="V5" s="3887"/>
      <c r="W5" s="3887"/>
      <c r="X5" s="1378"/>
      <c r="Y5" s="3902"/>
      <c r="Z5" s="3903"/>
      <c r="AA5" s="3890"/>
      <c r="AB5" s="3887"/>
      <c r="AC5" s="3890"/>
    </row>
    <row r="6" spans="1:29" ht="15.75" thickBot="1">
      <c r="A6" s="487"/>
      <c r="B6" s="488"/>
      <c r="C6" s="3906" t="s">
        <v>2196</v>
      </c>
      <c r="D6" s="3907"/>
      <c r="E6" s="3925" t="s">
        <v>2196</v>
      </c>
      <c r="F6" s="3926"/>
      <c r="G6" s="3906" t="s">
        <v>2196</v>
      </c>
      <c r="H6" s="3907"/>
      <c r="I6" s="3906" t="s">
        <v>2196</v>
      </c>
      <c r="J6" s="3907"/>
      <c r="K6" s="484" t="s">
        <v>477</v>
      </c>
      <c r="L6" s="1854"/>
      <c r="M6" s="1855"/>
      <c r="N6" s="1855"/>
      <c r="O6" s="1855"/>
      <c r="P6" s="3898"/>
      <c r="Q6" s="3899"/>
      <c r="R6" s="3902"/>
      <c r="S6" s="3903"/>
      <c r="T6" s="3904"/>
      <c r="U6" s="3905"/>
      <c r="V6" s="3887"/>
      <c r="W6" s="3887"/>
      <c r="X6" s="1378"/>
      <c r="Y6" s="3904"/>
      <c r="Z6" s="3905"/>
      <c r="AA6" s="3891"/>
      <c r="AB6" s="3887"/>
      <c r="AC6" s="3891"/>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916" t="s">
        <v>479</v>
      </c>
      <c r="Q7" s="3918"/>
      <c r="R7" s="1379" t="s">
        <v>5</v>
      </c>
      <c r="S7" s="1380">
        <f t="shared" ref="S7:S15" si="0">F7</f>
        <v>0</v>
      </c>
      <c r="T7" s="1379" t="s">
        <v>5</v>
      </c>
      <c r="U7" s="1380">
        <f t="shared" ref="U7:U15" si="1">H7</f>
        <v>0</v>
      </c>
      <c r="V7" s="1379" t="s">
        <v>5</v>
      </c>
      <c r="W7" s="1380">
        <f t="shared" ref="W7:W15" si="2">J7</f>
        <v>0</v>
      </c>
      <c r="X7" s="1381"/>
      <c r="Y7" s="3916" t="s">
        <v>479</v>
      </c>
      <c r="Z7" s="3917"/>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916" t="s">
        <v>482</v>
      </c>
      <c r="Q8" s="3917"/>
      <c r="R8" s="1379" t="s">
        <v>5</v>
      </c>
      <c r="S8" s="1380">
        <f t="shared" si="0"/>
        <v>0</v>
      </c>
      <c r="T8" s="1379" t="s">
        <v>5</v>
      </c>
      <c r="U8" s="1380">
        <f t="shared" si="1"/>
        <v>0</v>
      </c>
      <c r="V8" s="1379" t="s">
        <v>5</v>
      </c>
      <c r="W8" s="1380">
        <f t="shared" si="2"/>
        <v>0</v>
      </c>
      <c r="X8" s="1381"/>
      <c r="Y8" s="3916" t="s">
        <v>482</v>
      </c>
      <c r="Z8" s="3917"/>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86" t="s">
        <v>484</v>
      </c>
      <c r="Q9" s="1048" t="str">
        <f t="shared" ref="Q9:Q15" si="6">B9</f>
        <v>用途</v>
      </c>
      <c r="R9" s="1379" t="s">
        <v>5</v>
      </c>
      <c r="S9" s="1380">
        <f t="shared" si="0"/>
        <v>100</v>
      </c>
      <c r="T9" s="1379" t="s">
        <v>5</v>
      </c>
      <c r="U9" s="1380">
        <f t="shared" si="1"/>
        <v>100</v>
      </c>
      <c r="V9" s="1379" t="s">
        <v>5</v>
      </c>
      <c r="W9" s="1380">
        <f t="shared" si="2"/>
        <v>100</v>
      </c>
      <c r="X9" s="1381"/>
      <c r="Y9" s="3830"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86"/>
      <c r="Q10" s="1048" t="str">
        <f t="shared" si="6"/>
        <v>土地使用年限（年）</v>
      </c>
      <c r="R10" s="1379" t="s">
        <v>5</v>
      </c>
      <c r="S10" s="1380">
        <f t="shared" si="0"/>
        <v>100</v>
      </c>
      <c r="T10" s="1379" t="s">
        <v>5</v>
      </c>
      <c r="U10" s="1380">
        <f t="shared" si="1"/>
        <v>100</v>
      </c>
      <c r="V10" s="1379" t="s">
        <v>5</v>
      </c>
      <c r="W10" s="1380">
        <f t="shared" si="2"/>
        <v>100</v>
      </c>
      <c r="X10" s="1381"/>
      <c r="Y10" s="3830"/>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86"/>
      <c r="Q11" s="1048" t="str">
        <f t="shared" si="6"/>
        <v>容积率</v>
      </c>
      <c r="R11" s="1379" t="s">
        <v>5</v>
      </c>
      <c r="S11" s="1380" t="e">
        <f t="shared" si="0"/>
        <v>#N/A</v>
      </c>
      <c r="T11" s="1379" t="s">
        <v>5</v>
      </c>
      <c r="U11" s="1380" t="e">
        <f t="shared" si="1"/>
        <v>#N/A</v>
      </c>
      <c r="V11" s="1379" t="s">
        <v>5</v>
      </c>
      <c r="W11" s="1380" t="e">
        <f t="shared" si="2"/>
        <v>#N/A</v>
      </c>
      <c r="X11" s="1381"/>
      <c r="Y11" s="3830"/>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86"/>
      <c r="Q12" s="1048">
        <f t="shared" si="6"/>
        <v>111</v>
      </c>
      <c r="R12" s="1379" t="s">
        <v>5</v>
      </c>
      <c r="S12" s="1380">
        <f t="shared" si="0"/>
        <v>100</v>
      </c>
      <c r="T12" s="1379" t="s">
        <v>5</v>
      </c>
      <c r="U12" s="1380">
        <f t="shared" si="1"/>
        <v>100</v>
      </c>
      <c r="V12" s="1379" t="s">
        <v>5</v>
      </c>
      <c r="W12" s="1380">
        <f t="shared" si="2"/>
        <v>100</v>
      </c>
      <c r="X12" s="1381"/>
      <c r="Y12" s="3830"/>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86"/>
      <c r="Q13" s="1048">
        <f t="shared" si="6"/>
        <v>111</v>
      </c>
      <c r="R13" s="1379" t="s">
        <v>5</v>
      </c>
      <c r="S13" s="1380">
        <f t="shared" si="0"/>
        <v>100</v>
      </c>
      <c r="T13" s="1379" t="s">
        <v>5</v>
      </c>
      <c r="U13" s="1380">
        <f t="shared" si="1"/>
        <v>100</v>
      </c>
      <c r="V13" s="1379" t="s">
        <v>5</v>
      </c>
      <c r="W13" s="1380">
        <f t="shared" si="2"/>
        <v>100</v>
      </c>
      <c r="X13" s="1381"/>
      <c r="Y13" s="3830"/>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86"/>
      <c r="Q14" s="1048">
        <f t="shared" si="6"/>
        <v>111</v>
      </c>
      <c r="R14" s="1379" t="s">
        <v>5</v>
      </c>
      <c r="S14" s="1380">
        <f t="shared" si="0"/>
        <v>100</v>
      </c>
      <c r="T14" s="1379" t="s">
        <v>5</v>
      </c>
      <c r="U14" s="1380">
        <f t="shared" si="1"/>
        <v>100</v>
      </c>
      <c r="V14" s="1379" t="s">
        <v>5</v>
      </c>
      <c r="W14" s="1380">
        <f t="shared" si="2"/>
        <v>100</v>
      </c>
      <c r="X14" s="1381"/>
      <c r="Y14" s="3830"/>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919" t="s">
        <v>489</v>
      </c>
      <c r="Q15" s="1383" t="str">
        <f t="shared" si="6"/>
        <v>商业繁华度</v>
      </c>
      <c r="R15" s="1384" t="s">
        <v>5</v>
      </c>
      <c r="S15" s="1385">
        <f t="shared" si="0"/>
        <v>100</v>
      </c>
      <c r="T15" s="1384" t="s">
        <v>5</v>
      </c>
      <c r="U15" s="1385">
        <f t="shared" si="1"/>
        <v>100</v>
      </c>
      <c r="V15" s="1384" t="s">
        <v>5</v>
      </c>
      <c r="W15" s="1385">
        <f t="shared" si="2"/>
        <v>100</v>
      </c>
      <c r="X15" s="1378"/>
      <c r="Y15" s="3919"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20"/>
      <c r="Q16" s="1383"/>
      <c r="R16" s="1384"/>
      <c r="S16" s="1385"/>
      <c r="T16" s="1384"/>
      <c r="U16" s="1385"/>
      <c r="V16" s="1384"/>
      <c r="W16" s="1385"/>
      <c r="X16" s="1378"/>
      <c r="Y16" s="3920"/>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20"/>
      <c r="Q17" s="1383" t="str">
        <f>B17</f>
        <v>交通便捷度</v>
      </c>
      <c r="R17" s="1384" t="s">
        <v>5</v>
      </c>
      <c r="S17" s="1385">
        <f>F17</f>
        <v>100</v>
      </c>
      <c r="T17" s="1384" t="s">
        <v>5</v>
      </c>
      <c r="U17" s="1385">
        <f>H17</f>
        <v>100</v>
      </c>
      <c r="V17" s="1384" t="s">
        <v>5</v>
      </c>
      <c r="W17" s="1385">
        <f>J17</f>
        <v>100</v>
      </c>
      <c r="X17" s="1378"/>
      <c r="Y17" s="3920"/>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20"/>
      <c r="Q18" s="1383"/>
      <c r="R18" s="1384"/>
      <c r="S18" s="1385"/>
      <c r="T18" s="1384"/>
      <c r="U18" s="1385"/>
      <c r="V18" s="1384"/>
      <c r="W18" s="1385"/>
      <c r="X18" s="1378"/>
      <c r="Y18" s="3920"/>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20"/>
      <c r="Q19" s="1383" t="str">
        <f>B19</f>
        <v>公共配套设施</v>
      </c>
      <c r="R19" s="1384" t="s">
        <v>5</v>
      </c>
      <c r="S19" s="1385">
        <f>F19</f>
        <v>100</v>
      </c>
      <c r="T19" s="1384" t="s">
        <v>5</v>
      </c>
      <c r="U19" s="1385">
        <f>H19</f>
        <v>100</v>
      </c>
      <c r="V19" s="1384" t="s">
        <v>5</v>
      </c>
      <c r="W19" s="1385">
        <f>J19</f>
        <v>100</v>
      </c>
      <c r="X19" s="1378"/>
      <c r="Y19" s="3920"/>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20"/>
      <c r="Q20" s="1383"/>
      <c r="R20" s="1384"/>
      <c r="S20" s="1385"/>
      <c r="T20" s="1384"/>
      <c r="U20" s="1385"/>
      <c r="V20" s="1384"/>
      <c r="W20" s="1385"/>
      <c r="X20" s="1378"/>
      <c r="Y20" s="3920"/>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20"/>
      <c r="Q21" s="2191" t="str">
        <f>B21</f>
        <v>基础设施水平</v>
      </c>
      <c r="R21" s="1384" t="s">
        <v>5</v>
      </c>
      <c r="S21" s="1385">
        <f>F21</f>
        <v>100</v>
      </c>
      <c r="T21" s="1384" t="s">
        <v>5</v>
      </c>
      <c r="U21" s="1385">
        <f>H21</f>
        <v>100</v>
      </c>
      <c r="V21" s="1384" t="s">
        <v>5</v>
      </c>
      <c r="W21" s="1385">
        <f>J21</f>
        <v>100</v>
      </c>
      <c r="X21" s="2193"/>
      <c r="Y21" s="3920"/>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20"/>
      <c r="Q22" s="2191"/>
      <c r="R22" s="1384"/>
      <c r="S22" s="1385"/>
      <c r="T22" s="1384"/>
      <c r="U22" s="1385"/>
      <c r="V22" s="1384"/>
      <c r="W22" s="1385"/>
      <c r="X22" s="2193"/>
      <c r="Y22" s="3920"/>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20"/>
      <c r="Q23" s="1383" t="str">
        <f>B23</f>
        <v>自然及人文环境</v>
      </c>
      <c r="R23" s="1384" t="s">
        <v>5</v>
      </c>
      <c r="S23" s="1385">
        <f>F23</f>
        <v>100</v>
      </c>
      <c r="T23" s="1384" t="s">
        <v>5</v>
      </c>
      <c r="U23" s="1385">
        <f>H23</f>
        <v>100</v>
      </c>
      <c r="V23" s="1384" t="s">
        <v>5</v>
      </c>
      <c r="W23" s="1385">
        <f>J23</f>
        <v>100</v>
      </c>
      <c r="X23" s="1378"/>
      <c r="Y23" s="3920"/>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20"/>
      <c r="Q24" s="1383"/>
      <c r="R24" s="1384"/>
      <c r="S24" s="1385"/>
      <c r="T24" s="1384"/>
      <c r="U24" s="1385"/>
      <c r="V24" s="1384"/>
      <c r="W24" s="1385"/>
      <c r="X24" s="1378"/>
      <c r="Y24" s="3920"/>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20"/>
      <c r="Q25" s="1383" t="str">
        <f t="shared" ref="Q25:Q46" si="8">B25</f>
        <v>临街状况</v>
      </c>
      <c r="R25" s="1384" t="s">
        <v>5</v>
      </c>
      <c r="S25" s="1385">
        <f>F25</f>
        <v>100</v>
      </c>
      <c r="T25" s="1384" t="s">
        <v>5</v>
      </c>
      <c r="U25" s="1385">
        <f>H25</f>
        <v>100</v>
      </c>
      <c r="V25" s="1384" t="s">
        <v>5</v>
      </c>
      <c r="W25" s="1385">
        <f>J25</f>
        <v>100</v>
      </c>
      <c r="X25" s="1378"/>
      <c r="Y25" s="3920"/>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20"/>
      <c r="Q26" s="1383" t="str">
        <f t="shared" si="8"/>
        <v>平面位置/可视性</v>
      </c>
      <c r="R26" s="1384" t="s">
        <v>5</v>
      </c>
      <c r="S26" s="1385">
        <f>F26</f>
        <v>100</v>
      </c>
      <c r="T26" s="1384" t="s">
        <v>5</v>
      </c>
      <c r="U26" s="1385">
        <f>H26</f>
        <v>100</v>
      </c>
      <c r="V26" s="1384" t="s">
        <v>5</v>
      </c>
      <c r="W26" s="1385">
        <f>J26</f>
        <v>100</v>
      </c>
      <c r="X26" s="1378"/>
      <c r="Y26" s="3920"/>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20"/>
      <c r="Q27" s="1048" t="str">
        <f t="shared" si="8"/>
        <v>人流量</v>
      </c>
      <c r="R27" s="1379" t="s">
        <v>5</v>
      </c>
      <c r="S27" s="1380">
        <f>F27</f>
        <v>100</v>
      </c>
      <c r="T27" s="1379" t="s">
        <v>5</v>
      </c>
      <c r="U27" s="1380">
        <f>H27</f>
        <v>100</v>
      </c>
      <c r="V27" s="1379" t="s">
        <v>5</v>
      </c>
      <c r="W27" s="1380">
        <f>J27</f>
        <v>100</v>
      </c>
      <c r="X27" s="1381"/>
      <c r="Y27" s="3920"/>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20"/>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20"/>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20"/>
      <c r="Q29" s="1383">
        <f t="shared" si="8"/>
        <v>111</v>
      </c>
      <c r="R29" s="1384" t="s">
        <v>5</v>
      </c>
      <c r="S29" s="1385">
        <f t="shared" si="9"/>
        <v>100</v>
      </c>
      <c r="T29" s="1384" t="s">
        <v>5</v>
      </c>
      <c r="U29" s="1385">
        <f t="shared" si="10"/>
        <v>100</v>
      </c>
      <c r="V29" s="1384" t="s">
        <v>5</v>
      </c>
      <c r="W29" s="1385">
        <f t="shared" si="11"/>
        <v>100</v>
      </c>
      <c r="X29" s="1378"/>
      <c r="Y29" s="3920"/>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20"/>
      <c r="Q30" s="1383">
        <f t="shared" si="8"/>
        <v>111</v>
      </c>
      <c r="R30" s="1384" t="s">
        <v>5</v>
      </c>
      <c r="S30" s="1385">
        <f t="shared" si="9"/>
        <v>100</v>
      </c>
      <c r="T30" s="1384" t="s">
        <v>5</v>
      </c>
      <c r="U30" s="1385">
        <f t="shared" si="10"/>
        <v>100</v>
      </c>
      <c r="V30" s="1384" t="s">
        <v>5</v>
      </c>
      <c r="W30" s="1385">
        <f t="shared" si="11"/>
        <v>100</v>
      </c>
      <c r="X30" s="1378"/>
      <c r="Y30" s="3920"/>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20"/>
      <c r="Q31" s="1383">
        <f t="shared" si="8"/>
        <v>111</v>
      </c>
      <c r="R31" s="1384" t="s">
        <v>5</v>
      </c>
      <c r="S31" s="1385">
        <f t="shared" si="9"/>
        <v>100</v>
      </c>
      <c r="T31" s="1384" t="s">
        <v>5</v>
      </c>
      <c r="U31" s="1385">
        <f t="shared" si="10"/>
        <v>100</v>
      </c>
      <c r="V31" s="1384" t="s">
        <v>5</v>
      </c>
      <c r="W31" s="1385">
        <f t="shared" si="11"/>
        <v>100</v>
      </c>
      <c r="X31" s="1378"/>
      <c r="Y31" s="3920"/>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21" t="s">
        <v>499</v>
      </c>
      <c r="Q32" s="1383" t="str">
        <f t="shared" si="8"/>
        <v>商业类型</v>
      </c>
      <c r="R32" s="1384" t="s">
        <v>5</v>
      </c>
      <c r="S32" s="1385">
        <f t="shared" si="9"/>
        <v>100</v>
      </c>
      <c r="T32" s="1384" t="s">
        <v>5</v>
      </c>
      <c r="U32" s="1385">
        <f t="shared" si="10"/>
        <v>100</v>
      </c>
      <c r="V32" s="1384" t="s">
        <v>5</v>
      </c>
      <c r="W32" s="1385">
        <f t="shared" si="11"/>
        <v>100</v>
      </c>
      <c r="X32" s="1378"/>
      <c r="Y32" s="3922"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22"/>
      <c r="Q33" s="1412" t="str">
        <f t="shared" si="8"/>
        <v>项目建筑规模</v>
      </c>
      <c r="R33" s="1388" t="s">
        <v>5</v>
      </c>
      <c r="S33" s="1389" t="e">
        <f t="shared" si="9"/>
        <v>#N/A</v>
      </c>
      <c r="T33" s="1388" t="s">
        <v>5</v>
      </c>
      <c r="U33" s="1389" t="e">
        <f t="shared" si="10"/>
        <v>#N/A</v>
      </c>
      <c r="V33" s="1388" t="s">
        <v>5</v>
      </c>
      <c r="W33" s="1389" t="e">
        <f t="shared" si="11"/>
        <v>#N/A</v>
      </c>
      <c r="X33" s="1390"/>
      <c r="Y33" s="3922"/>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22"/>
      <c r="Q34" s="1383" t="str">
        <f t="shared" si="8"/>
        <v>建筑结构</v>
      </c>
      <c r="R34" s="1384" t="s">
        <v>5</v>
      </c>
      <c r="S34" s="1385">
        <f t="shared" si="9"/>
        <v>100</v>
      </c>
      <c r="T34" s="1384" t="s">
        <v>5</v>
      </c>
      <c r="U34" s="1385">
        <f t="shared" si="10"/>
        <v>100</v>
      </c>
      <c r="V34" s="1384" t="s">
        <v>5</v>
      </c>
      <c r="W34" s="1385">
        <f t="shared" si="11"/>
        <v>100</v>
      </c>
      <c r="X34" s="1378"/>
      <c r="Y34" s="3922"/>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22"/>
      <c r="Q35" s="1383" t="str">
        <f t="shared" si="8"/>
        <v>公共部分装修</v>
      </c>
      <c r="R35" s="1384" t="s">
        <v>5</v>
      </c>
      <c r="S35" s="1385">
        <f t="shared" si="9"/>
        <v>100</v>
      </c>
      <c r="T35" s="1384" t="s">
        <v>5</v>
      </c>
      <c r="U35" s="1385">
        <f t="shared" si="10"/>
        <v>100</v>
      </c>
      <c r="V35" s="1384" t="s">
        <v>5</v>
      </c>
      <c r="W35" s="1385">
        <f t="shared" si="11"/>
        <v>100</v>
      </c>
      <c r="X35" s="1378"/>
      <c r="Y35" s="3922"/>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22"/>
      <c r="Q36" s="1383" t="str">
        <f t="shared" si="8"/>
        <v>成新度</v>
      </c>
      <c r="R36" s="1384" t="s">
        <v>5</v>
      </c>
      <c r="S36" s="1385" t="e">
        <f t="shared" si="9"/>
        <v>#N/A</v>
      </c>
      <c r="T36" s="1384" t="s">
        <v>5</v>
      </c>
      <c r="U36" s="1385" t="e">
        <f t="shared" si="10"/>
        <v>#N/A</v>
      </c>
      <c r="V36" s="1384" t="s">
        <v>5</v>
      </c>
      <c r="W36" s="1385" t="e">
        <f t="shared" si="11"/>
        <v>#N/A</v>
      </c>
      <c r="X36" s="1378"/>
      <c r="Y36" s="3922"/>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22"/>
      <c r="Q37" s="1048" t="str">
        <f t="shared" si="8"/>
        <v>市政基础设施</v>
      </c>
      <c r="R37" s="1379" t="s">
        <v>5</v>
      </c>
      <c r="S37" s="1380">
        <f t="shared" si="9"/>
        <v>100</v>
      </c>
      <c r="T37" s="1379" t="s">
        <v>5</v>
      </c>
      <c r="U37" s="1380">
        <f t="shared" si="10"/>
        <v>100</v>
      </c>
      <c r="V37" s="1379" t="s">
        <v>5</v>
      </c>
      <c r="W37" s="1380">
        <f t="shared" si="11"/>
        <v>100</v>
      </c>
      <c r="X37" s="1381"/>
      <c r="Y37" s="3922"/>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22" t="s">
        <v>706</v>
      </c>
      <c r="Q38" s="1383" t="str">
        <f t="shared" si="8"/>
        <v>业态</v>
      </c>
      <c r="R38" s="1384" t="s">
        <v>5</v>
      </c>
      <c r="S38" s="1385">
        <f t="shared" si="9"/>
        <v>100</v>
      </c>
      <c r="T38" s="1384" t="s">
        <v>5</v>
      </c>
      <c r="U38" s="1385">
        <f t="shared" si="10"/>
        <v>100</v>
      </c>
      <c r="V38" s="1384" t="s">
        <v>5</v>
      </c>
      <c r="W38" s="1385">
        <f t="shared" si="11"/>
        <v>100</v>
      </c>
      <c r="X38" s="1378"/>
      <c r="Y38" s="3922"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22"/>
      <c r="Q39" s="1383" t="str">
        <f t="shared" si="8"/>
        <v>层高</v>
      </c>
      <c r="R39" s="1384" t="s">
        <v>5</v>
      </c>
      <c r="S39" s="1385">
        <f t="shared" si="9"/>
        <v>100</v>
      </c>
      <c r="T39" s="1384" t="s">
        <v>5</v>
      </c>
      <c r="U39" s="1385">
        <f t="shared" si="10"/>
        <v>100</v>
      </c>
      <c r="V39" s="1384" t="s">
        <v>5</v>
      </c>
      <c r="W39" s="1385">
        <f t="shared" si="11"/>
        <v>100</v>
      </c>
      <c r="X39" s="1378"/>
      <c r="Y39" s="3922"/>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22"/>
      <c r="Q40" s="1383" t="str">
        <f t="shared" si="8"/>
        <v>单套建筑面积</v>
      </c>
      <c r="R40" s="1384" t="s">
        <v>5</v>
      </c>
      <c r="S40" s="1385">
        <f t="shared" si="9"/>
        <v>100</v>
      </c>
      <c r="T40" s="1384" t="s">
        <v>5</v>
      </c>
      <c r="U40" s="1385">
        <f t="shared" si="10"/>
        <v>100</v>
      </c>
      <c r="V40" s="1384" t="s">
        <v>5</v>
      </c>
      <c r="W40" s="1385">
        <f t="shared" si="11"/>
        <v>100</v>
      </c>
      <c r="X40" s="1378"/>
      <c r="Y40" s="3922"/>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22"/>
      <c r="Q41" s="1412" t="str">
        <f t="shared" si="8"/>
        <v>进深比</v>
      </c>
      <c r="R41" s="1388" t="s">
        <v>5</v>
      </c>
      <c r="S41" s="1389">
        <f t="shared" si="9"/>
        <v>100</v>
      </c>
      <c r="T41" s="1388" t="s">
        <v>5</v>
      </c>
      <c r="U41" s="1389">
        <f t="shared" si="10"/>
        <v>100</v>
      </c>
      <c r="V41" s="1388" t="s">
        <v>5</v>
      </c>
      <c r="W41" s="1389">
        <f t="shared" si="11"/>
        <v>100</v>
      </c>
      <c r="X41" s="1390"/>
      <c r="Y41" s="3922"/>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22"/>
      <c r="Q42" s="1383" t="str">
        <f t="shared" si="8"/>
        <v>内部装修</v>
      </c>
      <c r="R42" s="1384" t="s">
        <v>5</v>
      </c>
      <c r="S42" s="1385">
        <f t="shared" si="9"/>
        <v>100</v>
      </c>
      <c r="T42" s="1384" t="s">
        <v>5</v>
      </c>
      <c r="U42" s="1385">
        <f t="shared" si="10"/>
        <v>100</v>
      </c>
      <c r="V42" s="1384" t="s">
        <v>5</v>
      </c>
      <c r="W42" s="1385">
        <f t="shared" si="11"/>
        <v>100</v>
      </c>
      <c r="X42" s="1378"/>
      <c r="Y42" s="3922"/>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22"/>
      <c r="Q43" s="1383" t="str">
        <f t="shared" si="8"/>
        <v>内部装修维护情况</v>
      </c>
      <c r="R43" s="1384" t="s">
        <v>5</v>
      </c>
      <c r="S43" s="1385">
        <f t="shared" si="9"/>
        <v>100</v>
      </c>
      <c r="T43" s="1384" t="s">
        <v>5</v>
      </c>
      <c r="U43" s="1385">
        <f t="shared" si="10"/>
        <v>100</v>
      </c>
      <c r="V43" s="1384" t="s">
        <v>5</v>
      </c>
      <c r="W43" s="1385">
        <f t="shared" si="11"/>
        <v>100</v>
      </c>
      <c r="X43" s="1378"/>
      <c r="Y43" s="3922"/>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22"/>
      <c r="Q44" s="1048">
        <f t="shared" si="8"/>
        <v>111</v>
      </c>
      <c r="R44" s="1379" t="s">
        <v>5</v>
      </c>
      <c r="S44" s="1380">
        <f t="shared" si="9"/>
        <v>100</v>
      </c>
      <c r="T44" s="1379" t="s">
        <v>5</v>
      </c>
      <c r="U44" s="1380">
        <f t="shared" si="10"/>
        <v>100</v>
      </c>
      <c r="V44" s="1379" t="s">
        <v>5</v>
      </c>
      <c r="W44" s="1380">
        <f t="shared" si="11"/>
        <v>100</v>
      </c>
      <c r="X44" s="1381"/>
      <c r="Y44" s="3922"/>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22"/>
      <c r="Q45" s="1383">
        <f t="shared" si="8"/>
        <v>111</v>
      </c>
      <c r="R45" s="1384" t="s">
        <v>5</v>
      </c>
      <c r="S45" s="1385">
        <f t="shared" si="9"/>
        <v>100</v>
      </c>
      <c r="T45" s="1384" t="s">
        <v>5</v>
      </c>
      <c r="U45" s="1385">
        <f t="shared" si="10"/>
        <v>100</v>
      </c>
      <c r="V45" s="1384" t="s">
        <v>5</v>
      </c>
      <c r="W45" s="1385">
        <f t="shared" si="11"/>
        <v>100</v>
      </c>
      <c r="X45" s="1378"/>
      <c r="Y45" s="3922"/>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13"/>
      <c r="Q46" s="1383">
        <f t="shared" si="8"/>
        <v>111</v>
      </c>
      <c r="R46" s="1384" t="s">
        <v>5</v>
      </c>
      <c r="S46" s="1385">
        <f t="shared" si="9"/>
        <v>100</v>
      </c>
      <c r="T46" s="1384" t="s">
        <v>5</v>
      </c>
      <c r="U46" s="1385">
        <f t="shared" si="10"/>
        <v>100</v>
      </c>
      <c r="V46" s="1384" t="s">
        <v>5</v>
      </c>
      <c r="W46" s="1385">
        <f t="shared" si="11"/>
        <v>100</v>
      </c>
      <c r="X46" s="1378"/>
      <c r="Y46" s="4013"/>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86" t="str">
        <f>A47</f>
        <v>成交单价（元/平方米）</v>
      </c>
      <c r="Q47" s="3886"/>
      <c r="R47" s="4012">
        <f>E47</f>
        <v>0</v>
      </c>
      <c r="S47" s="4012"/>
      <c r="T47" s="4012">
        <f>G47</f>
        <v>0</v>
      </c>
      <c r="U47" s="4012"/>
      <c r="V47" s="4012">
        <f>I47</f>
        <v>0</v>
      </c>
      <c r="W47" s="4012"/>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86" t="str">
        <f>A48</f>
        <v>比较价格（元/平方米）</v>
      </c>
      <c r="Q48" s="3886"/>
      <c r="R48" s="4012" t="e">
        <f>IF(F1="售价",ROUND(PRODUCT(R47,AA7:AA46),0),ROUND(PRODUCT(R47,AA7:AA46),1))</f>
        <v>#DIV/0!</v>
      </c>
      <c r="S48" s="4012"/>
      <c r="T48" s="4012" t="e">
        <f>IF(F1="售价",ROUND(PRODUCT(T47,AB7:AB46),0),ROUND(PRODUCT(T47,AB7:AB46),1))</f>
        <v>#DIV/0!</v>
      </c>
      <c r="U48" s="4012"/>
      <c r="V48" s="4012" t="e">
        <f>IF(F1="售价",ROUND(PRODUCT(V47,AC7:AC46),0),ROUND(PRODUCT(V47,AC7:AC46),1))</f>
        <v>#DIV/0!</v>
      </c>
      <c r="W48" s="4012"/>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923" t="str">
        <f>A49</f>
        <v>估价对象XX用房的比较价格（楼面单价，元/平方米）</v>
      </c>
      <c r="Q49" s="3924"/>
      <c r="R49" s="4011" t="e">
        <f>IF(F1="售价",ROUND(IF(D48="简单平均",AVERAGE(R48:V48),R48*F48+T48*H48+V48*J48),0),ROUND(IF(D48="简单平均",AVERAGE(R48:V48),R48*F48+T48*H48+V48*J48),1))</f>
        <v>#DIV/0!</v>
      </c>
      <c r="S49" s="4011"/>
      <c r="T49" s="4011"/>
      <c r="U49" s="4011"/>
      <c r="V49" s="4011"/>
      <c r="W49" s="4011"/>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892" t="s">
        <v>471</v>
      </c>
      <c r="D4" s="3893"/>
      <c r="E4" s="3927" t="s">
        <v>472</v>
      </c>
      <c r="F4" s="3928"/>
      <c r="G4" s="3892" t="s">
        <v>473</v>
      </c>
      <c r="H4" s="3893"/>
      <c r="I4" s="3892" t="s">
        <v>474</v>
      </c>
      <c r="J4" s="3893"/>
      <c r="K4" s="484" t="s">
        <v>475</v>
      </c>
      <c r="L4" s="1854"/>
      <c r="M4" s="1855"/>
      <c r="N4" s="1855"/>
      <c r="O4" s="1855"/>
      <c r="P4" s="4017" t="s">
        <v>476</v>
      </c>
      <c r="Q4" s="3895"/>
      <c r="R4" s="3900" t="s">
        <v>472</v>
      </c>
      <c r="S4" s="3901"/>
      <c r="T4" s="3900" t="s">
        <v>473</v>
      </c>
      <c r="U4" s="3901"/>
      <c r="V4" s="3887" t="s">
        <v>474</v>
      </c>
      <c r="W4" s="3887"/>
      <c r="X4" s="1378"/>
      <c r="Y4" s="3900" t="s">
        <v>476</v>
      </c>
      <c r="Z4" s="3901"/>
      <c r="AA4" s="3889" t="s">
        <v>472</v>
      </c>
      <c r="AB4" s="3889" t="s">
        <v>473</v>
      </c>
      <c r="AC4" s="3889" t="s">
        <v>474</v>
      </c>
    </row>
    <row r="5" spans="1:29" ht="15">
      <c r="A5" s="485"/>
      <c r="B5" s="486"/>
      <c r="C5" s="3908" t="s">
        <v>2192</v>
      </c>
      <c r="D5" s="3909"/>
      <c r="E5" s="3929" t="s">
        <v>2193</v>
      </c>
      <c r="F5" s="3930"/>
      <c r="G5" s="3908" t="s">
        <v>2194</v>
      </c>
      <c r="H5" s="3909"/>
      <c r="I5" s="3908" t="s">
        <v>2195</v>
      </c>
      <c r="J5" s="3909"/>
      <c r="K5" s="484"/>
      <c r="L5" s="1854"/>
      <c r="M5" s="1855"/>
      <c r="N5" s="1855"/>
      <c r="O5" s="1855"/>
      <c r="P5" s="4018"/>
      <c r="Q5" s="3897"/>
      <c r="R5" s="3902"/>
      <c r="S5" s="3903"/>
      <c r="T5" s="3902"/>
      <c r="U5" s="3903"/>
      <c r="V5" s="3887"/>
      <c r="W5" s="3887"/>
      <c r="X5" s="1378"/>
      <c r="Y5" s="3902"/>
      <c r="Z5" s="3903"/>
      <c r="AA5" s="3890"/>
      <c r="AB5" s="3890"/>
      <c r="AC5" s="3890"/>
    </row>
    <row r="6" spans="1:29" ht="15.75" thickBot="1">
      <c r="A6" s="487"/>
      <c r="B6" s="488"/>
      <c r="C6" s="3906" t="s">
        <v>2196</v>
      </c>
      <c r="D6" s="3907"/>
      <c r="E6" s="3925" t="s">
        <v>2196</v>
      </c>
      <c r="F6" s="3926"/>
      <c r="G6" s="3906" t="s">
        <v>2196</v>
      </c>
      <c r="H6" s="3907"/>
      <c r="I6" s="3906" t="s">
        <v>2196</v>
      </c>
      <c r="J6" s="3907"/>
      <c r="K6" s="484" t="s">
        <v>477</v>
      </c>
      <c r="L6" s="1854"/>
      <c r="M6" s="1855"/>
      <c r="N6" s="1855"/>
      <c r="O6" s="1855"/>
      <c r="P6" s="4019"/>
      <c r="Q6" s="3899"/>
      <c r="R6" s="3902"/>
      <c r="S6" s="3903"/>
      <c r="T6" s="3904"/>
      <c r="U6" s="3905"/>
      <c r="V6" s="3887"/>
      <c r="W6" s="3887"/>
      <c r="X6" s="1378"/>
      <c r="Y6" s="3904"/>
      <c r="Z6" s="3905"/>
      <c r="AA6" s="3891"/>
      <c r="AB6" s="3891"/>
      <c r="AC6" s="3891"/>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18" t="s">
        <v>479</v>
      </c>
      <c r="Q7" s="3918"/>
      <c r="R7" s="1379" t="s">
        <v>5</v>
      </c>
      <c r="S7" s="1380">
        <f t="shared" ref="S7:S15" si="0">F7</f>
        <v>0</v>
      </c>
      <c r="T7" s="1379" t="s">
        <v>5</v>
      </c>
      <c r="U7" s="1380">
        <f t="shared" ref="U7:U15" si="1">H7</f>
        <v>0</v>
      </c>
      <c r="V7" s="1379" t="s">
        <v>5</v>
      </c>
      <c r="W7" s="1380">
        <f t="shared" ref="W7:W15" si="2">J7</f>
        <v>0</v>
      </c>
      <c r="X7" s="1381"/>
      <c r="Y7" s="3916" t="s">
        <v>479</v>
      </c>
      <c r="Z7" s="3917"/>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18" t="s">
        <v>482</v>
      </c>
      <c r="Q8" s="3917"/>
      <c r="R8" s="1379" t="s">
        <v>5</v>
      </c>
      <c r="S8" s="1380">
        <f t="shared" si="0"/>
        <v>0</v>
      </c>
      <c r="T8" s="1379" t="s">
        <v>5</v>
      </c>
      <c r="U8" s="1380">
        <f t="shared" si="1"/>
        <v>0</v>
      </c>
      <c r="V8" s="1379" t="s">
        <v>5</v>
      </c>
      <c r="W8" s="1380">
        <f t="shared" si="2"/>
        <v>0</v>
      </c>
      <c r="X8" s="1381"/>
      <c r="Y8" s="3916" t="s">
        <v>482</v>
      </c>
      <c r="Z8" s="3917"/>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86" t="s">
        <v>484</v>
      </c>
      <c r="Q9" s="1048" t="str">
        <f t="shared" ref="Q9:Q15" si="6">B9</f>
        <v>用途</v>
      </c>
      <c r="R9" s="1379" t="s">
        <v>5</v>
      </c>
      <c r="S9" s="1380">
        <f t="shared" si="0"/>
        <v>100</v>
      </c>
      <c r="T9" s="1379" t="s">
        <v>5</v>
      </c>
      <c r="U9" s="1380">
        <f t="shared" si="1"/>
        <v>100</v>
      </c>
      <c r="V9" s="1379" t="s">
        <v>5</v>
      </c>
      <c r="W9" s="1380">
        <f t="shared" si="2"/>
        <v>100</v>
      </c>
      <c r="X9" s="1381"/>
      <c r="Y9" s="3830"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86"/>
      <c r="Q10" s="1048" t="str">
        <f t="shared" si="6"/>
        <v>土地使用年限（年）</v>
      </c>
      <c r="R10" s="1379" t="s">
        <v>5</v>
      </c>
      <c r="S10" s="1380">
        <f t="shared" si="0"/>
        <v>100</v>
      </c>
      <c r="T10" s="1379" t="s">
        <v>5</v>
      </c>
      <c r="U10" s="1380">
        <f t="shared" si="1"/>
        <v>100</v>
      </c>
      <c r="V10" s="1379" t="s">
        <v>5</v>
      </c>
      <c r="W10" s="1380">
        <f t="shared" si="2"/>
        <v>100</v>
      </c>
      <c r="X10" s="1381"/>
      <c r="Y10" s="3830"/>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86"/>
      <c r="Q11" s="1048" t="str">
        <f t="shared" si="6"/>
        <v>容积率</v>
      </c>
      <c r="R11" s="1379" t="s">
        <v>5</v>
      </c>
      <c r="S11" s="1380" t="e">
        <f t="shared" si="0"/>
        <v>#N/A</v>
      </c>
      <c r="T11" s="1379" t="s">
        <v>5</v>
      </c>
      <c r="U11" s="1380" t="e">
        <f t="shared" si="1"/>
        <v>#N/A</v>
      </c>
      <c r="V11" s="1379" t="s">
        <v>5</v>
      </c>
      <c r="W11" s="1380" t="e">
        <f t="shared" si="2"/>
        <v>#N/A</v>
      </c>
      <c r="X11" s="1381"/>
      <c r="Y11" s="3830"/>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86"/>
      <c r="Q12" s="1048">
        <f t="shared" si="6"/>
        <v>111</v>
      </c>
      <c r="R12" s="1379" t="s">
        <v>5</v>
      </c>
      <c r="S12" s="1380">
        <f t="shared" si="0"/>
        <v>100</v>
      </c>
      <c r="T12" s="1379" t="s">
        <v>5</v>
      </c>
      <c r="U12" s="1380">
        <f t="shared" si="1"/>
        <v>100</v>
      </c>
      <c r="V12" s="1379" t="s">
        <v>5</v>
      </c>
      <c r="W12" s="1380">
        <f t="shared" si="2"/>
        <v>100</v>
      </c>
      <c r="X12" s="1381"/>
      <c r="Y12" s="3830"/>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86"/>
      <c r="Q13" s="1048">
        <f t="shared" si="6"/>
        <v>111</v>
      </c>
      <c r="R13" s="1379" t="s">
        <v>5</v>
      </c>
      <c r="S13" s="1380">
        <f t="shared" si="0"/>
        <v>100</v>
      </c>
      <c r="T13" s="1379" t="s">
        <v>5</v>
      </c>
      <c r="U13" s="1380">
        <f t="shared" si="1"/>
        <v>100</v>
      </c>
      <c r="V13" s="1379" t="s">
        <v>5</v>
      </c>
      <c r="W13" s="1380">
        <f t="shared" si="2"/>
        <v>100</v>
      </c>
      <c r="X13" s="1381"/>
      <c r="Y13" s="3830"/>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86"/>
      <c r="Q14" s="1048">
        <f t="shared" si="6"/>
        <v>111</v>
      </c>
      <c r="R14" s="1379" t="s">
        <v>5</v>
      </c>
      <c r="S14" s="1380">
        <f t="shared" si="0"/>
        <v>100</v>
      </c>
      <c r="T14" s="1379" t="s">
        <v>5</v>
      </c>
      <c r="U14" s="1380">
        <f t="shared" si="1"/>
        <v>100</v>
      </c>
      <c r="V14" s="1379" t="s">
        <v>5</v>
      </c>
      <c r="W14" s="1380">
        <f t="shared" si="2"/>
        <v>100</v>
      </c>
      <c r="X14" s="1381"/>
      <c r="Y14" s="3830"/>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919" t="s">
        <v>489</v>
      </c>
      <c r="Q15" s="1383" t="str">
        <f t="shared" si="6"/>
        <v>办公集聚程度</v>
      </c>
      <c r="R15" s="1384" t="s">
        <v>5</v>
      </c>
      <c r="S15" s="1385">
        <f t="shared" si="0"/>
        <v>100</v>
      </c>
      <c r="T15" s="1384" t="s">
        <v>5</v>
      </c>
      <c r="U15" s="1385">
        <f t="shared" si="1"/>
        <v>100</v>
      </c>
      <c r="V15" s="1384" t="s">
        <v>5</v>
      </c>
      <c r="W15" s="1385">
        <f t="shared" si="2"/>
        <v>100</v>
      </c>
      <c r="X15" s="1378"/>
      <c r="Y15" s="3919"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20"/>
      <c r="Q16" s="1383"/>
      <c r="R16" s="1384"/>
      <c r="S16" s="1385"/>
      <c r="T16" s="1384"/>
      <c r="U16" s="1385"/>
      <c r="V16" s="1384"/>
      <c r="W16" s="1385"/>
      <c r="X16" s="1378"/>
      <c r="Y16" s="3920"/>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20"/>
      <c r="Q17" s="1383" t="str">
        <f>B17</f>
        <v>交通便捷度</v>
      </c>
      <c r="R17" s="1384" t="s">
        <v>5</v>
      </c>
      <c r="S17" s="1385">
        <f>F17</f>
        <v>100</v>
      </c>
      <c r="T17" s="1384" t="s">
        <v>5</v>
      </c>
      <c r="U17" s="1385">
        <f>H17</f>
        <v>100</v>
      </c>
      <c r="V17" s="1384" t="s">
        <v>5</v>
      </c>
      <c r="W17" s="1385">
        <f>J17</f>
        <v>100</v>
      </c>
      <c r="X17" s="1378"/>
      <c r="Y17" s="3920"/>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20"/>
      <c r="Q18" s="1383"/>
      <c r="R18" s="1384"/>
      <c r="S18" s="1385"/>
      <c r="T18" s="1384"/>
      <c r="U18" s="1385"/>
      <c r="V18" s="1384"/>
      <c r="W18" s="1385"/>
      <c r="X18" s="1378"/>
      <c r="Y18" s="3920"/>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20"/>
      <c r="Q19" s="1383" t="str">
        <f>B19</f>
        <v>公共配套设施</v>
      </c>
      <c r="R19" s="1384" t="s">
        <v>5</v>
      </c>
      <c r="S19" s="1385">
        <f>F19</f>
        <v>100</v>
      </c>
      <c r="T19" s="1384" t="s">
        <v>5</v>
      </c>
      <c r="U19" s="1385">
        <f>H19</f>
        <v>100</v>
      </c>
      <c r="V19" s="1384" t="s">
        <v>5</v>
      </c>
      <c r="W19" s="1385">
        <f>J19</f>
        <v>100</v>
      </c>
      <c r="X19" s="1378"/>
      <c r="Y19" s="3920"/>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20"/>
      <c r="Q20" s="1383"/>
      <c r="R20" s="1384"/>
      <c r="S20" s="1385"/>
      <c r="T20" s="1384"/>
      <c r="U20" s="1385"/>
      <c r="V20" s="1384"/>
      <c r="W20" s="1385"/>
      <c r="X20" s="1378"/>
      <c r="Y20" s="3920"/>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20"/>
      <c r="Q21" s="2191" t="str">
        <f>B21</f>
        <v>基础设施水平</v>
      </c>
      <c r="R21" s="1384" t="s">
        <v>5</v>
      </c>
      <c r="S21" s="1385">
        <f>F21</f>
        <v>100</v>
      </c>
      <c r="T21" s="1384" t="s">
        <v>5</v>
      </c>
      <c r="U21" s="1385">
        <f>H21</f>
        <v>100</v>
      </c>
      <c r="V21" s="1384" t="s">
        <v>5</v>
      </c>
      <c r="W21" s="1385">
        <f>J21</f>
        <v>100</v>
      </c>
      <c r="X21" s="2193"/>
      <c r="Y21" s="3920"/>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20"/>
      <c r="Q22" s="2191"/>
      <c r="R22" s="1384"/>
      <c r="S22" s="1385"/>
      <c r="T22" s="1384"/>
      <c r="U22" s="1385"/>
      <c r="V22" s="1384"/>
      <c r="W22" s="1385"/>
      <c r="X22" s="2193"/>
      <c r="Y22" s="3920"/>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20"/>
      <c r="Q23" s="1383" t="str">
        <f>B23</f>
        <v>环境质量</v>
      </c>
      <c r="R23" s="1384" t="s">
        <v>5</v>
      </c>
      <c r="S23" s="1385">
        <f>F23</f>
        <v>100</v>
      </c>
      <c r="T23" s="1384" t="s">
        <v>5</v>
      </c>
      <c r="U23" s="1385">
        <f>H23</f>
        <v>100</v>
      </c>
      <c r="V23" s="1384" t="s">
        <v>5</v>
      </c>
      <c r="W23" s="1385">
        <f>J23</f>
        <v>100</v>
      </c>
      <c r="X23" s="1378"/>
      <c r="Y23" s="3920"/>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20"/>
      <c r="Q24" s="1383"/>
      <c r="R24" s="1384"/>
      <c r="S24" s="1385"/>
      <c r="T24" s="1384"/>
      <c r="U24" s="1385"/>
      <c r="V24" s="1384"/>
      <c r="W24" s="1385"/>
      <c r="X24" s="1378"/>
      <c r="Y24" s="3920"/>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20"/>
      <c r="Q25" s="1383" t="str">
        <f>B25</f>
        <v>毗邻道路的类型与等级</v>
      </c>
      <c r="R25" s="1384" t="s">
        <v>5</v>
      </c>
      <c r="S25" s="1385">
        <f>F25</f>
        <v>100</v>
      </c>
      <c r="T25" s="1384" t="s">
        <v>5</v>
      </c>
      <c r="U25" s="1385">
        <f>H25</f>
        <v>100</v>
      </c>
      <c r="V25" s="1384" t="s">
        <v>5</v>
      </c>
      <c r="W25" s="1385">
        <f>J25</f>
        <v>100</v>
      </c>
      <c r="X25" s="1378"/>
      <c r="Y25" s="3920"/>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20"/>
      <c r="Q26" s="1383"/>
      <c r="R26" s="1384"/>
      <c r="S26" s="1385"/>
      <c r="T26" s="1384"/>
      <c r="U26" s="1385"/>
      <c r="V26" s="1384"/>
      <c r="W26" s="1385"/>
      <c r="X26" s="1378"/>
      <c r="Y26" s="3920"/>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20"/>
      <c r="Q27" s="1383" t="str">
        <f t="shared" ref="Q27:Q47" si="8">B27</f>
        <v>楼层</v>
      </c>
      <c r="R27" s="1384" t="s">
        <v>5</v>
      </c>
      <c r="S27" s="1385">
        <f>F27</f>
        <v>100</v>
      </c>
      <c r="T27" s="1384" t="s">
        <v>5</v>
      </c>
      <c r="U27" s="1385">
        <f>H27</f>
        <v>100</v>
      </c>
      <c r="V27" s="1384" t="s">
        <v>5</v>
      </c>
      <c r="W27" s="1385">
        <f>J27</f>
        <v>100</v>
      </c>
      <c r="X27" s="1378"/>
      <c r="Y27" s="3920"/>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20"/>
      <c r="Q28" s="1048" t="str">
        <f t="shared" si="8"/>
        <v>朝向</v>
      </c>
      <c r="R28" s="1379" t="s">
        <v>5</v>
      </c>
      <c r="S28" s="1380">
        <f>F28</f>
        <v>100</v>
      </c>
      <c r="T28" s="1379" t="s">
        <v>5</v>
      </c>
      <c r="U28" s="1380">
        <f>H28</f>
        <v>100</v>
      </c>
      <c r="V28" s="1379" t="s">
        <v>5</v>
      </c>
      <c r="W28" s="1380">
        <f>J28</f>
        <v>100</v>
      </c>
      <c r="X28" s="1381"/>
      <c r="Y28" s="3920"/>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20"/>
      <c r="Q29" s="1383">
        <f t="shared" si="8"/>
        <v>111</v>
      </c>
      <c r="R29" s="1384" t="s">
        <v>5</v>
      </c>
      <c r="S29" s="1385">
        <f t="shared" ref="S29:S47" si="9">F29</f>
        <v>100</v>
      </c>
      <c r="T29" s="1384" t="s">
        <v>5</v>
      </c>
      <c r="U29" s="1385">
        <f t="shared" ref="U29:U47" si="10">H29</f>
        <v>100</v>
      </c>
      <c r="V29" s="1384" t="s">
        <v>5</v>
      </c>
      <c r="W29" s="1385">
        <f t="shared" ref="W29:W47" si="11">J29</f>
        <v>100</v>
      </c>
      <c r="X29" s="1378"/>
      <c r="Y29" s="3920"/>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20"/>
      <c r="Q30" s="1383">
        <f t="shared" si="8"/>
        <v>111</v>
      </c>
      <c r="R30" s="1384" t="s">
        <v>5</v>
      </c>
      <c r="S30" s="1385">
        <f t="shared" si="9"/>
        <v>100</v>
      </c>
      <c r="T30" s="1384" t="s">
        <v>5</v>
      </c>
      <c r="U30" s="1385">
        <f t="shared" si="10"/>
        <v>100</v>
      </c>
      <c r="V30" s="1384" t="s">
        <v>5</v>
      </c>
      <c r="W30" s="1385">
        <f t="shared" si="11"/>
        <v>100</v>
      </c>
      <c r="X30" s="1378"/>
      <c r="Y30" s="3920"/>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20"/>
      <c r="Q31" s="1383">
        <f t="shared" si="8"/>
        <v>111</v>
      </c>
      <c r="R31" s="1384" t="s">
        <v>5</v>
      </c>
      <c r="S31" s="1385">
        <f t="shared" si="9"/>
        <v>100</v>
      </c>
      <c r="T31" s="1384" t="s">
        <v>5</v>
      </c>
      <c r="U31" s="1385">
        <f t="shared" si="10"/>
        <v>100</v>
      </c>
      <c r="V31" s="1384" t="s">
        <v>5</v>
      </c>
      <c r="W31" s="1385">
        <f t="shared" si="11"/>
        <v>100</v>
      </c>
      <c r="X31" s="1378"/>
      <c r="Y31" s="3920"/>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20"/>
      <c r="Q32" s="1383">
        <f t="shared" si="8"/>
        <v>111</v>
      </c>
      <c r="R32" s="1384" t="s">
        <v>5</v>
      </c>
      <c r="S32" s="1385">
        <f t="shared" si="9"/>
        <v>100</v>
      </c>
      <c r="T32" s="1384" t="s">
        <v>5</v>
      </c>
      <c r="U32" s="1385">
        <f t="shared" si="10"/>
        <v>100</v>
      </c>
      <c r="V32" s="1384" t="s">
        <v>5</v>
      </c>
      <c r="W32" s="1385">
        <f t="shared" si="11"/>
        <v>100</v>
      </c>
      <c r="X32" s="1378"/>
      <c r="Y32" s="3920"/>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21" t="s">
        <v>499</v>
      </c>
      <c r="Q33" s="1383" t="str">
        <f t="shared" si="8"/>
        <v>建筑类型</v>
      </c>
      <c r="R33" s="1384" t="s">
        <v>5</v>
      </c>
      <c r="S33" s="1385">
        <f t="shared" si="9"/>
        <v>100</v>
      </c>
      <c r="T33" s="1384" t="s">
        <v>5</v>
      </c>
      <c r="U33" s="1385">
        <f t="shared" si="10"/>
        <v>100</v>
      </c>
      <c r="V33" s="1384" t="s">
        <v>5</v>
      </c>
      <c r="W33" s="1385">
        <f t="shared" si="11"/>
        <v>100</v>
      </c>
      <c r="X33" s="1378"/>
      <c r="Y33" s="3922"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22"/>
      <c r="Q34" s="1412" t="str">
        <f t="shared" si="8"/>
        <v>项目建筑规模</v>
      </c>
      <c r="R34" s="1388" t="s">
        <v>5</v>
      </c>
      <c r="S34" s="1389" t="e">
        <f t="shared" si="9"/>
        <v>#N/A</v>
      </c>
      <c r="T34" s="1388" t="s">
        <v>5</v>
      </c>
      <c r="U34" s="1389" t="e">
        <f t="shared" si="10"/>
        <v>#N/A</v>
      </c>
      <c r="V34" s="1388" t="s">
        <v>5</v>
      </c>
      <c r="W34" s="1389" t="e">
        <f t="shared" si="11"/>
        <v>#N/A</v>
      </c>
      <c r="X34" s="1390"/>
      <c r="Y34" s="3922"/>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22"/>
      <c r="Q35" s="1383" t="str">
        <f t="shared" si="8"/>
        <v>建筑结构</v>
      </c>
      <c r="R35" s="1384" t="s">
        <v>5</v>
      </c>
      <c r="S35" s="1385">
        <f t="shared" si="9"/>
        <v>100</v>
      </c>
      <c r="T35" s="1384" t="s">
        <v>5</v>
      </c>
      <c r="U35" s="1385">
        <f t="shared" si="10"/>
        <v>100</v>
      </c>
      <c r="V35" s="1384" t="s">
        <v>5</v>
      </c>
      <c r="W35" s="1385">
        <f t="shared" si="11"/>
        <v>100</v>
      </c>
      <c r="X35" s="1378"/>
      <c r="Y35" s="3922"/>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22"/>
      <c r="Q36" s="1383" t="str">
        <f t="shared" si="8"/>
        <v>公共部分装修</v>
      </c>
      <c r="R36" s="1384" t="s">
        <v>5</v>
      </c>
      <c r="S36" s="1385">
        <f t="shared" si="9"/>
        <v>100</v>
      </c>
      <c r="T36" s="1384" t="s">
        <v>5</v>
      </c>
      <c r="U36" s="1385">
        <f t="shared" si="10"/>
        <v>100</v>
      </c>
      <c r="V36" s="1384" t="s">
        <v>5</v>
      </c>
      <c r="W36" s="1385">
        <f t="shared" si="11"/>
        <v>100</v>
      </c>
      <c r="X36" s="1378"/>
      <c r="Y36" s="3922"/>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22"/>
      <c r="Q37" s="1383" t="str">
        <f t="shared" si="8"/>
        <v>成新度</v>
      </c>
      <c r="R37" s="1384" t="s">
        <v>5</v>
      </c>
      <c r="S37" s="1385" t="e">
        <f t="shared" si="9"/>
        <v>#N/A</v>
      </c>
      <c r="T37" s="1384" t="s">
        <v>5</v>
      </c>
      <c r="U37" s="1385" t="e">
        <f t="shared" si="10"/>
        <v>#N/A</v>
      </c>
      <c r="V37" s="1384" t="s">
        <v>5</v>
      </c>
      <c r="W37" s="1385" t="e">
        <f t="shared" si="11"/>
        <v>#N/A</v>
      </c>
      <c r="X37" s="1378"/>
      <c r="Y37" s="3922"/>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22"/>
      <c r="Q38" s="1048" t="str">
        <f t="shared" si="8"/>
        <v>写字楼等级</v>
      </c>
      <c r="R38" s="1379" t="s">
        <v>5</v>
      </c>
      <c r="S38" s="1380">
        <f t="shared" si="9"/>
        <v>100</v>
      </c>
      <c r="T38" s="1379" t="s">
        <v>5</v>
      </c>
      <c r="U38" s="1380">
        <f t="shared" si="10"/>
        <v>100</v>
      </c>
      <c r="V38" s="1379" t="s">
        <v>5</v>
      </c>
      <c r="W38" s="1380">
        <f t="shared" si="11"/>
        <v>100</v>
      </c>
      <c r="X38" s="1381"/>
      <c r="Y38" s="3922"/>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22" t="s">
        <v>499</v>
      </c>
      <c r="Q39" s="1383" t="str">
        <f t="shared" si="8"/>
        <v>物业管理</v>
      </c>
      <c r="R39" s="1384" t="s">
        <v>5</v>
      </c>
      <c r="S39" s="1385">
        <f t="shared" si="9"/>
        <v>100</v>
      </c>
      <c r="T39" s="1384" t="s">
        <v>5</v>
      </c>
      <c r="U39" s="1385">
        <f t="shared" si="10"/>
        <v>100</v>
      </c>
      <c r="V39" s="1384" t="s">
        <v>5</v>
      </c>
      <c r="W39" s="1385">
        <f t="shared" si="11"/>
        <v>100</v>
      </c>
      <c r="X39" s="1378"/>
      <c r="Y39" s="3922"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22"/>
      <c r="Q40" s="1383" t="str">
        <f t="shared" si="8"/>
        <v>市政基础设施</v>
      </c>
      <c r="R40" s="1384" t="s">
        <v>5</v>
      </c>
      <c r="S40" s="1385">
        <f t="shared" si="9"/>
        <v>100</v>
      </c>
      <c r="T40" s="1384" t="s">
        <v>5</v>
      </c>
      <c r="U40" s="1385">
        <f t="shared" si="10"/>
        <v>100</v>
      </c>
      <c r="V40" s="1384" t="s">
        <v>5</v>
      </c>
      <c r="W40" s="1385">
        <f t="shared" si="11"/>
        <v>100</v>
      </c>
      <c r="X40" s="1378"/>
      <c r="Y40" s="3922"/>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22"/>
      <c r="Q41" s="1383" t="str">
        <f t="shared" si="8"/>
        <v>层高</v>
      </c>
      <c r="R41" s="1384" t="s">
        <v>5</v>
      </c>
      <c r="S41" s="1385">
        <f t="shared" si="9"/>
        <v>100</v>
      </c>
      <c r="T41" s="1384" t="s">
        <v>5</v>
      </c>
      <c r="U41" s="1385">
        <f t="shared" si="10"/>
        <v>100</v>
      </c>
      <c r="V41" s="1384" t="s">
        <v>5</v>
      </c>
      <c r="W41" s="1385">
        <f t="shared" si="11"/>
        <v>100</v>
      </c>
      <c r="X41" s="1378"/>
      <c r="Y41" s="3922"/>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22"/>
      <c r="Q42" s="1412" t="str">
        <f t="shared" si="8"/>
        <v>单套建筑面积</v>
      </c>
      <c r="R42" s="1388" t="s">
        <v>5</v>
      </c>
      <c r="S42" s="1389">
        <f t="shared" si="9"/>
        <v>100</v>
      </c>
      <c r="T42" s="1388" t="s">
        <v>5</v>
      </c>
      <c r="U42" s="1389">
        <f t="shared" si="10"/>
        <v>100</v>
      </c>
      <c r="V42" s="1388" t="s">
        <v>5</v>
      </c>
      <c r="W42" s="1389">
        <f t="shared" si="11"/>
        <v>100</v>
      </c>
      <c r="X42" s="1390"/>
      <c r="Y42" s="3922"/>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22"/>
      <c r="Q43" s="1383" t="str">
        <f t="shared" si="8"/>
        <v>内部装修</v>
      </c>
      <c r="R43" s="1384" t="s">
        <v>5</v>
      </c>
      <c r="S43" s="1385">
        <f t="shared" si="9"/>
        <v>100</v>
      </c>
      <c r="T43" s="1384" t="s">
        <v>5</v>
      </c>
      <c r="U43" s="1385">
        <f t="shared" si="10"/>
        <v>100</v>
      </c>
      <c r="V43" s="1384" t="s">
        <v>5</v>
      </c>
      <c r="W43" s="1385">
        <f t="shared" si="11"/>
        <v>100</v>
      </c>
      <c r="X43" s="1378"/>
      <c r="Y43" s="3922"/>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22"/>
      <c r="Q44" s="1383" t="str">
        <f t="shared" si="8"/>
        <v>内部装修维护情况</v>
      </c>
      <c r="R44" s="1384" t="s">
        <v>5</v>
      </c>
      <c r="S44" s="1385">
        <f t="shared" si="9"/>
        <v>100</v>
      </c>
      <c r="T44" s="1384" t="s">
        <v>5</v>
      </c>
      <c r="U44" s="1385">
        <f t="shared" si="10"/>
        <v>100</v>
      </c>
      <c r="V44" s="1384" t="s">
        <v>5</v>
      </c>
      <c r="W44" s="1385">
        <f t="shared" si="11"/>
        <v>100</v>
      </c>
      <c r="X44" s="1378"/>
      <c r="Y44" s="3922"/>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22"/>
      <c r="Q45" s="1048">
        <f t="shared" si="8"/>
        <v>111</v>
      </c>
      <c r="R45" s="1379" t="s">
        <v>5</v>
      </c>
      <c r="S45" s="1380">
        <f t="shared" si="9"/>
        <v>100</v>
      </c>
      <c r="T45" s="1379" t="s">
        <v>5</v>
      </c>
      <c r="U45" s="1380">
        <f t="shared" si="10"/>
        <v>100</v>
      </c>
      <c r="V45" s="1379" t="s">
        <v>5</v>
      </c>
      <c r="W45" s="1380">
        <f t="shared" si="11"/>
        <v>100</v>
      </c>
      <c r="X45" s="1381"/>
      <c r="Y45" s="3922"/>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22"/>
      <c r="Q46" s="1383">
        <f t="shared" si="8"/>
        <v>111</v>
      </c>
      <c r="R46" s="1384" t="s">
        <v>5</v>
      </c>
      <c r="S46" s="1385">
        <f t="shared" si="9"/>
        <v>100</v>
      </c>
      <c r="T46" s="1384" t="s">
        <v>5</v>
      </c>
      <c r="U46" s="1385">
        <f t="shared" si="10"/>
        <v>100</v>
      </c>
      <c r="V46" s="1384" t="s">
        <v>5</v>
      </c>
      <c r="W46" s="1385">
        <f t="shared" si="11"/>
        <v>100</v>
      </c>
      <c r="X46" s="1378"/>
      <c r="Y46" s="3922"/>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13"/>
      <c r="Q47" s="1383">
        <f t="shared" si="8"/>
        <v>111</v>
      </c>
      <c r="R47" s="1384" t="s">
        <v>5</v>
      </c>
      <c r="S47" s="1385">
        <f t="shared" si="9"/>
        <v>100</v>
      </c>
      <c r="T47" s="1384" t="s">
        <v>5</v>
      </c>
      <c r="U47" s="1385">
        <f t="shared" si="10"/>
        <v>100</v>
      </c>
      <c r="V47" s="1384" t="s">
        <v>5</v>
      </c>
      <c r="W47" s="1385">
        <f t="shared" si="11"/>
        <v>100</v>
      </c>
      <c r="X47" s="1378"/>
      <c r="Y47" s="4013"/>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24" t="str">
        <f>A48</f>
        <v>成交单价（元/平方米）</v>
      </c>
      <c r="Q48" s="3886"/>
      <c r="R48" s="4012">
        <f>E48</f>
        <v>0</v>
      </c>
      <c r="S48" s="4012"/>
      <c r="T48" s="4012">
        <f>G48</f>
        <v>0</v>
      </c>
      <c r="U48" s="4012"/>
      <c r="V48" s="4012">
        <f>I48</f>
        <v>0</v>
      </c>
      <c r="W48" s="4012"/>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24" t="str">
        <f>A49</f>
        <v>比较价格（元/平方米）</v>
      </c>
      <c r="Q49" s="3886"/>
      <c r="R49" s="4012" t="e">
        <f>IF(F1="售价",ROUND(PRODUCT(R48,AA7:AA47),0),ROUND(PRODUCT(R48,AA7:AA47),1))</f>
        <v>#DIV/0!</v>
      </c>
      <c r="S49" s="4012"/>
      <c r="T49" s="4012" t="e">
        <f>IF(F1="售价",ROUND(PRODUCT(T48,AB7:AB47),0),ROUND(PRODUCT(T48,AB7:AB47),1))</f>
        <v>#DIV/0!</v>
      </c>
      <c r="U49" s="4012"/>
      <c r="V49" s="4012" t="e">
        <f>IF(F1="售价",ROUND(PRODUCT(V48,AC7:AC47),0),ROUND(PRODUCT(V48,AC7:AC47),1))</f>
        <v>#DIV/0!</v>
      </c>
      <c r="W49" s="4012"/>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16" t="str">
        <f>A50</f>
        <v>估价对象XX用房的比较价格（楼面单价，元/平方米）</v>
      </c>
      <c r="Q50" s="3924"/>
      <c r="R50" s="4011" t="e">
        <f>IF(F1="售价",ROUND(IF(D49="简单平均",AVERAGE(R49:V49),R49*F49+T49*H49+V49*J49),0),ROUND(IF(D49="简单平均",AVERAGE(R49:V49),R49*F49+T49*H49+V49*J49),1))</f>
        <v>#DIV/0!</v>
      </c>
      <c r="S50" s="4011"/>
      <c r="T50" s="4011"/>
      <c r="U50" s="4011"/>
      <c r="V50" s="4011"/>
      <c r="W50" s="4011"/>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892" t="s">
        <v>471</v>
      </c>
      <c r="D4" s="3893"/>
      <c r="E4" s="3927" t="s">
        <v>472</v>
      </c>
      <c r="F4" s="3928"/>
      <c r="G4" s="3892" t="s">
        <v>473</v>
      </c>
      <c r="H4" s="3893"/>
      <c r="I4" s="3892" t="s">
        <v>474</v>
      </c>
      <c r="J4" s="3893"/>
      <c r="K4" s="484" t="s">
        <v>475</v>
      </c>
      <c r="L4" s="1854"/>
      <c r="M4" s="1855"/>
      <c r="N4" s="1855"/>
      <c r="O4" s="1855"/>
      <c r="P4" s="3894" t="s">
        <v>476</v>
      </c>
      <c r="Q4" s="3895"/>
      <c r="R4" s="3900" t="s">
        <v>472</v>
      </c>
      <c r="S4" s="3901"/>
      <c r="T4" s="3900" t="s">
        <v>473</v>
      </c>
      <c r="U4" s="3901"/>
      <c r="V4" s="3887" t="s">
        <v>474</v>
      </c>
      <c r="W4" s="3887"/>
      <c r="X4" s="1378"/>
      <c r="Y4" s="3900" t="s">
        <v>476</v>
      </c>
      <c r="Z4" s="3901"/>
      <c r="AA4" s="3889" t="s">
        <v>472</v>
      </c>
      <c r="AB4" s="3890" t="s">
        <v>473</v>
      </c>
      <c r="AC4" s="3889" t="s">
        <v>474</v>
      </c>
    </row>
    <row r="5" spans="1:29" ht="15">
      <c r="A5" s="485"/>
      <c r="B5" s="486"/>
      <c r="C5" s="3908" t="s">
        <v>2192</v>
      </c>
      <c r="D5" s="3909"/>
      <c r="E5" s="3929" t="s">
        <v>2193</v>
      </c>
      <c r="F5" s="3930"/>
      <c r="G5" s="3908" t="s">
        <v>2194</v>
      </c>
      <c r="H5" s="3909"/>
      <c r="I5" s="3908" t="s">
        <v>2195</v>
      </c>
      <c r="J5" s="3909"/>
      <c r="K5" s="484"/>
      <c r="L5" s="1854"/>
      <c r="M5" s="1855"/>
      <c r="N5" s="1855"/>
      <c r="O5" s="1855"/>
      <c r="P5" s="3896"/>
      <c r="Q5" s="3897"/>
      <c r="R5" s="3902"/>
      <c r="S5" s="3903"/>
      <c r="T5" s="3902"/>
      <c r="U5" s="3903"/>
      <c r="V5" s="3887"/>
      <c r="W5" s="3887"/>
      <c r="X5" s="1378"/>
      <c r="Y5" s="3902"/>
      <c r="Z5" s="3903"/>
      <c r="AA5" s="3890"/>
      <c r="AB5" s="3890"/>
      <c r="AC5" s="3890"/>
    </row>
    <row r="6" spans="1:29" ht="15.75" thickBot="1">
      <c r="A6" s="487"/>
      <c r="B6" s="488"/>
      <c r="C6" s="3906" t="s">
        <v>2196</v>
      </c>
      <c r="D6" s="3907"/>
      <c r="E6" s="3925" t="s">
        <v>2196</v>
      </c>
      <c r="F6" s="3926"/>
      <c r="G6" s="3906" t="s">
        <v>2196</v>
      </c>
      <c r="H6" s="3907"/>
      <c r="I6" s="3906" t="s">
        <v>2196</v>
      </c>
      <c r="J6" s="3907"/>
      <c r="K6" s="484" t="s">
        <v>477</v>
      </c>
      <c r="L6" s="1854"/>
      <c r="M6" s="1855"/>
      <c r="N6" s="1855"/>
      <c r="O6" s="1855"/>
      <c r="P6" s="3898"/>
      <c r="Q6" s="3899"/>
      <c r="R6" s="3902"/>
      <c r="S6" s="3903"/>
      <c r="T6" s="3904"/>
      <c r="U6" s="3905"/>
      <c r="V6" s="3887"/>
      <c r="W6" s="3887"/>
      <c r="X6" s="1378"/>
      <c r="Y6" s="3904"/>
      <c r="Z6" s="3905"/>
      <c r="AA6" s="3891"/>
      <c r="AB6" s="3891"/>
      <c r="AC6" s="3891"/>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916" t="s">
        <v>479</v>
      </c>
      <c r="Q7" s="3918"/>
      <c r="R7" s="1379" t="s">
        <v>5</v>
      </c>
      <c r="S7" s="1380">
        <f t="shared" ref="S7:S15" si="0">F7</f>
        <v>0</v>
      </c>
      <c r="T7" s="1379" t="s">
        <v>5</v>
      </c>
      <c r="U7" s="1380">
        <f t="shared" ref="U7:U15" si="1">H7</f>
        <v>0</v>
      </c>
      <c r="V7" s="1379" t="s">
        <v>5</v>
      </c>
      <c r="W7" s="1380">
        <f t="shared" ref="W7:W15" si="2">J7</f>
        <v>0</v>
      </c>
      <c r="X7" s="1381"/>
      <c r="Y7" s="3916" t="s">
        <v>479</v>
      </c>
      <c r="Z7" s="3917"/>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916" t="s">
        <v>482</v>
      </c>
      <c r="Q8" s="3917"/>
      <c r="R8" s="1379" t="s">
        <v>5</v>
      </c>
      <c r="S8" s="1380">
        <f t="shared" si="0"/>
        <v>0</v>
      </c>
      <c r="T8" s="1379" t="s">
        <v>5</v>
      </c>
      <c r="U8" s="1380">
        <f t="shared" si="1"/>
        <v>0</v>
      </c>
      <c r="V8" s="1379" t="s">
        <v>5</v>
      </c>
      <c r="W8" s="1380">
        <f t="shared" si="2"/>
        <v>0</v>
      </c>
      <c r="X8" s="1381"/>
      <c r="Y8" s="3916" t="s">
        <v>482</v>
      </c>
      <c r="Z8" s="3917"/>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86" t="s">
        <v>484</v>
      </c>
      <c r="Q9" s="1048" t="str">
        <f t="shared" ref="Q9:Q15" si="6">B9</f>
        <v>用途</v>
      </c>
      <c r="R9" s="1379" t="s">
        <v>5</v>
      </c>
      <c r="S9" s="1380">
        <f t="shared" si="0"/>
        <v>100</v>
      </c>
      <c r="T9" s="1379" t="s">
        <v>5</v>
      </c>
      <c r="U9" s="1380">
        <f t="shared" si="1"/>
        <v>100</v>
      </c>
      <c r="V9" s="1379" t="s">
        <v>5</v>
      </c>
      <c r="W9" s="1380">
        <f t="shared" si="2"/>
        <v>100</v>
      </c>
      <c r="X9" s="1381"/>
      <c r="Y9" s="3830"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86"/>
      <c r="Q10" s="1048" t="str">
        <f t="shared" si="6"/>
        <v>土地使用年限（年）</v>
      </c>
      <c r="R10" s="1379" t="s">
        <v>5</v>
      </c>
      <c r="S10" s="1380">
        <f t="shared" si="0"/>
        <v>100</v>
      </c>
      <c r="T10" s="1379" t="s">
        <v>5</v>
      </c>
      <c r="U10" s="1380">
        <f t="shared" si="1"/>
        <v>100</v>
      </c>
      <c r="V10" s="1379" t="s">
        <v>5</v>
      </c>
      <c r="W10" s="1380">
        <f t="shared" si="2"/>
        <v>100</v>
      </c>
      <c r="X10" s="1381"/>
      <c r="Y10" s="3830"/>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86"/>
      <c r="Q11" s="1048" t="str">
        <f t="shared" si="6"/>
        <v>容积率</v>
      </c>
      <c r="R11" s="1379" t="s">
        <v>5</v>
      </c>
      <c r="S11" s="1380" t="e">
        <f t="shared" si="0"/>
        <v>#N/A</v>
      </c>
      <c r="T11" s="1379" t="s">
        <v>5</v>
      </c>
      <c r="U11" s="1380" t="e">
        <f t="shared" si="1"/>
        <v>#N/A</v>
      </c>
      <c r="V11" s="1379" t="s">
        <v>5</v>
      </c>
      <c r="W11" s="1380" t="e">
        <f t="shared" si="2"/>
        <v>#N/A</v>
      </c>
      <c r="X11" s="1381"/>
      <c r="Y11" s="3830"/>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86"/>
      <c r="Q12" s="1048">
        <f t="shared" si="6"/>
        <v>111</v>
      </c>
      <c r="R12" s="1379" t="s">
        <v>5</v>
      </c>
      <c r="S12" s="1380">
        <f t="shared" si="0"/>
        <v>100</v>
      </c>
      <c r="T12" s="1379" t="s">
        <v>5</v>
      </c>
      <c r="U12" s="1380">
        <f t="shared" si="1"/>
        <v>100</v>
      </c>
      <c r="V12" s="1379" t="s">
        <v>5</v>
      </c>
      <c r="W12" s="1380">
        <f t="shared" si="2"/>
        <v>100</v>
      </c>
      <c r="X12" s="1381"/>
      <c r="Y12" s="3830"/>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86"/>
      <c r="Q13" s="1048">
        <f t="shared" si="6"/>
        <v>111</v>
      </c>
      <c r="R13" s="1379" t="s">
        <v>5</v>
      </c>
      <c r="S13" s="1380">
        <f t="shared" si="0"/>
        <v>100</v>
      </c>
      <c r="T13" s="1379" t="s">
        <v>5</v>
      </c>
      <c r="U13" s="1380">
        <f t="shared" si="1"/>
        <v>100</v>
      </c>
      <c r="V13" s="1379" t="s">
        <v>5</v>
      </c>
      <c r="W13" s="1380">
        <f t="shared" si="2"/>
        <v>100</v>
      </c>
      <c r="X13" s="1381"/>
      <c r="Y13" s="3830"/>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86"/>
      <c r="Q14" s="1048">
        <f t="shared" si="6"/>
        <v>111</v>
      </c>
      <c r="R14" s="1379" t="s">
        <v>5</v>
      </c>
      <c r="S14" s="1380">
        <f t="shared" si="0"/>
        <v>100</v>
      </c>
      <c r="T14" s="1379" t="s">
        <v>5</v>
      </c>
      <c r="U14" s="1380">
        <f t="shared" si="1"/>
        <v>100</v>
      </c>
      <c r="V14" s="1379" t="s">
        <v>5</v>
      </c>
      <c r="W14" s="1380">
        <f t="shared" si="2"/>
        <v>100</v>
      </c>
      <c r="X14" s="1381"/>
      <c r="Y14" s="3830"/>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919" t="s">
        <v>489</v>
      </c>
      <c r="Q15" s="1383" t="str">
        <f t="shared" si="6"/>
        <v>产业集聚程度</v>
      </c>
      <c r="R15" s="1384" t="s">
        <v>5</v>
      </c>
      <c r="S15" s="1385">
        <f t="shared" si="0"/>
        <v>100</v>
      </c>
      <c r="T15" s="1384" t="s">
        <v>5</v>
      </c>
      <c r="U15" s="1385">
        <f t="shared" si="1"/>
        <v>100</v>
      </c>
      <c r="V15" s="1384" t="s">
        <v>5</v>
      </c>
      <c r="W15" s="1385">
        <f t="shared" si="2"/>
        <v>100</v>
      </c>
      <c r="X15" s="1378"/>
      <c r="Y15" s="3919"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20"/>
      <c r="Q16" s="1383"/>
      <c r="R16" s="1384"/>
      <c r="S16" s="1385"/>
      <c r="T16" s="1384"/>
      <c r="U16" s="1385"/>
      <c r="V16" s="1384"/>
      <c r="W16" s="1385"/>
      <c r="X16" s="1378"/>
      <c r="Y16" s="3920"/>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20"/>
      <c r="Q17" s="1383" t="str">
        <f>B17</f>
        <v>交通便捷度</v>
      </c>
      <c r="R17" s="1384" t="s">
        <v>5</v>
      </c>
      <c r="S17" s="1385">
        <f>F17</f>
        <v>100</v>
      </c>
      <c r="T17" s="1384" t="s">
        <v>5</v>
      </c>
      <c r="U17" s="1385">
        <f>H17</f>
        <v>100</v>
      </c>
      <c r="V17" s="1384" t="s">
        <v>5</v>
      </c>
      <c r="W17" s="1385">
        <f>J17</f>
        <v>100</v>
      </c>
      <c r="X17" s="1378"/>
      <c r="Y17" s="3920"/>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20"/>
      <c r="Q18" s="1383"/>
      <c r="R18" s="1384"/>
      <c r="S18" s="1385"/>
      <c r="T18" s="1384"/>
      <c r="U18" s="1385"/>
      <c r="V18" s="1384"/>
      <c r="W18" s="1385"/>
      <c r="X18" s="1378"/>
      <c r="Y18" s="3920"/>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20"/>
      <c r="Q19" s="1383" t="str">
        <f>B19</f>
        <v>公共配套设施</v>
      </c>
      <c r="R19" s="1384" t="s">
        <v>5</v>
      </c>
      <c r="S19" s="1385">
        <f>F19</f>
        <v>100</v>
      </c>
      <c r="T19" s="1384" t="s">
        <v>5</v>
      </c>
      <c r="U19" s="1385">
        <f>H19</f>
        <v>100</v>
      </c>
      <c r="V19" s="1384" t="s">
        <v>5</v>
      </c>
      <c r="W19" s="1385">
        <f>J19</f>
        <v>100</v>
      </c>
      <c r="X19" s="1378"/>
      <c r="Y19" s="3920"/>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20"/>
      <c r="Q20" s="1383"/>
      <c r="R20" s="1384"/>
      <c r="S20" s="1385"/>
      <c r="T20" s="1384"/>
      <c r="U20" s="1385"/>
      <c r="V20" s="1384"/>
      <c r="W20" s="1385"/>
      <c r="X20" s="1378"/>
      <c r="Y20" s="3920"/>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20"/>
      <c r="Q21" s="2191" t="str">
        <f>B21</f>
        <v>基础设施水平</v>
      </c>
      <c r="R21" s="1384" t="s">
        <v>5</v>
      </c>
      <c r="S21" s="1385">
        <f>F21</f>
        <v>100</v>
      </c>
      <c r="T21" s="1384" t="s">
        <v>5</v>
      </c>
      <c r="U21" s="1385">
        <f>H21</f>
        <v>100</v>
      </c>
      <c r="V21" s="1384" t="s">
        <v>5</v>
      </c>
      <c r="W21" s="1385">
        <f>J21</f>
        <v>100</v>
      </c>
      <c r="X21" s="2193"/>
      <c r="Y21" s="3920"/>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20"/>
      <c r="Q22" s="2191"/>
      <c r="R22" s="1384"/>
      <c r="S22" s="1385"/>
      <c r="T22" s="1384"/>
      <c r="U22" s="1385"/>
      <c r="V22" s="1384"/>
      <c r="W22" s="1385"/>
      <c r="X22" s="2193"/>
      <c r="Y22" s="3920"/>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20"/>
      <c r="Q23" s="1383" t="str">
        <f>B23</f>
        <v>环境质量</v>
      </c>
      <c r="R23" s="1384" t="s">
        <v>5</v>
      </c>
      <c r="S23" s="1385">
        <f>F23</f>
        <v>100</v>
      </c>
      <c r="T23" s="1384" t="s">
        <v>5</v>
      </c>
      <c r="U23" s="1385">
        <f>H23</f>
        <v>100</v>
      </c>
      <c r="V23" s="1384" t="s">
        <v>5</v>
      </c>
      <c r="W23" s="1385">
        <f>J23</f>
        <v>100</v>
      </c>
      <c r="X23" s="1378"/>
      <c r="Y23" s="3920"/>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20"/>
      <c r="Q24" s="1383"/>
      <c r="R24" s="1384"/>
      <c r="S24" s="1385"/>
      <c r="T24" s="1384"/>
      <c r="U24" s="1385"/>
      <c r="V24" s="1384"/>
      <c r="W24" s="1385"/>
      <c r="X24" s="1378"/>
      <c r="Y24" s="3920"/>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20"/>
      <c r="Q25" s="1383">
        <f>B25</f>
        <v>111</v>
      </c>
      <c r="R25" s="1384" t="s">
        <v>5</v>
      </c>
      <c r="S25" s="1385">
        <f>F25</f>
        <v>100</v>
      </c>
      <c r="T25" s="1384" t="s">
        <v>5</v>
      </c>
      <c r="U25" s="1385">
        <f>H25</f>
        <v>100</v>
      </c>
      <c r="V25" s="1384" t="s">
        <v>5</v>
      </c>
      <c r="W25" s="1385">
        <f>J25</f>
        <v>100</v>
      </c>
      <c r="X25" s="1378"/>
      <c r="Y25" s="3920"/>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20"/>
      <c r="Q26" s="1383">
        <f t="shared" ref="Q26:Q40" si="8">B26</f>
        <v>111</v>
      </c>
      <c r="R26" s="1384" t="s">
        <v>5</v>
      </c>
      <c r="S26" s="1385">
        <f>F26</f>
        <v>100</v>
      </c>
      <c r="T26" s="1384" t="s">
        <v>5</v>
      </c>
      <c r="U26" s="1385">
        <f>H26</f>
        <v>100</v>
      </c>
      <c r="V26" s="1384" t="s">
        <v>5</v>
      </c>
      <c r="W26" s="1385">
        <f>J26</f>
        <v>100</v>
      </c>
      <c r="X26" s="1378"/>
      <c r="Y26" s="3920"/>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20"/>
      <c r="Q27" s="1048">
        <f t="shared" si="8"/>
        <v>111</v>
      </c>
      <c r="R27" s="1379" t="s">
        <v>5</v>
      </c>
      <c r="S27" s="1380">
        <f>F27</f>
        <v>100</v>
      </c>
      <c r="T27" s="1379" t="s">
        <v>5</v>
      </c>
      <c r="U27" s="1380">
        <f>H27</f>
        <v>100</v>
      </c>
      <c r="V27" s="1379" t="s">
        <v>5</v>
      </c>
      <c r="W27" s="1380">
        <f>J27</f>
        <v>100</v>
      </c>
      <c r="X27" s="1381"/>
      <c r="Y27" s="3920"/>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20"/>
      <c r="Q28" s="1383">
        <f t="shared" si="8"/>
        <v>111</v>
      </c>
      <c r="R28" s="1384" t="s">
        <v>5</v>
      </c>
      <c r="S28" s="1385">
        <f t="shared" ref="S28:S40" si="9">F28</f>
        <v>100</v>
      </c>
      <c r="T28" s="1384" t="s">
        <v>5</v>
      </c>
      <c r="U28" s="1385">
        <f t="shared" ref="U28:U40" si="10">H28</f>
        <v>100</v>
      </c>
      <c r="V28" s="1384" t="s">
        <v>5</v>
      </c>
      <c r="W28" s="1385">
        <f t="shared" ref="W28:W40" si="11">J28</f>
        <v>100</v>
      </c>
      <c r="X28" s="1378"/>
      <c r="Y28" s="3920"/>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21" t="s">
        <v>499</v>
      </c>
      <c r="Q29" s="1383" t="str">
        <f t="shared" si="8"/>
        <v>建筑类型</v>
      </c>
      <c r="R29" s="1384" t="s">
        <v>5</v>
      </c>
      <c r="S29" s="1385">
        <f t="shared" si="9"/>
        <v>100</v>
      </c>
      <c r="T29" s="1384" t="s">
        <v>5</v>
      </c>
      <c r="U29" s="1385">
        <f t="shared" si="10"/>
        <v>100</v>
      </c>
      <c r="V29" s="1384" t="s">
        <v>5</v>
      </c>
      <c r="W29" s="1385">
        <f t="shared" si="11"/>
        <v>100</v>
      </c>
      <c r="X29" s="1378"/>
      <c r="Y29" s="3922"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22"/>
      <c r="Q30" s="1412" t="str">
        <f t="shared" si="8"/>
        <v>项目建筑规模</v>
      </c>
      <c r="R30" s="1388" t="s">
        <v>5</v>
      </c>
      <c r="S30" s="1389" t="e">
        <f t="shared" si="9"/>
        <v>#N/A</v>
      </c>
      <c r="T30" s="1388" t="s">
        <v>5</v>
      </c>
      <c r="U30" s="1389" t="e">
        <f t="shared" si="10"/>
        <v>#N/A</v>
      </c>
      <c r="V30" s="1388" t="s">
        <v>5</v>
      </c>
      <c r="W30" s="1389" t="e">
        <f t="shared" si="11"/>
        <v>#N/A</v>
      </c>
      <c r="X30" s="1390"/>
      <c r="Y30" s="3922"/>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22"/>
      <c r="Q31" s="1383" t="str">
        <f t="shared" si="8"/>
        <v>建筑结构</v>
      </c>
      <c r="R31" s="1384" t="s">
        <v>5</v>
      </c>
      <c r="S31" s="1385">
        <f t="shared" si="9"/>
        <v>100</v>
      </c>
      <c r="T31" s="1384" t="s">
        <v>5</v>
      </c>
      <c r="U31" s="1385">
        <f t="shared" si="10"/>
        <v>100</v>
      </c>
      <c r="V31" s="1384" t="s">
        <v>5</v>
      </c>
      <c r="W31" s="1385">
        <f t="shared" si="11"/>
        <v>100</v>
      </c>
      <c r="X31" s="1378"/>
      <c r="Y31" s="3922"/>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22"/>
      <c r="Q32" s="1383" t="str">
        <f t="shared" si="8"/>
        <v>公共部分装修</v>
      </c>
      <c r="R32" s="1384" t="s">
        <v>5</v>
      </c>
      <c r="S32" s="1385">
        <f t="shared" si="9"/>
        <v>100</v>
      </c>
      <c r="T32" s="1384" t="s">
        <v>5</v>
      </c>
      <c r="U32" s="1385">
        <f t="shared" si="10"/>
        <v>100</v>
      </c>
      <c r="V32" s="1384" t="s">
        <v>5</v>
      </c>
      <c r="W32" s="1385">
        <f t="shared" si="11"/>
        <v>100</v>
      </c>
      <c r="X32" s="1378"/>
      <c r="Y32" s="3922"/>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22"/>
      <c r="Q33" s="1383" t="str">
        <f t="shared" si="8"/>
        <v>成新度</v>
      </c>
      <c r="R33" s="1384" t="s">
        <v>5</v>
      </c>
      <c r="S33" s="1385" t="e">
        <f t="shared" si="9"/>
        <v>#N/A</v>
      </c>
      <c r="T33" s="1384" t="s">
        <v>5</v>
      </c>
      <c r="U33" s="1385" t="e">
        <f t="shared" si="10"/>
        <v>#N/A</v>
      </c>
      <c r="V33" s="1384" t="s">
        <v>5</v>
      </c>
      <c r="W33" s="1385" t="e">
        <f t="shared" si="11"/>
        <v>#N/A</v>
      </c>
      <c r="X33" s="1378"/>
      <c r="Y33" s="3922"/>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22"/>
      <c r="Q34" s="1048" t="str">
        <f t="shared" si="8"/>
        <v>物业管理</v>
      </c>
      <c r="R34" s="1379" t="s">
        <v>5</v>
      </c>
      <c r="S34" s="1380">
        <f t="shared" si="9"/>
        <v>100</v>
      </c>
      <c r="T34" s="1379" t="s">
        <v>5</v>
      </c>
      <c r="U34" s="1380">
        <f t="shared" si="10"/>
        <v>100</v>
      </c>
      <c r="V34" s="1379" t="s">
        <v>5</v>
      </c>
      <c r="W34" s="1380">
        <f t="shared" si="11"/>
        <v>100</v>
      </c>
      <c r="X34" s="1381"/>
      <c r="Y34" s="3922"/>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22" t="s">
        <v>499</v>
      </c>
      <c r="Q35" s="1383" t="str">
        <f t="shared" si="8"/>
        <v>市政基础设施</v>
      </c>
      <c r="R35" s="1384" t="s">
        <v>5</v>
      </c>
      <c r="S35" s="1385">
        <f t="shared" si="9"/>
        <v>100</v>
      </c>
      <c r="T35" s="1384" t="s">
        <v>5</v>
      </c>
      <c r="U35" s="1385">
        <f t="shared" si="10"/>
        <v>100</v>
      </c>
      <c r="V35" s="1384" t="s">
        <v>5</v>
      </c>
      <c r="W35" s="1385">
        <f t="shared" si="11"/>
        <v>100</v>
      </c>
      <c r="X35" s="1378"/>
      <c r="Y35" s="3922"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22"/>
      <c r="Q36" s="1383" t="str">
        <f t="shared" si="8"/>
        <v>内部装修</v>
      </c>
      <c r="R36" s="1384" t="s">
        <v>5</v>
      </c>
      <c r="S36" s="1385">
        <f t="shared" si="9"/>
        <v>100</v>
      </c>
      <c r="T36" s="1384" t="s">
        <v>5</v>
      </c>
      <c r="U36" s="1385">
        <f t="shared" si="10"/>
        <v>100</v>
      </c>
      <c r="V36" s="1384" t="s">
        <v>5</v>
      </c>
      <c r="W36" s="1385">
        <f t="shared" si="11"/>
        <v>100</v>
      </c>
      <c r="X36" s="1378"/>
      <c r="Y36" s="3922"/>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22"/>
      <c r="Q37" s="1383" t="str">
        <f t="shared" si="8"/>
        <v>内部装修状况</v>
      </c>
      <c r="R37" s="1384" t="s">
        <v>5</v>
      </c>
      <c r="S37" s="1385">
        <f t="shared" si="9"/>
        <v>100</v>
      </c>
      <c r="T37" s="1384" t="s">
        <v>5</v>
      </c>
      <c r="U37" s="1385">
        <f t="shared" si="10"/>
        <v>100</v>
      </c>
      <c r="V37" s="1384" t="s">
        <v>5</v>
      </c>
      <c r="W37" s="1385">
        <f t="shared" si="11"/>
        <v>100</v>
      </c>
      <c r="X37" s="1378"/>
      <c r="Y37" s="3922"/>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22"/>
      <c r="Q38" s="1412">
        <f t="shared" si="8"/>
        <v>111</v>
      </c>
      <c r="R38" s="1388" t="s">
        <v>5</v>
      </c>
      <c r="S38" s="1389">
        <f t="shared" si="9"/>
        <v>100</v>
      </c>
      <c r="T38" s="1388" t="s">
        <v>5</v>
      </c>
      <c r="U38" s="1389">
        <f t="shared" si="10"/>
        <v>100</v>
      </c>
      <c r="V38" s="1388" t="s">
        <v>5</v>
      </c>
      <c r="W38" s="1389">
        <f t="shared" si="11"/>
        <v>100</v>
      </c>
      <c r="X38" s="1390"/>
      <c r="Y38" s="3922"/>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22"/>
      <c r="Q39" s="1383">
        <f t="shared" si="8"/>
        <v>111</v>
      </c>
      <c r="R39" s="1384" t="s">
        <v>5</v>
      </c>
      <c r="S39" s="1385">
        <f t="shared" si="9"/>
        <v>100</v>
      </c>
      <c r="T39" s="1384" t="s">
        <v>5</v>
      </c>
      <c r="U39" s="1385">
        <f t="shared" si="10"/>
        <v>100</v>
      </c>
      <c r="V39" s="1384" t="s">
        <v>5</v>
      </c>
      <c r="W39" s="1385">
        <f t="shared" si="11"/>
        <v>100</v>
      </c>
      <c r="X39" s="1378"/>
      <c r="Y39" s="3922"/>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13"/>
      <c r="Q40" s="1383">
        <f t="shared" si="8"/>
        <v>111</v>
      </c>
      <c r="R40" s="1384" t="s">
        <v>5</v>
      </c>
      <c r="S40" s="1385">
        <f t="shared" si="9"/>
        <v>100</v>
      </c>
      <c r="T40" s="1384" t="s">
        <v>5</v>
      </c>
      <c r="U40" s="1385">
        <f t="shared" si="10"/>
        <v>100</v>
      </c>
      <c r="V40" s="1384" t="s">
        <v>5</v>
      </c>
      <c r="W40" s="1385">
        <f t="shared" si="11"/>
        <v>100</v>
      </c>
      <c r="X40" s="1378"/>
      <c r="Y40" s="4013"/>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86" t="str">
        <f>A41</f>
        <v>成交单价（元/平方米）</v>
      </c>
      <c r="Q41" s="3886"/>
      <c r="R41" s="4012">
        <f>E41</f>
        <v>0</v>
      </c>
      <c r="S41" s="4012"/>
      <c r="T41" s="4012">
        <f>G41</f>
        <v>0</v>
      </c>
      <c r="U41" s="4012"/>
      <c r="V41" s="4012">
        <f>I41</f>
        <v>0</v>
      </c>
      <c r="W41" s="4012"/>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86" t="str">
        <f>A42</f>
        <v>比较价格（元/平方米）</v>
      </c>
      <c r="Q42" s="3886"/>
      <c r="R42" s="4012" t="e">
        <f>IF(F1="售价",ROUND(PRODUCT(R41,AA7:AA40),0),ROUND(PRODUCT(R41,AA7:AA40),1))</f>
        <v>#DIV/0!</v>
      </c>
      <c r="S42" s="4012"/>
      <c r="T42" s="4012" t="e">
        <f>IF(F1="售价",ROUND(PRODUCT(T41,AB7:AB40),0),ROUND(PRODUCT(T41,AB7:AB40),1))</f>
        <v>#DIV/0!</v>
      </c>
      <c r="U42" s="4012"/>
      <c r="V42" s="4012" t="e">
        <f>IF(F1="售价",ROUND(PRODUCT(V41,AC7:AC40),0),ROUND(PRODUCT(V41,AC7:AC40),1))</f>
        <v>#DIV/0!</v>
      </c>
      <c r="W42" s="4012"/>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923" t="str">
        <f>A43</f>
        <v>估价对象XX用房的比较价格（楼面单价，元/平方米）</v>
      </c>
      <c r="Q43" s="3924"/>
      <c r="R43" s="4011" t="e">
        <f>IF(F1="售价",ROUND(IF(D42="简单平均",AVERAGE(R42:V42),R42*F42+T42*H42+V42*J42),0),ROUND(IF(D42="简单平均",AVERAGE(R42:V42),R42*F42+T42*H42+V42*J42),1))</f>
        <v>#DIV/0!</v>
      </c>
      <c r="S43" s="4011"/>
      <c r="T43" s="4011"/>
      <c r="U43" s="4011"/>
      <c r="V43" s="4011"/>
      <c r="W43" s="4011"/>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3" zoomScale="85" zoomScaleNormal="60" zoomScaleSheetLayoutView="85" workbookViewId="0">
      <selection activeCell="M37" sqref="M3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3570</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2485</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1133</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92" t="s">
        <v>738</v>
      </c>
      <c r="D4" s="3893"/>
      <c r="E4" s="3927" t="s">
        <v>739</v>
      </c>
      <c r="F4" s="3928"/>
      <c r="G4" s="3892" t="s">
        <v>740</v>
      </c>
      <c r="H4" s="3893"/>
      <c r="I4" s="3892" t="s">
        <v>741</v>
      </c>
      <c r="J4" s="3893"/>
      <c r="K4" s="484" t="s">
        <v>742</v>
      </c>
      <c r="L4" s="1854"/>
      <c r="M4" s="1855"/>
      <c r="N4" s="1855"/>
      <c r="O4" s="1855"/>
      <c r="P4" s="3894" t="s">
        <v>743</v>
      </c>
      <c r="Q4" s="3895"/>
      <c r="R4" s="3900" t="s">
        <v>739</v>
      </c>
      <c r="S4" s="3901"/>
      <c r="T4" s="3900" t="s">
        <v>740</v>
      </c>
      <c r="U4" s="3901"/>
      <c r="V4" s="3887" t="s">
        <v>741</v>
      </c>
      <c r="W4" s="3887"/>
      <c r="X4" s="1378"/>
      <c r="Y4" s="3900" t="s">
        <v>743</v>
      </c>
      <c r="Z4" s="3901"/>
      <c r="AA4" s="3889" t="s">
        <v>739</v>
      </c>
      <c r="AB4" s="3890" t="s">
        <v>740</v>
      </c>
      <c r="AC4" s="3889" t="s">
        <v>741</v>
      </c>
    </row>
    <row r="5" spans="1:29" ht="15">
      <c r="A5" s="485"/>
      <c r="B5" s="486"/>
      <c r="C5" s="3908" t="s">
        <v>2192</v>
      </c>
      <c r="D5" s="3909"/>
      <c r="E5" s="3929" t="str">
        <f>'不动产比较法-住宅'!E5:F5</f>
        <v xml:space="preserve"> 中海中旅·西山观复</v>
      </c>
      <c r="F5" s="3930"/>
      <c r="G5" s="3908" t="str">
        <f>'不动产比较法-住宅'!G5:H5</f>
        <v>栖海澐颂</v>
      </c>
      <c r="H5" s="3909"/>
      <c r="I5" s="3908" t="str">
        <f>'不动产比较法-住宅'!I5:J5</f>
        <v>中海富华里</v>
      </c>
      <c r="J5" s="3909"/>
      <c r="K5" s="484"/>
      <c r="L5" s="1854"/>
      <c r="M5" s="1855"/>
      <c r="N5" s="1855"/>
      <c r="O5" s="1855"/>
      <c r="P5" s="3896"/>
      <c r="Q5" s="3897"/>
      <c r="R5" s="3902"/>
      <c r="S5" s="3903"/>
      <c r="T5" s="3902"/>
      <c r="U5" s="3903"/>
      <c r="V5" s="3887"/>
      <c r="W5" s="3887"/>
      <c r="X5" s="1378"/>
      <c r="Y5" s="3902"/>
      <c r="Z5" s="3903"/>
      <c r="AA5" s="3890"/>
      <c r="AB5" s="3890"/>
      <c r="AC5" s="3890"/>
    </row>
    <row r="6" spans="1:29" ht="15.75" thickBot="1">
      <c r="A6" s="487"/>
      <c r="B6" s="488"/>
      <c r="C6" s="3906" t="s">
        <v>2196</v>
      </c>
      <c r="D6" s="3907"/>
      <c r="E6" s="3925" t="s">
        <v>2196</v>
      </c>
      <c r="F6" s="3926"/>
      <c r="G6" s="3906" t="s">
        <v>2196</v>
      </c>
      <c r="H6" s="3907"/>
      <c r="I6" s="3906" t="s">
        <v>2196</v>
      </c>
      <c r="J6" s="3907"/>
      <c r="K6" s="484" t="s">
        <v>477</v>
      </c>
      <c r="L6" s="1854"/>
      <c r="M6" s="1855"/>
      <c r="N6" s="1855"/>
      <c r="O6" s="1855"/>
      <c r="P6" s="3898"/>
      <c r="Q6" s="3899"/>
      <c r="R6" s="3902"/>
      <c r="S6" s="3903"/>
      <c r="T6" s="3904"/>
      <c r="U6" s="3905"/>
      <c r="V6" s="3887"/>
      <c r="W6" s="3887"/>
      <c r="X6" s="1378"/>
      <c r="Y6" s="3904"/>
      <c r="Z6" s="3905"/>
      <c r="AA6" s="3891"/>
      <c r="AB6" s="3891"/>
      <c r="AC6" s="3891"/>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916" t="s">
        <v>479</v>
      </c>
      <c r="Q7" s="3918"/>
      <c r="R7" s="1379" t="s">
        <v>5</v>
      </c>
      <c r="S7" s="1380">
        <f t="shared" ref="S7:S14" si="0">F7</f>
        <v>100</v>
      </c>
      <c r="T7" s="1379" t="s">
        <v>5</v>
      </c>
      <c r="U7" s="1380">
        <f t="shared" ref="U7:U14" si="1">H7</f>
        <v>100</v>
      </c>
      <c r="V7" s="1379" t="s">
        <v>5</v>
      </c>
      <c r="W7" s="1380">
        <f t="shared" ref="W7:W14" si="2">J7</f>
        <v>100</v>
      </c>
      <c r="X7" s="1381"/>
      <c r="Y7" s="3916" t="s">
        <v>479</v>
      </c>
      <c r="Z7" s="3917"/>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916" t="s">
        <v>482</v>
      </c>
      <c r="Q8" s="3917"/>
      <c r="R8" s="1379" t="s">
        <v>5</v>
      </c>
      <c r="S8" s="1380">
        <f t="shared" si="0"/>
        <v>100</v>
      </c>
      <c r="T8" s="1379" t="s">
        <v>5</v>
      </c>
      <c r="U8" s="1380">
        <f t="shared" si="1"/>
        <v>100</v>
      </c>
      <c r="V8" s="1379" t="s">
        <v>5</v>
      </c>
      <c r="W8" s="1380">
        <f t="shared" si="2"/>
        <v>100</v>
      </c>
      <c r="X8" s="1381"/>
      <c r="Y8" s="3916" t="s">
        <v>482</v>
      </c>
      <c r="Z8" s="3917"/>
      <c r="AA8" s="1382">
        <f t="shared" ref="AA8:AA34" si="3">D8/F8</f>
        <v>1</v>
      </c>
      <c r="AB8" s="1382">
        <f t="shared" ref="AB8:AB34" si="4">D8/H8</f>
        <v>1</v>
      </c>
      <c r="AC8" s="1382">
        <f t="shared" ref="AC8:AC34" si="5">D8/J8</f>
        <v>1</v>
      </c>
    </row>
    <row r="9" spans="1:29" s="1116" customFormat="1" ht="15">
      <c r="A9" s="2392"/>
      <c r="B9" s="2399" t="s">
        <v>2038</v>
      </c>
      <c r="C9" s="3696" t="s">
        <v>3573</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86" t="s">
        <v>484</v>
      </c>
      <c r="Q9" s="1048" t="str">
        <f t="shared" ref="Q9:Q14" si="6">B9</f>
        <v>用途</v>
      </c>
      <c r="R9" s="1379" t="s">
        <v>5</v>
      </c>
      <c r="S9" s="1380">
        <f t="shared" si="0"/>
        <v>100</v>
      </c>
      <c r="T9" s="1379" t="s">
        <v>5</v>
      </c>
      <c r="U9" s="1380">
        <f t="shared" si="1"/>
        <v>100</v>
      </c>
      <c r="V9" s="1379" t="s">
        <v>5</v>
      </c>
      <c r="W9" s="1380">
        <f t="shared" si="2"/>
        <v>100</v>
      </c>
      <c r="X9" s="1381"/>
      <c r="Y9" s="3830"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86"/>
      <c r="Q10" s="1048" t="str">
        <f t="shared" si="6"/>
        <v>土地使用年限（年）</v>
      </c>
      <c r="R10" s="1379" t="s">
        <v>5</v>
      </c>
      <c r="S10" s="1380">
        <f t="shared" si="0"/>
        <v>100</v>
      </c>
      <c r="T10" s="1379" t="s">
        <v>5</v>
      </c>
      <c r="U10" s="1380">
        <f t="shared" si="1"/>
        <v>100</v>
      </c>
      <c r="V10" s="1379" t="s">
        <v>5</v>
      </c>
      <c r="W10" s="1380">
        <f t="shared" si="2"/>
        <v>100</v>
      </c>
      <c r="X10" s="1381"/>
      <c r="Y10" s="3830"/>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86"/>
      <c r="Q11" s="1048">
        <f t="shared" si="6"/>
        <v>111</v>
      </c>
      <c r="R11" s="1379" t="s">
        <v>5</v>
      </c>
      <c r="S11" s="1380">
        <f t="shared" si="0"/>
        <v>100</v>
      </c>
      <c r="T11" s="1379" t="s">
        <v>5</v>
      </c>
      <c r="U11" s="1380">
        <f t="shared" si="1"/>
        <v>100</v>
      </c>
      <c r="V11" s="1379" t="s">
        <v>5</v>
      </c>
      <c r="W11" s="1380">
        <f t="shared" si="2"/>
        <v>100</v>
      </c>
      <c r="X11" s="1381"/>
      <c r="Y11" s="3830"/>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86"/>
      <c r="Q12" s="1048">
        <f t="shared" si="6"/>
        <v>111</v>
      </c>
      <c r="R12" s="1379" t="s">
        <v>5</v>
      </c>
      <c r="S12" s="1380">
        <f t="shared" si="0"/>
        <v>100</v>
      </c>
      <c r="T12" s="1379" t="s">
        <v>5</v>
      </c>
      <c r="U12" s="1380">
        <f t="shared" si="1"/>
        <v>100</v>
      </c>
      <c r="V12" s="1379" t="s">
        <v>5</v>
      </c>
      <c r="W12" s="1380">
        <f t="shared" si="2"/>
        <v>100</v>
      </c>
      <c r="X12" s="1381"/>
      <c r="Y12" s="3830"/>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86"/>
      <c r="Q13" s="1048">
        <f t="shared" si="6"/>
        <v>111</v>
      </c>
      <c r="R13" s="1379" t="s">
        <v>5</v>
      </c>
      <c r="S13" s="1380">
        <f t="shared" si="0"/>
        <v>100</v>
      </c>
      <c r="T13" s="1379" t="s">
        <v>5</v>
      </c>
      <c r="U13" s="1380">
        <f t="shared" si="1"/>
        <v>100</v>
      </c>
      <c r="V13" s="1379" t="s">
        <v>5</v>
      </c>
      <c r="W13" s="1380">
        <f t="shared" si="2"/>
        <v>100</v>
      </c>
      <c r="X13" s="1381"/>
      <c r="Y13" s="3830"/>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919" t="s">
        <v>489</v>
      </c>
      <c r="Q14" s="1383" t="str">
        <f t="shared" si="6"/>
        <v>交通便捷度</v>
      </c>
      <c r="R14" s="1384" t="s">
        <v>5</v>
      </c>
      <c r="S14" s="1385">
        <f t="shared" si="0"/>
        <v>100</v>
      </c>
      <c r="T14" s="1384" t="s">
        <v>5</v>
      </c>
      <c r="U14" s="1385">
        <f t="shared" si="1"/>
        <v>100</v>
      </c>
      <c r="V14" s="1384" t="s">
        <v>5</v>
      </c>
      <c r="W14" s="1385">
        <f t="shared" si="2"/>
        <v>100</v>
      </c>
      <c r="X14" s="1378"/>
      <c r="Y14" s="3919" t="s">
        <v>489</v>
      </c>
      <c r="Z14" s="1386" t="str">
        <f t="shared" si="7"/>
        <v>交通便捷度</v>
      </c>
      <c r="AA14" s="1387">
        <f t="shared" si="3"/>
        <v>1</v>
      </c>
      <c r="AB14" s="1387">
        <f t="shared" si="4"/>
        <v>1</v>
      </c>
      <c r="AC14" s="1387">
        <f t="shared" si="5"/>
        <v>1</v>
      </c>
    </row>
    <row r="15" spans="1:29" ht="15">
      <c r="A15" s="502"/>
      <c r="B15" s="832"/>
      <c r="C15" s="546" t="s">
        <v>3556</v>
      </c>
      <c r="D15" s="525"/>
      <c r="E15" s="546" t="s">
        <v>3556</v>
      </c>
      <c r="F15" s="527"/>
      <c r="G15" s="546" t="s">
        <v>3556</v>
      </c>
      <c r="H15" s="529"/>
      <c r="I15" s="546" t="s">
        <v>3556</v>
      </c>
      <c r="J15" s="525"/>
      <c r="K15" s="860"/>
      <c r="L15" s="1863"/>
      <c r="M15" s="1855"/>
      <c r="N15" s="1855"/>
      <c r="O15" s="1862"/>
      <c r="P15" s="3920"/>
      <c r="Q15" s="1383"/>
      <c r="R15" s="1384"/>
      <c r="S15" s="1385"/>
      <c r="T15" s="1384"/>
      <c r="U15" s="1385"/>
      <c r="V15" s="1384"/>
      <c r="W15" s="1385"/>
      <c r="X15" s="1378"/>
      <c r="Y15" s="3920"/>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20"/>
      <c r="Q16" s="1383" t="str">
        <f>B16</f>
        <v>公共配套设施</v>
      </c>
      <c r="R16" s="1384" t="s">
        <v>5</v>
      </c>
      <c r="S16" s="1385">
        <f>F16</f>
        <v>100</v>
      </c>
      <c r="T16" s="1384" t="s">
        <v>5</v>
      </c>
      <c r="U16" s="1385">
        <f>H16</f>
        <v>100</v>
      </c>
      <c r="V16" s="1384" t="s">
        <v>5</v>
      </c>
      <c r="W16" s="1385">
        <f>J16</f>
        <v>100</v>
      </c>
      <c r="X16" s="1378"/>
      <c r="Y16" s="3920"/>
      <c r="Z16" s="1386" t="str">
        <f>Q16</f>
        <v>公共配套设施</v>
      </c>
      <c r="AA16" s="1387">
        <f t="shared" si="3"/>
        <v>1</v>
      </c>
      <c r="AB16" s="1387">
        <f t="shared" si="4"/>
        <v>1</v>
      </c>
      <c r="AC16" s="1387">
        <f t="shared" si="5"/>
        <v>1</v>
      </c>
    </row>
    <row r="17" spans="1:29" ht="15">
      <c r="A17" s="502"/>
      <c r="B17" s="536"/>
      <c r="C17" s="546" t="s">
        <v>3556</v>
      </c>
      <c r="D17" s="525"/>
      <c r="E17" s="546" t="s">
        <v>3556</v>
      </c>
      <c r="F17" s="527"/>
      <c r="G17" s="546" t="s">
        <v>3556</v>
      </c>
      <c r="H17" s="525"/>
      <c r="I17" s="546" t="s">
        <v>3556</v>
      </c>
      <c r="J17" s="525"/>
      <c r="K17" s="860"/>
      <c r="L17" s="1863"/>
      <c r="M17" s="1855"/>
      <c r="N17" s="1855"/>
      <c r="O17" s="1862"/>
      <c r="P17" s="3920"/>
      <c r="Q17" s="1383"/>
      <c r="R17" s="1384"/>
      <c r="S17" s="1385"/>
      <c r="T17" s="1384"/>
      <c r="U17" s="1385"/>
      <c r="V17" s="1384"/>
      <c r="W17" s="1385"/>
      <c r="X17" s="1378"/>
      <c r="Y17" s="3920"/>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20"/>
      <c r="Q18" s="2191" t="str">
        <f>B18</f>
        <v>基础设施水平</v>
      </c>
      <c r="R18" s="1384" t="s">
        <v>5</v>
      </c>
      <c r="S18" s="1385">
        <f>F18</f>
        <v>100</v>
      </c>
      <c r="T18" s="1384" t="s">
        <v>5</v>
      </c>
      <c r="U18" s="1385">
        <f>H18</f>
        <v>100</v>
      </c>
      <c r="V18" s="1384" t="s">
        <v>5</v>
      </c>
      <c r="W18" s="1385">
        <f>J18</f>
        <v>100</v>
      </c>
      <c r="X18" s="2193"/>
      <c r="Y18" s="3920"/>
      <c r="Z18" s="2192" t="str">
        <f>Q18</f>
        <v>基础设施水平</v>
      </c>
      <c r="AA18" s="1387">
        <f>D18/F18</f>
        <v>1</v>
      </c>
      <c r="AB18" s="1387">
        <f>D18/H18</f>
        <v>1</v>
      </c>
      <c r="AC18" s="1387">
        <f>D18/J18</f>
        <v>1</v>
      </c>
    </row>
    <row r="19" spans="1:29" ht="15">
      <c r="A19" s="502"/>
      <c r="B19" s="548"/>
      <c r="C19" s="836" t="s">
        <v>3547</v>
      </c>
      <c r="D19" s="529"/>
      <c r="E19" s="836" t="s">
        <v>3547</v>
      </c>
      <c r="F19" s="533"/>
      <c r="G19" s="836" t="s">
        <v>3547</v>
      </c>
      <c r="H19" s="525"/>
      <c r="I19" s="836" t="s">
        <v>3547</v>
      </c>
      <c r="J19" s="525"/>
      <c r="K19" s="2208"/>
      <c r="L19" s="1863"/>
      <c r="M19" s="1855"/>
      <c r="N19" s="1855"/>
      <c r="O19" s="1862"/>
      <c r="P19" s="3920"/>
      <c r="Q19" s="2191"/>
      <c r="R19" s="1384"/>
      <c r="S19" s="1385"/>
      <c r="T19" s="1384"/>
      <c r="U19" s="1385"/>
      <c r="V19" s="1384"/>
      <c r="W19" s="1385"/>
      <c r="X19" s="2193"/>
      <c r="Y19" s="3920"/>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20"/>
      <c r="Q20" s="1383" t="str">
        <f>B20</f>
        <v>自然及人文环境</v>
      </c>
      <c r="R20" s="1384" t="s">
        <v>5</v>
      </c>
      <c r="S20" s="1385">
        <f>F20</f>
        <v>100</v>
      </c>
      <c r="T20" s="1384" t="s">
        <v>5</v>
      </c>
      <c r="U20" s="1385">
        <f>H20</f>
        <v>100</v>
      </c>
      <c r="V20" s="1384" t="s">
        <v>5</v>
      </c>
      <c r="W20" s="1385">
        <f>J20</f>
        <v>100</v>
      </c>
      <c r="X20" s="1378"/>
      <c r="Y20" s="3920"/>
      <c r="Z20" s="1386" t="str">
        <f>Q20</f>
        <v>自然及人文环境</v>
      </c>
      <c r="AA20" s="1387">
        <f t="shared" si="3"/>
        <v>1</v>
      </c>
      <c r="AB20" s="1387">
        <f t="shared" si="4"/>
        <v>1</v>
      </c>
      <c r="AC20" s="1387">
        <f t="shared" si="5"/>
        <v>1</v>
      </c>
    </row>
    <row r="21" spans="1:29" ht="15">
      <c r="A21" s="502"/>
      <c r="B21" s="565"/>
      <c r="C21" s="546" t="s">
        <v>3556</v>
      </c>
      <c r="D21" s="525"/>
      <c r="E21" s="546" t="s">
        <v>3556</v>
      </c>
      <c r="F21" s="527"/>
      <c r="G21" s="546" t="s">
        <v>3556</v>
      </c>
      <c r="H21" s="525"/>
      <c r="I21" s="546" t="s">
        <v>3556</v>
      </c>
      <c r="J21" s="525"/>
      <c r="K21" s="860"/>
      <c r="L21" s="1863"/>
      <c r="M21" s="1855"/>
      <c r="N21" s="1855"/>
      <c r="O21" s="1862"/>
      <c r="P21" s="3920"/>
      <c r="Q21" s="1383"/>
      <c r="R21" s="1384"/>
      <c r="S21" s="1385"/>
      <c r="T21" s="1384"/>
      <c r="U21" s="1385"/>
      <c r="V21" s="1384"/>
      <c r="W21" s="1385"/>
      <c r="X21" s="1378"/>
      <c r="Y21" s="3920"/>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20"/>
      <c r="Q22" s="1383" t="str">
        <f>B22</f>
        <v>楼层</v>
      </c>
      <c r="R22" s="1384" t="s">
        <v>5</v>
      </c>
      <c r="S22" s="1385">
        <f>F22</f>
        <v>100</v>
      </c>
      <c r="T22" s="1384" t="s">
        <v>5</v>
      </c>
      <c r="U22" s="1385">
        <f>H22</f>
        <v>100</v>
      </c>
      <c r="V22" s="1384" t="s">
        <v>5</v>
      </c>
      <c r="W22" s="1385">
        <f>J22</f>
        <v>100</v>
      </c>
      <c r="X22" s="1378"/>
      <c r="Y22" s="3920"/>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20"/>
      <c r="Q23" s="1383">
        <f>B23</f>
        <v>111</v>
      </c>
      <c r="R23" s="1384" t="s">
        <v>5</v>
      </c>
      <c r="S23" s="1385">
        <f>F23</f>
        <v>100</v>
      </c>
      <c r="T23" s="1384" t="s">
        <v>5</v>
      </c>
      <c r="U23" s="1385">
        <f>H23</f>
        <v>100</v>
      </c>
      <c r="V23" s="1384" t="s">
        <v>5</v>
      </c>
      <c r="W23" s="1385">
        <f>J23</f>
        <v>100</v>
      </c>
      <c r="X23" s="1378"/>
      <c r="Y23" s="3920"/>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20"/>
      <c r="Q24" s="1383">
        <f t="shared" ref="Q24:Q34" si="8">B24</f>
        <v>111</v>
      </c>
      <c r="R24" s="1384" t="s">
        <v>5</v>
      </c>
      <c r="S24" s="1385">
        <f>F24</f>
        <v>100</v>
      </c>
      <c r="T24" s="1384" t="s">
        <v>5</v>
      </c>
      <c r="U24" s="1385">
        <f>H24</f>
        <v>100</v>
      </c>
      <c r="V24" s="1384" t="s">
        <v>5</v>
      </c>
      <c r="W24" s="1385">
        <f>J24</f>
        <v>100</v>
      </c>
      <c r="X24" s="1378"/>
      <c r="Y24" s="3920"/>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20"/>
      <c r="Q25" s="1048">
        <f t="shared" si="8"/>
        <v>111</v>
      </c>
      <c r="R25" s="1379" t="s">
        <v>5</v>
      </c>
      <c r="S25" s="1380">
        <f>F25</f>
        <v>100</v>
      </c>
      <c r="T25" s="1379" t="s">
        <v>5</v>
      </c>
      <c r="U25" s="1380">
        <f>H25</f>
        <v>100</v>
      </c>
      <c r="V25" s="1379" t="s">
        <v>5</v>
      </c>
      <c r="W25" s="1380">
        <f>J25</f>
        <v>100</v>
      </c>
      <c r="X25" s="1381"/>
      <c r="Y25" s="3920"/>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921"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22"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922"/>
      <c r="Q27" s="1412" t="str">
        <f t="shared" si="8"/>
        <v>成新率</v>
      </c>
      <c r="R27" s="1388" t="s">
        <v>5</v>
      </c>
      <c r="S27" s="1389">
        <f t="shared" si="9"/>
        <v>100</v>
      </c>
      <c r="T27" s="1388" t="s">
        <v>5</v>
      </c>
      <c r="U27" s="1389">
        <f t="shared" si="10"/>
        <v>100</v>
      </c>
      <c r="V27" s="1388" t="s">
        <v>5</v>
      </c>
      <c r="W27" s="1389">
        <f t="shared" si="11"/>
        <v>100</v>
      </c>
      <c r="X27" s="1390"/>
      <c r="Y27" s="3922"/>
      <c r="Z27" s="1391" t="str">
        <f t="shared" si="12"/>
        <v>成新率</v>
      </c>
      <c r="AA27" s="1387">
        <f t="shared" si="3"/>
        <v>1</v>
      </c>
      <c r="AB27" s="1387">
        <f t="shared" si="4"/>
        <v>1</v>
      </c>
      <c r="AC27" s="1387">
        <f t="shared" si="5"/>
        <v>1</v>
      </c>
    </row>
    <row r="28" spans="1:29" ht="15">
      <c r="A28" s="564"/>
      <c r="B28" s="497" t="s">
        <v>750</v>
      </c>
      <c r="C28" s="544" t="s">
        <v>3565</v>
      </c>
      <c r="D28" s="510">
        <v>100</v>
      </c>
      <c r="E28" s="544" t="s">
        <v>3565</v>
      </c>
      <c r="F28" s="545">
        <f>SUMIF(82:82,E28,83:83)-SUMIF(82:82,C28,83:83)+100</f>
        <v>100</v>
      </c>
      <c r="G28" s="544" t="s">
        <v>3565</v>
      </c>
      <c r="H28" s="510">
        <f>SUMIF(82:82,G28,83:83)-SUMIF(82:82,C28,83:83)+100</f>
        <v>100</v>
      </c>
      <c r="I28" s="544" t="s">
        <v>3565</v>
      </c>
      <c r="J28" s="510">
        <f>SUMIF(82:82,I28,83:83)-SUMIF(82:82,C28,83:83)+100</f>
        <v>100</v>
      </c>
      <c r="K28" s="554">
        <v>1</v>
      </c>
      <c r="L28" s="1863"/>
      <c r="M28" s="1855"/>
      <c r="N28" s="1855"/>
      <c r="O28" s="1862"/>
      <c r="P28" s="3922"/>
      <c r="Q28" s="1383" t="str">
        <f t="shared" si="8"/>
        <v>物业等级</v>
      </c>
      <c r="R28" s="1384" t="s">
        <v>5</v>
      </c>
      <c r="S28" s="1385">
        <f t="shared" si="9"/>
        <v>100</v>
      </c>
      <c r="T28" s="1384" t="s">
        <v>5</v>
      </c>
      <c r="U28" s="1385">
        <f t="shared" si="10"/>
        <v>100</v>
      </c>
      <c r="V28" s="1384" t="s">
        <v>5</v>
      </c>
      <c r="W28" s="1385">
        <f t="shared" si="11"/>
        <v>100</v>
      </c>
      <c r="X28" s="1378"/>
      <c r="Y28" s="3922"/>
      <c r="Z28" s="1386" t="str">
        <f t="shared" si="12"/>
        <v>物业等级</v>
      </c>
      <c r="AA28" s="1387">
        <f t="shared" si="3"/>
        <v>1</v>
      </c>
      <c r="AB28" s="1387">
        <f t="shared" si="4"/>
        <v>1</v>
      </c>
      <c r="AC28" s="1387">
        <f t="shared" si="5"/>
        <v>1</v>
      </c>
    </row>
    <row r="29" spans="1:29" ht="15">
      <c r="A29" s="564"/>
      <c r="B29" s="497" t="s">
        <v>762</v>
      </c>
      <c r="C29" s="893" t="s">
        <v>3575</v>
      </c>
      <c r="D29" s="510">
        <v>100</v>
      </c>
      <c r="E29" s="893" t="s">
        <v>3575</v>
      </c>
      <c r="F29" s="545">
        <f>SUMIF(84:84,E29,85:85)-SUMIF(84:84,C29,85:85)+100</f>
        <v>100</v>
      </c>
      <c r="G29" s="893" t="s">
        <v>3575</v>
      </c>
      <c r="H29" s="510">
        <f>SUMIF(84:84,G29,85:85)-SUMIF(84:84,C29,85:85)+100</f>
        <v>100</v>
      </c>
      <c r="I29" s="893" t="s">
        <v>3575</v>
      </c>
      <c r="J29" s="510">
        <f>SUMIF(84:84,I29,85:85)-SUMIF(84:84,C29,85:85)+100</f>
        <v>100</v>
      </c>
      <c r="K29" s="554"/>
      <c r="L29" s="1863"/>
      <c r="M29" s="1855"/>
      <c r="N29" s="1855"/>
      <c r="O29" s="1862"/>
      <c r="P29" s="3922"/>
      <c r="Q29" s="1383" t="str">
        <f t="shared" si="8"/>
        <v>有无电梯</v>
      </c>
      <c r="R29" s="1384" t="s">
        <v>5</v>
      </c>
      <c r="S29" s="1385">
        <f t="shared" si="9"/>
        <v>100</v>
      </c>
      <c r="T29" s="1384" t="s">
        <v>5</v>
      </c>
      <c r="U29" s="1385">
        <f t="shared" si="10"/>
        <v>100</v>
      </c>
      <c r="V29" s="1384" t="s">
        <v>5</v>
      </c>
      <c r="W29" s="1385">
        <f t="shared" si="11"/>
        <v>100</v>
      </c>
      <c r="X29" s="1378"/>
      <c r="Y29" s="3922"/>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922"/>
      <c r="Q30" s="1383" t="str">
        <f t="shared" si="8"/>
        <v>建筑面积</v>
      </c>
      <c r="R30" s="1384" t="s">
        <v>5</v>
      </c>
      <c r="S30" s="1385">
        <f t="shared" si="9"/>
        <v>100</v>
      </c>
      <c r="T30" s="1384" t="s">
        <v>5</v>
      </c>
      <c r="U30" s="1385">
        <f t="shared" si="10"/>
        <v>100</v>
      </c>
      <c r="V30" s="1384" t="s">
        <v>5</v>
      </c>
      <c r="W30" s="1385">
        <f t="shared" si="11"/>
        <v>100</v>
      </c>
      <c r="X30" s="1378"/>
      <c r="Y30" s="3922"/>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922"/>
      <c r="Q31" s="1048" t="str">
        <f t="shared" si="8"/>
        <v>是否封闭</v>
      </c>
      <c r="R31" s="1379" t="s">
        <v>5</v>
      </c>
      <c r="S31" s="1380">
        <f t="shared" si="9"/>
        <v>100</v>
      </c>
      <c r="T31" s="1379" t="s">
        <v>5</v>
      </c>
      <c r="U31" s="1380">
        <f t="shared" si="10"/>
        <v>100</v>
      </c>
      <c r="V31" s="1379" t="s">
        <v>5</v>
      </c>
      <c r="W31" s="1380">
        <f t="shared" si="11"/>
        <v>100</v>
      </c>
      <c r="X31" s="1381"/>
      <c r="Y31" s="3922"/>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22" t="s">
        <v>499</v>
      </c>
      <c r="Q32" s="1383">
        <f t="shared" si="8"/>
        <v>111</v>
      </c>
      <c r="R32" s="1384" t="s">
        <v>5</v>
      </c>
      <c r="S32" s="1385">
        <f t="shared" si="9"/>
        <v>100</v>
      </c>
      <c r="T32" s="1384" t="s">
        <v>5</v>
      </c>
      <c r="U32" s="1385">
        <f t="shared" si="10"/>
        <v>100</v>
      </c>
      <c r="V32" s="1384" t="s">
        <v>5</v>
      </c>
      <c r="W32" s="1385">
        <f t="shared" si="11"/>
        <v>100</v>
      </c>
      <c r="X32" s="1378"/>
      <c r="Y32" s="3922"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22"/>
      <c r="Q33" s="1383">
        <f t="shared" si="8"/>
        <v>111</v>
      </c>
      <c r="R33" s="1384" t="s">
        <v>5</v>
      </c>
      <c r="S33" s="1385">
        <f t="shared" si="9"/>
        <v>100</v>
      </c>
      <c r="T33" s="1384" t="s">
        <v>5</v>
      </c>
      <c r="U33" s="1385">
        <f t="shared" si="10"/>
        <v>100</v>
      </c>
      <c r="V33" s="1384" t="s">
        <v>5</v>
      </c>
      <c r="W33" s="1385">
        <f t="shared" si="11"/>
        <v>100</v>
      </c>
      <c r="X33" s="1378"/>
      <c r="Y33" s="3922"/>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22"/>
      <c r="Q34" s="1383">
        <f t="shared" si="8"/>
        <v>111</v>
      </c>
      <c r="R34" s="1384" t="s">
        <v>5</v>
      </c>
      <c r="S34" s="1385">
        <f t="shared" si="9"/>
        <v>100</v>
      </c>
      <c r="T34" s="1384" t="s">
        <v>5</v>
      </c>
      <c r="U34" s="1385">
        <f t="shared" si="10"/>
        <v>100</v>
      </c>
      <c r="V34" s="1384" t="s">
        <v>5</v>
      </c>
      <c r="W34" s="1385">
        <f t="shared" si="11"/>
        <v>100</v>
      </c>
      <c r="X34" s="1378"/>
      <c r="Y34" s="3922"/>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86" t="str">
        <f>A35</f>
        <v>成交单价（元/平方米）</v>
      </c>
      <c r="Q35" s="3886"/>
      <c r="R35" s="4012">
        <f>E35</f>
        <v>21263</v>
      </c>
      <c r="S35" s="4012"/>
      <c r="T35" s="4012">
        <f>G35</f>
        <v>24068</v>
      </c>
      <c r="U35" s="4012"/>
      <c r="V35" s="4012">
        <f>I35</f>
        <v>20475</v>
      </c>
      <c r="W35" s="4012"/>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86" t="str">
        <f>A36</f>
        <v>比较价格（元/平方米）</v>
      </c>
      <c r="Q36" s="3886"/>
      <c r="R36" s="4012">
        <f>IF(F1="售价",ROUND(PRODUCT(R35,AA7:AA34),0),ROUND(PRODUCT(R35,AA7:AA34),1))</f>
        <v>21263</v>
      </c>
      <c r="S36" s="4012"/>
      <c r="T36" s="4012">
        <f>IF(F1="售价",ROUND(PRODUCT(T35,AB7:AB34),0),ROUND(PRODUCT(T35,AB7:AB34),1))</f>
        <v>24068</v>
      </c>
      <c r="U36" s="4012"/>
      <c r="V36" s="4012">
        <f>IF(F1="售价",ROUND(PRODUCT(V35,AC7:AC34),0),ROUND(PRODUCT(V35,AC7:AC34),1))</f>
        <v>20475</v>
      </c>
      <c r="W36" s="4012"/>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923" t="str">
        <f>A37</f>
        <v>估价对象XX用房的比较价格（楼面单价，元/平方米）</v>
      </c>
      <c r="Q37" s="3924"/>
      <c r="R37" s="4011">
        <f>IF(F1="售价",ROUND(IF(D36="简单平均",AVERAGE(R36:W36),R36*F36+T36*H36+V36*J36),0),ROUND(IF(D36="简单平均",AVERAGE(R36:V36),R36*F36+T36*H36+V36*J36),1))</f>
        <v>21935</v>
      </c>
      <c r="S37" s="4011"/>
      <c r="T37" s="4011"/>
      <c r="U37" s="4011"/>
      <c r="V37" s="4011"/>
      <c r="W37" s="4011"/>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4" t="s">
        <v>3574</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4" t="s">
        <v>3576</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4" t="s">
        <v>3577</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85" zoomScaleNormal="60" zoomScaleSheetLayoutView="85" workbookViewId="0">
      <selection activeCell="L27" sqref="L2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3570</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IF(B37="元/平方米",ROUND(B3*D3/10000,0),ROUND(F3*C39/10000,0))</f>
        <v>27151</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IF(B37="元/平方米",C39,ROUND(B2*10000/D3,0))</f>
        <v>9697</v>
      </c>
      <c r="C3" s="817" t="s">
        <v>736</v>
      </c>
      <c r="D3" s="816">
        <f>SUMIF('数据-汇总表'!$C19:$C33,D1,'数据-汇总表'!$E19:$E33)</f>
        <v>28000</v>
      </c>
      <c r="E3" s="1632" t="s">
        <v>1594</v>
      </c>
      <c r="F3" s="816">
        <f>SUMIF('数据-取费表'!A5:A15,D1,'数据-取费表'!AH5:AH15)</f>
        <v>834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92" t="s">
        <v>738</v>
      </c>
      <c r="D4" s="3893"/>
      <c r="E4" s="3892" t="s">
        <v>739</v>
      </c>
      <c r="F4" s="3893"/>
      <c r="G4" s="3892" t="s">
        <v>740</v>
      </c>
      <c r="H4" s="3893"/>
      <c r="I4" s="3892" t="s">
        <v>741</v>
      </c>
      <c r="J4" s="3893"/>
      <c r="K4" s="484" t="s">
        <v>742</v>
      </c>
      <c r="L4" s="1854"/>
      <c r="M4" s="1855"/>
      <c r="N4" s="1855"/>
      <c r="O4" s="1855"/>
      <c r="P4" s="3894" t="s">
        <v>743</v>
      </c>
      <c r="Q4" s="3895"/>
      <c r="R4" s="3900" t="s">
        <v>739</v>
      </c>
      <c r="S4" s="3901"/>
      <c r="T4" s="3900" t="s">
        <v>740</v>
      </c>
      <c r="U4" s="3901"/>
      <c r="V4" s="3887" t="s">
        <v>741</v>
      </c>
      <c r="W4" s="3887"/>
      <c r="X4" s="1378"/>
      <c r="Y4" s="3900" t="s">
        <v>743</v>
      </c>
      <c r="Z4" s="3901"/>
      <c r="AA4" s="3889" t="s">
        <v>739</v>
      </c>
      <c r="AB4" s="3890" t="s">
        <v>740</v>
      </c>
      <c r="AC4" s="3889" t="s">
        <v>741</v>
      </c>
    </row>
    <row r="5" spans="1:29" ht="15">
      <c r="A5" s="485"/>
      <c r="B5" s="486"/>
      <c r="C5" s="3908" t="s">
        <v>2192</v>
      </c>
      <c r="D5" s="3909"/>
      <c r="E5" s="4014" t="s">
        <v>3580</v>
      </c>
      <c r="F5" s="3909"/>
      <c r="G5" s="4014" t="s">
        <v>3581</v>
      </c>
      <c r="H5" s="3909"/>
      <c r="I5" s="3908" t="str">
        <f>'不动产比较法-住宅'!I5:J5</f>
        <v>中海富华里</v>
      </c>
      <c r="J5" s="3909"/>
      <c r="K5" s="484"/>
      <c r="L5" s="1854"/>
      <c r="M5" s="1855"/>
      <c r="N5" s="1855"/>
      <c r="O5" s="1855"/>
      <c r="P5" s="3896"/>
      <c r="Q5" s="3897"/>
      <c r="R5" s="3902"/>
      <c r="S5" s="3903"/>
      <c r="T5" s="3902"/>
      <c r="U5" s="3903"/>
      <c r="V5" s="3887"/>
      <c r="W5" s="3887"/>
      <c r="X5" s="1378"/>
      <c r="Y5" s="3902"/>
      <c r="Z5" s="3903"/>
      <c r="AA5" s="3890"/>
      <c r="AB5" s="3890"/>
      <c r="AC5" s="3890"/>
    </row>
    <row r="6" spans="1:29" ht="15.75" thickBot="1">
      <c r="A6" s="487"/>
      <c r="B6" s="488"/>
      <c r="C6" s="3906" t="s">
        <v>2196</v>
      </c>
      <c r="D6" s="3907"/>
      <c r="E6" s="3910" t="s">
        <v>2196</v>
      </c>
      <c r="F6" s="3911"/>
      <c r="G6" s="3906" t="s">
        <v>2196</v>
      </c>
      <c r="H6" s="3907"/>
      <c r="I6" s="3906" t="s">
        <v>2196</v>
      </c>
      <c r="J6" s="3907"/>
      <c r="K6" s="484" t="s">
        <v>477</v>
      </c>
      <c r="L6" s="1854"/>
      <c r="M6" s="1855"/>
      <c r="N6" s="1855"/>
      <c r="O6" s="1855"/>
      <c r="P6" s="3898"/>
      <c r="Q6" s="3899"/>
      <c r="R6" s="3902"/>
      <c r="S6" s="3903"/>
      <c r="T6" s="3904"/>
      <c r="U6" s="3905"/>
      <c r="V6" s="3887"/>
      <c r="W6" s="3887"/>
      <c r="X6" s="1378"/>
      <c r="Y6" s="3904"/>
      <c r="Z6" s="3905"/>
      <c r="AA6" s="3891"/>
      <c r="AB6" s="3891"/>
      <c r="AC6" s="3891"/>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916" t="s">
        <v>479</v>
      </c>
      <c r="Q7" s="3918"/>
      <c r="R7" s="1379" t="s">
        <v>5</v>
      </c>
      <c r="S7" s="1380">
        <f t="shared" ref="S7:S14" si="0">F7</f>
        <v>100</v>
      </c>
      <c r="T7" s="1379" t="s">
        <v>5</v>
      </c>
      <c r="U7" s="1380">
        <f t="shared" ref="U7:U14" si="1">H7</f>
        <v>100</v>
      </c>
      <c r="V7" s="1379" t="s">
        <v>5</v>
      </c>
      <c r="W7" s="1380">
        <f t="shared" ref="W7:W14" si="2">J7</f>
        <v>100</v>
      </c>
      <c r="X7" s="1381"/>
      <c r="Y7" s="3916" t="s">
        <v>479</v>
      </c>
      <c r="Z7" s="3917"/>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916" t="s">
        <v>482</v>
      </c>
      <c r="Q8" s="3917"/>
      <c r="R8" s="1379" t="s">
        <v>5</v>
      </c>
      <c r="S8" s="1380">
        <f t="shared" si="0"/>
        <v>100</v>
      </c>
      <c r="T8" s="1379" t="s">
        <v>5</v>
      </c>
      <c r="U8" s="1380">
        <f t="shared" si="1"/>
        <v>100</v>
      </c>
      <c r="V8" s="1379" t="s">
        <v>5</v>
      </c>
      <c r="W8" s="1380">
        <f t="shared" si="2"/>
        <v>100</v>
      </c>
      <c r="X8" s="1381"/>
      <c r="Y8" s="3916" t="s">
        <v>482</v>
      </c>
      <c r="Z8" s="3917"/>
      <c r="AA8" s="1382">
        <f t="shared" ref="AA8:AA36" si="3">D8/F8</f>
        <v>1</v>
      </c>
      <c r="AB8" s="1382">
        <f t="shared" ref="AB8:AB36" si="4">D8/H8</f>
        <v>1</v>
      </c>
      <c r="AC8" s="1382">
        <f t="shared" ref="AC8:AC36" si="5">D8/J8</f>
        <v>1</v>
      </c>
    </row>
    <row r="9" spans="1:29" s="1116" customFormat="1" ht="15">
      <c r="A9" s="2392"/>
      <c r="B9" s="2399" t="s">
        <v>2038</v>
      </c>
      <c r="C9" s="3696" t="s">
        <v>3582</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86" t="s">
        <v>484</v>
      </c>
      <c r="Q9" s="1048" t="str">
        <f t="shared" ref="Q9:Q14" si="6">B9</f>
        <v>用途</v>
      </c>
      <c r="R9" s="1379" t="s">
        <v>5</v>
      </c>
      <c r="S9" s="1380">
        <f t="shared" si="0"/>
        <v>100</v>
      </c>
      <c r="T9" s="1379" t="s">
        <v>5</v>
      </c>
      <c r="U9" s="1380">
        <f t="shared" si="1"/>
        <v>100</v>
      </c>
      <c r="V9" s="1379" t="s">
        <v>5</v>
      </c>
      <c r="W9" s="1380">
        <f t="shared" si="2"/>
        <v>100</v>
      </c>
      <c r="X9" s="1381"/>
      <c r="Y9" s="3830"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86"/>
      <c r="Q10" s="1048" t="str">
        <f t="shared" si="6"/>
        <v>土地使用年限（年）</v>
      </c>
      <c r="R10" s="1379" t="s">
        <v>5</v>
      </c>
      <c r="S10" s="1380">
        <f t="shared" si="0"/>
        <v>100</v>
      </c>
      <c r="T10" s="1379" t="s">
        <v>5</v>
      </c>
      <c r="U10" s="1380">
        <f t="shared" si="1"/>
        <v>100</v>
      </c>
      <c r="V10" s="1379" t="s">
        <v>5</v>
      </c>
      <c r="W10" s="1380">
        <f t="shared" si="2"/>
        <v>100</v>
      </c>
      <c r="X10" s="1381"/>
      <c r="Y10" s="3830"/>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86"/>
      <c r="Q11" s="1048">
        <f t="shared" si="6"/>
        <v>111</v>
      </c>
      <c r="R11" s="1379" t="s">
        <v>5</v>
      </c>
      <c r="S11" s="1380">
        <f t="shared" si="0"/>
        <v>100</v>
      </c>
      <c r="T11" s="1379" t="s">
        <v>5</v>
      </c>
      <c r="U11" s="1380">
        <f t="shared" si="1"/>
        <v>100</v>
      </c>
      <c r="V11" s="1379" t="s">
        <v>5</v>
      </c>
      <c r="W11" s="1380">
        <f t="shared" si="2"/>
        <v>100</v>
      </c>
      <c r="X11" s="1381"/>
      <c r="Y11" s="3830"/>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86"/>
      <c r="Q12" s="1048">
        <f t="shared" si="6"/>
        <v>111</v>
      </c>
      <c r="R12" s="1379" t="s">
        <v>5</v>
      </c>
      <c r="S12" s="1380">
        <f t="shared" si="0"/>
        <v>100</v>
      </c>
      <c r="T12" s="1379" t="s">
        <v>5</v>
      </c>
      <c r="U12" s="1380">
        <f t="shared" si="1"/>
        <v>100</v>
      </c>
      <c r="V12" s="1379" t="s">
        <v>5</v>
      </c>
      <c r="W12" s="1380">
        <f t="shared" si="2"/>
        <v>100</v>
      </c>
      <c r="X12" s="1381"/>
      <c r="Y12" s="3830"/>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86"/>
      <c r="Q13" s="1048">
        <f t="shared" si="6"/>
        <v>111</v>
      </c>
      <c r="R13" s="1379" t="s">
        <v>5</v>
      </c>
      <c r="S13" s="1380">
        <f t="shared" si="0"/>
        <v>100</v>
      </c>
      <c r="T13" s="1379" t="s">
        <v>5</v>
      </c>
      <c r="U13" s="1380">
        <f t="shared" si="1"/>
        <v>100</v>
      </c>
      <c r="V13" s="1379" t="s">
        <v>5</v>
      </c>
      <c r="W13" s="1380">
        <f t="shared" si="2"/>
        <v>100</v>
      </c>
      <c r="X13" s="1381"/>
      <c r="Y13" s="3830"/>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919" t="s">
        <v>489</v>
      </c>
      <c r="Q14" s="1383" t="str">
        <f t="shared" si="6"/>
        <v>交通便捷度</v>
      </c>
      <c r="R14" s="1384" t="s">
        <v>5</v>
      </c>
      <c r="S14" s="1385">
        <f t="shared" si="0"/>
        <v>100</v>
      </c>
      <c r="T14" s="1384" t="s">
        <v>5</v>
      </c>
      <c r="U14" s="1385">
        <f t="shared" si="1"/>
        <v>100</v>
      </c>
      <c r="V14" s="1384" t="s">
        <v>5</v>
      </c>
      <c r="W14" s="1385">
        <f t="shared" si="2"/>
        <v>100</v>
      </c>
      <c r="X14" s="1378"/>
      <c r="Y14" s="3919" t="s">
        <v>489</v>
      </c>
      <c r="Z14" s="1386" t="str">
        <f t="shared" si="7"/>
        <v>交通便捷度</v>
      </c>
      <c r="AA14" s="1387">
        <f t="shared" si="3"/>
        <v>1</v>
      </c>
      <c r="AB14" s="1387">
        <f t="shared" si="4"/>
        <v>1</v>
      </c>
      <c r="AC14" s="1387">
        <f t="shared" si="5"/>
        <v>1</v>
      </c>
    </row>
    <row r="15" spans="1:29" ht="15">
      <c r="A15" s="485"/>
      <c r="B15" s="885"/>
      <c r="C15" s="546" t="s">
        <v>3556</v>
      </c>
      <c r="D15" s="525"/>
      <c r="E15" s="546" t="s">
        <v>3556</v>
      </c>
      <c r="F15" s="527"/>
      <c r="G15" s="546" t="s">
        <v>3556</v>
      </c>
      <c r="H15" s="529"/>
      <c r="I15" s="546" t="s">
        <v>3556</v>
      </c>
      <c r="J15" s="525"/>
      <c r="K15" s="860"/>
      <c r="L15" s="1863"/>
      <c r="M15" s="1855"/>
      <c r="N15" s="1855"/>
      <c r="O15" s="1862"/>
      <c r="P15" s="3920"/>
      <c r="Q15" s="1383"/>
      <c r="R15" s="1384"/>
      <c r="S15" s="1385"/>
      <c r="T15" s="1384"/>
      <c r="U15" s="1385"/>
      <c r="V15" s="1384"/>
      <c r="W15" s="1385"/>
      <c r="X15" s="1378"/>
      <c r="Y15" s="3920"/>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920"/>
      <c r="Q16" s="1383" t="str">
        <f>B16</f>
        <v>公共配套设施</v>
      </c>
      <c r="R16" s="1384" t="s">
        <v>5</v>
      </c>
      <c r="S16" s="1385">
        <f>F16</f>
        <v>100</v>
      </c>
      <c r="T16" s="1384" t="s">
        <v>5</v>
      </c>
      <c r="U16" s="1385">
        <f>H16</f>
        <v>100</v>
      </c>
      <c r="V16" s="1384" t="s">
        <v>5</v>
      </c>
      <c r="W16" s="1385">
        <f>J16</f>
        <v>100</v>
      </c>
      <c r="X16" s="1378"/>
      <c r="Y16" s="3920"/>
      <c r="Z16" s="1386" t="str">
        <f>Q16</f>
        <v>公共配套设施</v>
      </c>
      <c r="AA16" s="1387">
        <f t="shared" si="3"/>
        <v>1</v>
      </c>
      <c r="AB16" s="1387">
        <f t="shared" si="4"/>
        <v>1</v>
      </c>
      <c r="AC16" s="1387">
        <f t="shared" si="5"/>
        <v>1</v>
      </c>
    </row>
    <row r="17" spans="1:29" ht="15">
      <c r="A17" s="485"/>
      <c r="B17" s="536"/>
      <c r="C17" s="546" t="s">
        <v>3556</v>
      </c>
      <c r="D17" s="525"/>
      <c r="E17" s="546" t="s">
        <v>3556</v>
      </c>
      <c r="F17" s="527"/>
      <c r="G17" s="546" t="s">
        <v>3556</v>
      </c>
      <c r="H17" s="525"/>
      <c r="I17" s="546" t="s">
        <v>3556</v>
      </c>
      <c r="J17" s="525"/>
      <c r="K17" s="860"/>
      <c r="L17" s="1863"/>
      <c r="M17" s="1855"/>
      <c r="N17" s="1855"/>
      <c r="O17" s="1862"/>
      <c r="P17" s="3920"/>
      <c r="Q17" s="1383"/>
      <c r="R17" s="1384"/>
      <c r="S17" s="1385"/>
      <c r="T17" s="1384"/>
      <c r="U17" s="1385"/>
      <c r="V17" s="1384"/>
      <c r="W17" s="1385"/>
      <c r="X17" s="1378"/>
      <c r="Y17" s="3920"/>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920"/>
      <c r="Q18" s="2191" t="str">
        <f>B18</f>
        <v>基础设施水平</v>
      </c>
      <c r="R18" s="1384" t="s">
        <v>5</v>
      </c>
      <c r="S18" s="1385">
        <f>F18</f>
        <v>100</v>
      </c>
      <c r="T18" s="1384" t="s">
        <v>5</v>
      </c>
      <c r="U18" s="1385">
        <f>H18</f>
        <v>100</v>
      </c>
      <c r="V18" s="1384" t="s">
        <v>5</v>
      </c>
      <c r="W18" s="1385">
        <f>J18</f>
        <v>100</v>
      </c>
      <c r="X18" s="2193"/>
      <c r="Y18" s="3920"/>
      <c r="Z18" s="2192" t="str">
        <f>Q18</f>
        <v>基础设施水平</v>
      </c>
      <c r="AA18" s="1387">
        <f>D18/F18</f>
        <v>1</v>
      </c>
      <c r="AB18" s="1387">
        <f>D18/H18</f>
        <v>1</v>
      </c>
      <c r="AC18" s="1387">
        <f>D18/J18</f>
        <v>1</v>
      </c>
    </row>
    <row r="19" spans="1:29" ht="15">
      <c r="A19" s="485"/>
      <c r="B19" s="548"/>
      <c r="C19" s="836" t="s">
        <v>3547</v>
      </c>
      <c r="D19" s="529"/>
      <c r="E19" s="836" t="s">
        <v>3547</v>
      </c>
      <c r="F19" s="527"/>
      <c r="G19" s="836" t="s">
        <v>3547</v>
      </c>
      <c r="H19" s="525"/>
      <c r="I19" s="836" t="s">
        <v>3547</v>
      </c>
      <c r="J19" s="525"/>
      <c r="K19" s="2208"/>
      <c r="L19" s="1863"/>
      <c r="M19" s="1855"/>
      <c r="N19" s="1855"/>
      <c r="O19" s="1862"/>
      <c r="P19" s="3920"/>
      <c r="Q19" s="2191"/>
      <c r="R19" s="1384"/>
      <c r="S19" s="1385"/>
      <c r="T19" s="1384"/>
      <c r="U19" s="1385"/>
      <c r="V19" s="1384"/>
      <c r="W19" s="1385"/>
      <c r="X19" s="2193"/>
      <c r="Y19" s="3920"/>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920"/>
      <c r="Q20" s="1383" t="str">
        <f>B20</f>
        <v>自然及人文环境</v>
      </c>
      <c r="R20" s="1384" t="s">
        <v>5</v>
      </c>
      <c r="S20" s="1385">
        <f>F20</f>
        <v>100</v>
      </c>
      <c r="T20" s="1384" t="s">
        <v>5</v>
      </c>
      <c r="U20" s="1385">
        <f>H20</f>
        <v>100</v>
      </c>
      <c r="V20" s="1384" t="s">
        <v>5</v>
      </c>
      <c r="W20" s="1385">
        <f>J20</f>
        <v>100</v>
      </c>
      <c r="X20" s="1378"/>
      <c r="Y20" s="3920"/>
      <c r="Z20" s="1386" t="str">
        <f>Q20</f>
        <v>自然及人文环境</v>
      </c>
      <c r="AA20" s="1387">
        <f t="shared" si="3"/>
        <v>1</v>
      </c>
      <c r="AB20" s="1387">
        <f t="shared" si="4"/>
        <v>1</v>
      </c>
      <c r="AC20" s="1387">
        <f t="shared" si="5"/>
        <v>1</v>
      </c>
    </row>
    <row r="21" spans="1:29" ht="15">
      <c r="A21" s="485"/>
      <c r="B21" s="536"/>
      <c r="C21" s="546" t="s">
        <v>3556</v>
      </c>
      <c r="D21" s="525"/>
      <c r="E21" s="546" t="s">
        <v>3556</v>
      </c>
      <c r="F21" s="527"/>
      <c r="G21" s="546" t="s">
        <v>3556</v>
      </c>
      <c r="H21" s="525"/>
      <c r="I21" s="546" t="s">
        <v>3556</v>
      </c>
      <c r="J21" s="525"/>
      <c r="K21" s="860"/>
      <c r="L21" s="1863"/>
      <c r="M21" s="1855"/>
      <c r="N21" s="1855"/>
      <c r="O21" s="1862"/>
      <c r="P21" s="3920"/>
      <c r="Q21" s="1383"/>
      <c r="R21" s="1384"/>
      <c r="S21" s="1385"/>
      <c r="T21" s="1384"/>
      <c r="U21" s="1385"/>
      <c r="V21" s="1384"/>
      <c r="W21" s="1385"/>
      <c r="X21" s="1378"/>
      <c r="Y21" s="3920"/>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20"/>
      <c r="Q22" s="1383" t="str">
        <f>B22</f>
        <v>楼层</v>
      </c>
      <c r="R22" s="1384" t="s">
        <v>5</v>
      </c>
      <c r="S22" s="1385">
        <f>F22</f>
        <v>100</v>
      </c>
      <c r="T22" s="1384" t="s">
        <v>5</v>
      </c>
      <c r="U22" s="1385">
        <f>H22</f>
        <v>100</v>
      </c>
      <c r="V22" s="1384" t="s">
        <v>5</v>
      </c>
      <c r="W22" s="1385">
        <f>J22</f>
        <v>100</v>
      </c>
      <c r="X22" s="1378"/>
      <c r="Y22" s="3920"/>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20"/>
      <c r="Q23" s="1383">
        <f>B23</f>
        <v>111</v>
      </c>
      <c r="R23" s="1384" t="s">
        <v>5</v>
      </c>
      <c r="S23" s="1385">
        <f>F23</f>
        <v>100</v>
      </c>
      <c r="T23" s="1384" t="s">
        <v>5</v>
      </c>
      <c r="U23" s="1385">
        <f>H23</f>
        <v>100</v>
      </c>
      <c r="V23" s="1384" t="s">
        <v>5</v>
      </c>
      <c r="W23" s="1385">
        <f>J23</f>
        <v>100</v>
      </c>
      <c r="X23" s="1378"/>
      <c r="Y23" s="3920"/>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20"/>
      <c r="Q24" s="1383">
        <f t="shared" ref="Q24:Q36" si="8">B24</f>
        <v>111</v>
      </c>
      <c r="R24" s="1384" t="s">
        <v>5</v>
      </c>
      <c r="S24" s="1385">
        <f>F24</f>
        <v>100</v>
      </c>
      <c r="T24" s="1384" t="s">
        <v>5</v>
      </c>
      <c r="U24" s="1385">
        <f>H24</f>
        <v>100</v>
      </c>
      <c r="V24" s="1384" t="s">
        <v>5</v>
      </c>
      <c r="W24" s="1385">
        <f>J24</f>
        <v>100</v>
      </c>
      <c r="X24" s="1378"/>
      <c r="Y24" s="3920"/>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20"/>
      <c r="Q25" s="1048">
        <f t="shared" si="8"/>
        <v>111</v>
      </c>
      <c r="R25" s="1379" t="s">
        <v>5</v>
      </c>
      <c r="S25" s="1380">
        <f>F25</f>
        <v>100</v>
      </c>
      <c r="T25" s="1379" t="s">
        <v>5</v>
      </c>
      <c r="U25" s="1380">
        <f>H25</f>
        <v>100</v>
      </c>
      <c r="V25" s="1379" t="s">
        <v>5</v>
      </c>
      <c r="W25" s="1380">
        <f>J25</f>
        <v>100</v>
      </c>
      <c r="X25" s="1381"/>
      <c r="Y25" s="3920"/>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921"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22"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22"/>
      <c r="Q27" s="1412" t="str">
        <f t="shared" si="8"/>
        <v>项目停车位配比</v>
      </c>
      <c r="R27" s="1388" t="s">
        <v>5</v>
      </c>
      <c r="S27" s="1389">
        <f t="shared" si="9"/>
        <v>100</v>
      </c>
      <c r="T27" s="1388" t="s">
        <v>5</v>
      </c>
      <c r="U27" s="1389">
        <f t="shared" si="10"/>
        <v>100</v>
      </c>
      <c r="V27" s="1388" t="s">
        <v>5</v>
      </c>
      <c r="W27" s="1389">
        <f t="shared" si="11"/>
        <v>100</v>
      </c>
      <c r="X27" s="1390"/>
      <c r="Y27" s="3922"/>
      <c r="Z27" s="1391" t="str">
        <f t="shared" si="12"/>
        <v>项目停车位配比</v>
      </c>
      <c r="AA27" s="1387">
        <f t="shared" si="3"/>
        <v>1</v>
      </c>
      <c r="AB27" s="1387">
        <f t="shared" si="4"/>
        <v>1</v>
      </c>
      <c r="AC27" s="1387">
        <f t="shared" si="5"/>
        <v>1</v>
      </c>
    </row>
    <row r="28" spans="1:29" ht="15">
      <c r="A28" s="892"/>
      <c r="B28" s="552" t="s">
        <v>748</v>
      </c>
      <c r="C28" s="544" t="s">
        <v>3583</v>
      </c>
      <c r="D28" s="510">
        <v>100</v>
      </c>
      <c r="E28" s="544" t="s">
        <v>3583</v>
      </c>
      <c r="F28" s="545">
        <f>SUMIF(83:83,E28,84:84)-SUMIF(83:83,C28,84:84)+100</f>
        <v>100</v>
      </c>
      <c r="G28" s="544" t="s">
        <v>3583</v>
      </c>
      <c r="H28" s="510">
        <f>SUMIF(83:83,G28,84:84)-SUMIF(83:83,C28,84:84)+100</f>
        <v>100</v>
      </c>
      <c r="I28" s="544" t="s">
        <v>3583</v>
      </c>
      <c r="J28" s="510">
        <f>SUMIF(83:83,I28,84:84)-SUMIF(83:83,C28,84:84)+100</f>
        <v>100</v>
      </c>
      <c r="K28" s="554">
        <v>1</v>
      </c>
      <c r="L28" s="1863"/>
      <c r="M28" s="1855"/>
      <c r="N28" s="1855"/>
      <c r="O28" s="1862"/>
      <c r="P28" s="3922"/>
      <c r="Q28" s="1383" t="str">
        <f t="shared" si="8"/>
        <v>公共部分装修</v>
      </c>
      <c r="R28" s="1384" t="s">
        <v>5</v>
      </c>
      <c r="S28" s="1385">
        <f t="shared" si="9"/>
        <v>100</v>
      </c>
      <c r="T28" s="1384" t="s">
        <v>5</v>
      </c>
      <c r="U28" s="1385">
        <f t="shared" si="10"/>
        <v>100</v>
      </c>
      <c r="V28" s="1384" t="s">
        <v>5</v>
      </c>
      <c r="W28" s="1385">
        <f t="shared" si="11"/>
        <v>100</v>
      </c>
      <c r="X28" s="1378"/>
      <c r="Y28" s="3922"/>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922"/>
      <c r="Q29" s="1383" t="str">
        <f t="shared" si="8"/>
        <v>成新率</v>
      </c>
      <c r="R29" s="1384" t="s">
        <v>5</v>
      </c>
      <c r="S29" s="1385">
        <f t="shared" si="9"/>
        <v>100</v>
      </c>
      <c r="T29" s="1384" t="s">
        <v>5</v>
      </c>
      <c r="U29" s="1385">
        <f t="shared" si="10"/>
        <v>100</v>
      </c>
      <c r="V29" s="1384" t="s">
        <v>5</v>
      </c>
      <c r="W29" s="1385">
        <f t="shared" si="11"/>
        <v>100</v>
      </c>
      <c r="X29" s="1378"/>
      <c r="Y29" s="3922"/>
      <c r="Z29" s="1386" t="str">
        <f t="shared" si="12"/>
        <v>成新率</v>
      </c>
      <c r="AA29" s="1387">
        <f t="shared" si="3"/>
        <v>1</v>
      </c>
      <c r="AB29" s="1387">
        <f t="shared" si="4"/>
        <v>1</v>
      </c>
      <c r="AC29" s="1387">
        <f t="shared" si="5"/>
        <v>1</v>
      </c>
    </row>
    <row r="30" spans="1:29" ht="15">
      <c r="A30" s="892"/>
      <c r="B30" s="552" t="s">
        <v>750</v>
      </c>
      <c r="C30" s="893" t="s">
        <v>3565</v>
      </c>
      <c r="D30" s="510">
        <v>100</v>
      </c>
      <c r="E30" s="893" t="s">
        <v>3565</v>
      </c>
      <c r="F30" s="545">
        <f>SUMIF(88:88,E30,89:89)-SUMIF(88:88,C30,89:89)+100</f>
        <v>100</v>
      </c>
      <c r="G30" s="893" t="s">
        <v>3565</v>
      </c>
      <c r="H30" s="510">
        <f>SUMIF(88:88,E30,89:89)-SUMIF(88:88,C30,89:89)+100</f>
        <v>100</v>
      </c>
      <c r="I30" s="893" t="s">
        <v>3565</v>
      </c>
      <c r="J30" s="510">
        <f>SUMIF(88:88,E30,89:89)-SUMIF(88:88,C30,89:89)+100</f>
        <v>100</v>
      </c>
      <c r="K30" s="554">
        <v>1</v>
      </c>
      <c r="L30" s="1863"/>
      <c r="M30" s="1855"/>
      <c r="N30" s="1855"/>
      <c r="O30" s="1862"/>
      <c r="P30" s="3922"/>
      <c r="Q30" s="1383" t="str">
        <f t="shared" si="8"/>
        <v>物业等级</v>
      </c>
      <c r="R30" s="1384" t="s">
        <v>5</v>
      </c>
      <c r="S30" s="1385">
        <f t="shared" si="9"/>
        <v>100</v>
      </c>
      <c r="T30" s="1384" t="s">
        <v>5</v>
      </c>
      <c r="U30" s="1385">
        <f t="shared" si="10"/>
        <v>100</v>
      </c>
      <c r="V30" s="1384" t="s">
        <v>5</v>
      </c>
      <c r="W30" s="1385">
        <f t="shared" si="11"/>
        <v>100</v>
      </c>
      <c r="X30" s="1378"/>
      <c r="Y30" s="3922"/>
      <c r="Z30" s="1386" t="str">
        <f t="shared" si="12"/>
        <v>物业等级</v>
      </c>
      <c r="AA30" s="1387">
        <f t="shared" si="3"/>
        <v>1</v>
      </c>
      <c r="AB30" s="1387">
        <f t="shared" si="4"/>
        <v>1</v>
      </c>
      <c r="AC30" s="1387">
        <f t="shared" si="5"/>
        <v>1</v>
      </c>
    </row>
    <row r="31" spans="1:29" s="1116" customFormat="1" ht="15">
      <c r="A31" s="894"/>
      <c r="B31" s="552" t="s">
        <v>751</v>
      </c>
      <c r="C31" s="843">
        <f>基础信息表!D37</f>
        <v>33.573141486810549</v>
      </c>
      <c r="D31" s="246">
        <v>100</v>
      </c>
      <c r="E31" s="843">
        <f>Sheet1!BB184</f>
        <v>32.6</v>
      </c>
      <c r="F31" s="545">
        <f>LOOKUP(E31,91:91,92:92)-LOOKUP(C31,91:91,92:92)+100</f>
        <v>100</v>
      </c>
      <c r="G31" s="843">
        <f>Sheet1!AY136</f>
        <v>34.837962962962962</v>
      </c>
      <c r="H31" s="510">
        <f>LOOKUP(G31,91:91,92:92)-LOOKUP(C31,91:91,92:92)+100</f>
        <v>100</v>
      </c>
      <c r="I31" s="843">
        <f>Sheet1!AY91</f>
        <v>28.151193633952253</v>
      </c>
      <c r="J31" s="510">
        <f>LOOKUP(I31,91:91,92:92)-LOOKUP(C31,91:91,92:92)+100</f>
        <v>100</v>
      </c>
      <c r="K31" s="554">
        <v>1</v>
      </c>
      <c r="L31" s="1856"/>
      <c r="M31" s="1857"/>
      <c r="N31" s="1857"/>
      <c r="O31" s="1858"/>
      <c r="P31" s="3922"/>
      <c r="Q31" s="1048" t="str">
        <f t="shared" si="8"/>
        <v>停车位面积</v>
      </c>
      <c r="R31" s="1379" t="s">
        <v>5</v>
      </c>
      <c r="S31" s="1380">
        <f t="shared" si="9"/>
        <v>100</v>
      </c>
      <c r="T31" s="1379" t="s">
        <v>5</v>
      </c>
      <c r="U31" s="1380">
        <f t="shared" si="10"/>
        <v>100</v>
      </c>
      <c r="V31" s="1379" t="s">
        <v>5</v>
      </c>
      <c r="W31" s="1380">
        <f t="shared" si="11"/>
        <v>100</v>
      </c>
      <c r="X31" s="1381"/>
      <c r="Y31" s="3922"/>
      <c r="Z31" s="1047" t="str">
        <f t="shared" si="12"/>
        <v>停车位面积</v>
      </c>
      <c r="AA31" s="1382">
        <f t="shared" si="3"/>
        <v>1</v>
      </c>
      <c r="AB31" s="1382">
        <f t="shared" si="4"/>
        <v>1</v>
      </c>
      <c r="AC31" s="1382">
        <f t="shared" si="5"/>
        <v>1</v>
      </c>
    </row>
    <row r="32" spans="1:29" ht="15">
      <c r="A32" s="892"/>
      <c r="B32" s="552" t="s">
        <v>752</v>
      </c>
      <c r="C32" s="544" t="s">
        <v>3586</v>
      </c>
      <c r="D32" s="510">
        <v>100</v>
      </c>
      <c r="E32" s="544" t="s">
        <v>3586</v>
      </c>
      <c r="F32" s="545">
        <f>SUMIF(93:93,E32,94:94)-SUMIF(93:93,C32,94:94)+100</f>
        <v>100</v>
      </c>
      <c r="G32" s="544" t="s">
        <v>3586</v>
      </c>
      <c r="H32" s="510">
        <f>SUMIF(93:93,G32,94:94)-SUMIF(93:93,C32,94:94)+100</f>
        <v>100</v>
      </c>
      <c r="I32" s="544" t="s">
        <v>3586</v>
      </c>
      <c r="J32" s="510">
        <f>SUMIF(93:93,I32,94:94)-SUMIF(93:93,C32,94:94)+100</f>
        <v>100</v>
      </c>
      <c r="K32" s="554">
        <v>2</v>
      </c>
      <c r="L32" s="1863"/>
      <c r="M32" s="1855"/>
      <c r="N32" s="1855"/>
      <c r="O32" s="1862"/>
      <c r="P32" s="3922" t="s">
        <v>499</v>
      </c>
      <c r="Q32" s="1383" t="str">
        <f t="shared" si="8"/>
        <v>车位类型</v>
      </c>
      <c r="R32" s="1384" t="s">
        <v>5</v>
      </c>
      <c r="S32" s="1385">
        <f t="shared" si="9"/>
        <v>100</v>
      </c>
      <c r="T32" s="1384" t="s">
        <v>5</v>
      </c>
      <c r="U32" s="1385">
        <f t="shared" si="10"/>
        <v>100</v>
      </c>
      <c r="V32" s="1384" t="s">
        <v>5</v>
      </c>
      <c r="W32" s="1385">
        <f t="shared" si="11"/>
        <v>100</v>
      </c>
      <c r="X32" s="1378"/>
      <c r="Y32" s="3922" t="s">
        <v>499</v>
      </c>
      <c r="Z32" s="1386" t="str">
        <f t="shared" si="12"/>
        <v>车位类型</v>
      </c>
      <c r="AA32" s="1387">
        <f t="shared" si="3"/>
        <v>1</v>
      </c>
      <c r="AB32" s="1387">
        <f t="shared" si="4"/>
        <v>1</v>
      </c>
      <c r="AC32" s="1387">
        <f t="shared" si="5"/>
        <v>1</v>
      </c>
    </row>
    <row r="33" spans="1:29" ht="15">
      <c r="A33" s="892"/>
      <c r="B33" s="552" t="s">
        <v>753</v>
      </c>
      <c r="C33" s="544" t="s">
        <v>3588</v>
      </c>
      <c r="D33" s="510">
        <v>100</v>
      </c>
      <c r="E33" s="544" t="s">
        <v>3588</v>
      </c>
      <c r="F33" s="545">
        <f>SUMIF(95:95,E33,96:96)-SUMIF(95:95,C33,96:96)+100</f>
        <v>100</v>
      </c>
      <c r="G33" s="544" t="s">
        <v>3588</v>
      </c>
      <c r="H33" s="510">
        <f>SUMIF(95:95,G33,96:96)-SUMIF(95:95,C33,96:96)+100</f>
        <v>100</v>
      </c>
      <c r="I33" s="544" t="s">
        <v>3588</v>
      </c>
      <c r="J33" s="510">
        <f>SUMIF(95:95,I33,96:96)-SUMIF(95:95,C33,96:96)+100</f>
        <v>100</v>
      </c>
      <c r="K33" s="554">
        <v>2</v>
      </c>
      <c r="L33" s="1863"/>
      <c r="M33" s="1855"/>
      <c r="N33" s="1855"/>
      <c r="O33" s="1862"/>
      <c r="P33" s="3922"/>
      <c r="Q33" s="1383" t="str">
        <f t="shared" si="8"/>
        <v>是否直接入户</v>
      </c>
      <c r="R33" s="1384" t="s">
        <v>5</v>
      </c>
      <c r="S33" s="1385">
        <f t="shared" si="9"/>
        <v>100</v>
      </c>
      <c r="T33" s="1384" t="s">
        <v>5</v>
      </c>
      <c r="U33" s="1385">
        <f t="shared" si="10"/>
        <v>100</v>
      </c>
      <c r="V33" s="1384" t="s">
        <v>5</v>
      </c>
      <c r="W33" s="1385">
        <f t="shared" si="11"/>
        <v>100</v>
      </c>
      <c r="X33" s="1378"/>
      <c r="Y33" s="3922"/>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22"/>
      <c r="Q34" s="1383">
        <f t="shared" si="8"/>
        <v>111</v>
      </c>
      <c r="R34" s="1384" t="s">
        <v>5</v>
      </c>
      <c r="S34" s="1385">
        <f t="shared" si="9"/>
        <v>100</v>
      </c>
      <c r="T34" s="1384" t="s">
        <v>5</v>
      </c>
      <c r="U34" s="1385">
        <f t="shared" si="10"/>
        <v>100</v>
      </c>
      <c r="V34" s="1384" t="s">
        <v>5</v>
      </c>
      <c r="W34" s="1385">
        <f t="shared" si="11"/>
        <v>100</v>
      </c>
      <c r="X34" s="1378"/>
      <c r="Y34" s="3922"/>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22"/>
      <c r="Q35" s="1412">
        <f t="shared" si="8"/>
        <v>111</v>
      </c>
      <c r="R35" s="1388" t="s">
        <v>5</v>
      </c>
      <c r="S35" s="1389">
        <f t="shared" si="9"/>
        <v>100</v>
      </c>
      <c r="T35" s="1388" t="s">
        <v>5</v>
      </c>
      <c r="U35" s="1389">
        <f t="shared" si="10"/>
        <v>100</v>
      </c>
      <c r="V35" s="1388" t="s">
        <v>5</v>
      </c>
      <c r="W35" s="1389">
        <f t="shared" si="11"/>
        <v>100</v>
      </c>
      <c r="X35" s="1390"/>
      <c r="Y35" s="3922"/>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22"/>
      <c r="Q36" s="1383">
        <f t="shared" si="8"/>
        <v>111</v>
      </c>
      <c r="R36" s="1384" t="s">
        <v>5</v>
      </c>
      <c r="S36" s="1385">
        <f t="shared" si="9"/>
        <v>100</v>
      </c>
      <c r="T36" s="1384" t="s">
        <v>5</v>
      </c>
      <c r="U36" s="1385">
        <f t="shared" si="10"/>
        <v>100</v>
      </c>
      <c r="V36" s="1384" t="s">
        <v>5</v>
      </c>
      <c r="W36" s="1385">
        <f t="shared" si="11"/>
        <v>100</v>
      </c>
      <c r="X36" s="1378"/>
      <c r="Y36" s="3922"/>
      <c r="Z36" s="1386">
        <f t="shared" si="12"/>
        <v>111</v>
      </c>
      <c r="AA36" s="1387">
        <f t="shared" si="3"/>
        <v>1</v>
      </c>
      <c r="AB36" s="1387">
        <f t="shared" si="4"/>
        <v>1</v>
      </c>
      <c r="AC36" s="1387">
        <f t="shared" si="5"/>
        <v>1</v>
      </c>
    </row>
    <row r="37" spans="1:29" ht="15">
      <c r="A37" s="1630" t="s">
        <v>1595</v>
      </c>
      <c r="B37" s="1631" t="s">
        <v>3590</v>
      </c>
      <c r="C37" s="2232" t="s">
        <v>0</v>
      </c>
      <c r="D37" s="2233"/>
      <c r="E37" s="2234">
        <f>ROUND(Sheet1!BB183*10000,0)</f>
        <v>333698</v>
      </c>
      <c r="F37" s="2235"/>
      <c r="G37" s="2236">
        <f>ROUND(Sheet1!AY135*10000,0)</f>
        <v>307433</v>
      </c>
      <c r="H37" s="2237"/>
      <c r="I37" s="2234">
        <f>ROUND(Sheet1!AY90*10000,0)</f>
        <v>335531</v>
      </c>
      <c r="J37" s="2237"/>
      <c r="K37" s="1417"/>
      <c r="L37" s="1865"/>
      <c r="M37" s="1866"/>
      <c r="N37" s="1855"/>
      <c r="O37" s="1866"/>
      <c r="P37" s="3886" t="str">
        <f>A37</f>
        <v>成交单价</v>
      </c>
      <c r="Q37" s="3886"/>
      <c r="R37" s="4012">
        <f>E37</f>
        <v>333698</v>
      </c>
      <c r="S37" s="4012"/>
      <c r="T37" s="4012">
        <f>G37</f>
        <v>307433</v>
      </c>
      <c r="U37" s="4012"/>
      <c r="V37" s="4012">
        <f>I37</f>
        <v>335531</v>
      </c>
      <c r="W37" s="4012"/>
      <c r="X37" s="1373"/>
      <c r="Y37" s="1392"/>
      <c r="Z37" s="1373"/>
      <c r="AA37" s="1373"/>
      <c r="AB37" s="1373"/>
      <c r="AC37" s="1373"/>
    </row>
    <row r="38" spans="1:29" ht="15.75" thickBot="1">
      <c r="A38" s="585" t="s">
        <v>2042</v>
      </c>
      <c r="B38" s="849"/>
      <c r="C38" s="2238">
        <f>R39</f>
        <v>325554</v>
      </c>
      <c r="D38" s="2755" t="s">
        <v>2261</v>
      </c>
      <c r="E38" s="2239">
        <f>R38</f>
        <v>333698</v>
      </c>
      <c r="F38" s="2756"/>
      <c r="G38" s="2238">
        <f>T38</f>
        <v>307433</v>
      </c>
      <c r="H38" s="2756"/>
      <c r="I38" s="2239">
        <f>V38</f>
        <v>335531</v>
      </c>
      <c r="J38" s="2756"/>
      <c r="K38" s="2764">
        <f>F38+H38+J38</f>
        <v>0</v>
      </c>
      <c r="L38" s="1865"/>
      <c r="M38" s="1866"/>
      <c r="N38" s="1866"/>
      <c r="O38" s="1866"/>
      <c r="P38" s="3886" t="str">
        <f>A38</f>
        <v>比较价格（元/平方米）</v>
      </c>
      <c r="Q38" s="3886"/>
      <c r="R38" s="4012">
        <f>IF(F1="售价",ROUND(PRODUCT(R37,AA7:AA36),0),ROUND(PRODUCT(R37,AA7:AA36),1))</f>
        <v>333698</v>
      </c>
      <c r="S38" s="4012"/>
      <c r="T38" s="4012">
        <f>IF(F1="售价",ROUND(PRODUCT(T37,AB7:AB36),0),ROUND(PRODUCT(T37,AB7:AB36),1))</f>
        <v>307433</v>
      </c>
      <c r="U38" s="4012"/>
      <c r="V38" s="4012">
        <f>IF(F1="售价",ROUND(PRODUCT(V37,AC7:AC36),0),ROUND(PRODUCT(V37,AC7:AC36),1))</f>
        <v>335531</v>
      </c>
      <c r="W38" s="4012"/>
      <c r="X38" s="1373"/>
      <c r="Y38" s="1373"/>
      <c r="Z38" s="1373"/>
      <c r="AA38" s="1373"/>
      <c r="AB38" s="1373"/>
      <c r="AC38" s="1373"/>
    </row>
    <row r="39" spans="1:29" ht="15.75" thickBot="1">
      <c r="A39" s="589" t="s">
        <v>2198</v>
      </c>
      <c r="B39" s="590"/>
      <c r="C39" s="2240">
        <f>R39</f>
        <v>325554</v>
      </c>
      <c r="D39" s="2240"/>
      <c r="E39" s="2240"/>
      <c r="F39" s="2240"/>
      <c r="G39" s="2240"/>
      <c r="H39" s="2240"/>
      <c r="I39" s="2240"/>
      <c r="J39" s="2240"/>
      <c r="K39" s="1418"/>
      <c r="L39" s="1865"/>
      <c r="M39" s="1866"/>
      <c r="N39" s="1866"/>
      <c r="O39" s="1866"/>
      <c r="P39" s="3923" t="str">
        <f>A39</f>
        <v>估价对象XX用房的比较价格（楼面单价，元/平方米）</v>
      </c>
      <c r="Q39" s="3924"/>
      <c r="R39" s="4011">
        <f>IF(F1="售价",ROUND(IF(D38="简单平均",AVERAGE(R38:W38),R38*F38+T38*H38+V38*J38),0),ROUND(IF(D38="简单平均",AVERAGE(R38:V38),R38*F38+T38*H38+V38*J38),1))</f>
        <v>325554</v>
      </c>
      <c r="S39" s="4011"/>
      <c r="T39" s="4011"/>
      <c r="U39" s="4011"/>
      <c r="V39" s="4011"/>
      <c r="W39" s="4011"/>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f>IF(E37&lt;E38,E38/E37-1,E37/E38-1)</f>
        <v>0</v>
      </c>
      <c r="F42" s="595" t="str">
        <f>IF(OR(E42&gt;=0.3,E42&lt;=-0.3),"超过30%","")</f>
        <v/>
      </c>
      <c r="G42" s="594">
        <f>IF(G37&lt;G38,G38/G37-1,G37/G38-1)</f>
        <v>0</v>
      </c>
      <c r="H42" s="595" t="str">
        <f>IF(OR(G42&gt;=0.3,G42&lt;=-0.3),"超过30%","")</f>
        <v/>
      </c>
      <c r="I42" s="594">
        <f>IF(I37&lt;I38,I38/I37-1,I37/I38-1)</f>
        <v>0</v>
      </c>
      <c r="J42" s="595"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f>IF(E38&lt;G38,G38/E38-1,E38/G38-1)</f>
        <v>8.5433248870485645E-2</v>
      </c>
      <c r="F43" s="595" t="str">
        <f>IF(OR(E43&gt;=0.2,E43&lt;=-0.2),"超过20%","")</f>
        <v/>
      </c>
      <c r="G43" s="594">
        <f>IF(G38&lt;I38,I38/G38-1,G38/I38-1)</f>
        <v>9.139552357749503E-2</v>
      </c>
      <c r="H43" s="595" t="str">
        <f>IF(OR(G43&gt;=0.2,G43&lt;=-0.2),"超过20%","")</f>
        <v/>
      </c>
      <c r="I43" s="594">
        <f>IF(I38&lt;E38,E38/I38-1,I38/E38-1)</f>
        <v>5.4929906682090746E-3</v>
      </c>
      <c r="J43" s="595"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f>IF(E37&lt;G37,G37/E37-1,E37/G37-1)</f>
        <v>8.5433248870485645E-2</v>
      </c>
      <c r="F44" s="595" t="str">
        <f>IF(OR(E44&gt;=0.3,E44&lt;=-0.3),"超过30%","")</f>
        <v/>
      </c>
      <c r="G44" s="594">
        <f>IF(G37&lt;I37,I37/G37-1,G37/I37-1)</f>
        <v>9.139552357749503E-2</v>
      </c>
      <c r="H44" s="595" t="str">
        <f>IF(OR(G44&gt;=0.3,G44&lt;=-0.3),"超过30%","")</f>
        <v/>
      </c>
      <c r="I44" s="594">
        <f>IF(I37&lt;E37,E37/I37-1,I37/E37-1)</f>
        <v>5.4929906682090746E-3</v>
      </c>
      <c r="J44" s="595"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4" t="s">
        <v>3584</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7" t="s">
        <v>3585</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4" t="s">
        <v>3587</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7" t="s">
        <v>3589</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23" t="s">
        <v>1661</v>
      </c>
      <c r="D1" s="4024"/>
      <c r="E1" s="4024"/>
      <c r="F1" s="4024"/>
      <c r="G1" s="4024"/>
      <c r="H1" s="4024"/>
      <c r="I1" s="4024"/>
      <c r="J1" s="4024"/>
      <c r="K1" s="4024"/>
      <c r="L1" s="4024"/>
      <c r="M1" s="4024"/>
      <c r="N1" s="4024"/>
      <c r="O1" s="4024"/>
      <c r="P1" s="4024"/>
      <c r="Q1" s="4024"/>
      <c r="R1" s="4024"/>
      <c r="S1" s="4025"/>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20" t="s">
        <v>14</v>
      </c>
      <c r="D22" s="4021"/>
      <c r="E22" s="4021"/>
      <c r="F22" s="4021"/>
      <c r="G22" s="4021"/>
      <c r="H22" s="4021"/>
      <c r="I22" s="4021"/>
      <c r="J22" s="4021"/>
      <c r="K22" s="4021"/>
      <c r="L22" s="4021"/>
      <c r="M22" s="4021"/>
      <c r="N22" s="4021"/>
      <c r="O22" s="4021"/>
      <c r="P22" s="4021"/>
      <c r="Q22" s="4022"/>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2.5</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topLeftCell="B1" workbookViewId="0">
      <selection activeCell="U18" sqref="U18"/>
    </sheetView>
  </sheetViews>
  <sheetFormatPr defaultRowHeight="13.5"/>
  <cols>
    <col min="1" max="1" width="53.875" customWidth="1"/>
    <col min="3" max="3" width="35.25" customWidth="1"/>
    <col min="8" max="8" width="19.75" customWidth="1"/>
    <col min="9" max="10" width="0" hidden="1" customWidth="1"/>
    <col min="11" max="11" width="23.625" customWidth="1"/>
    <col min="12" max="12" width="15.125" customWidth="1"/>
    <col min="15" max="17" width="0" hidden="1" customWidth="1"/>
  </cols>
  <sheetData>
    <row r="1" spans="1:25" ht="14.25">
      <c r="A1" s="4026" t="s">
        <v>3338</v>
      </c>
      <c r="B1" s="4026" t="s">
        <v>3339</v>
      </c>
      <c r="C1" s="4026" t="s">
        <v>3340</v>
      </c>
      <c r="D1" s="4026" t="s">
        <v>3341</v>
      </c>
      <c r="E1" s="4026" t="s">
        <v>3342</v>
      </c>
      <c r="F1" s="4026" t="s">
        <v>3343</v>
      </c>
      <c r="G1" s="4026" t="s">
        <v>3344</v>
      </c>
      <c r="H1" s="4026" t="s">
        <v>3345</v>
      </c>
      <c r="I1" s="4026" t="s">
        <v>3346</v>
      </c>
      <c r="J1" s="4026" t="s">
        <v>3347</v>
      </c>
      <c r="K1" s="4026" t="s">
        <v>3348</v>
      </c>
      <c r="L1" s="4026" t="s">
        <v>3349</v>
      </c>
      <c r="M1" s="4026" t="s">
        <v>3350</v>
      </c>
      <c r="N1" s="4026" t="s">
        <v>3351</v>
      </c>
      <c r="O1" s="4026" t="s">
        <v>3352</v>
      </c>
      <c r="P1" s="4026" t="s">
        <v>3353</v>
      </c>
      <c r="Q1" s="4026" t="s">
        <v>3354</v>
      </c>
      <c r="R1" s="4026" t="s">
        <v>3355</v>
      </c>
      <c r="S1" s="4026" t="s">
        <v>3356</v>
      </c>
      <c r="T1" s="4026" t="s">
        <v>3357</v>
      </c>
      <c r="U1" s="4026" t="s">
        <v>3358</v>
      </c>
    </row>
    <row r="2" spans="1:25" s="3692" customFormat="1" ht="14.25">
      <c r="A2" s="4027" t="s">
        <v>3359</v>
      </c>
      <c r="B2" s="4027" t="s">
        <v>3360</v>
      </c>
      <c r="C2" s="4027" t="s">
        <v>3361</v>
      </c>
      <c r="D2" s="4027">
        <v>85584.57</v>
      </c>
      <c r="E2" s="4027">
        <v>162894.59</v>
      </c>
      <c r="F2" s="4027" t="s">
        <v>3362</v>
      </c>
      <c r="G2" s="4027" t="s">
        <v>3363</v>
      </c>
      <c r="H2" s="4027" t="s">
        <v>3364</v>
      </c>
      <c r="I2" s="4027" t="s">
        <v>3365</v>
      </c>
      <c r="J2" s="4027" t="s">
        <v>3366</v>
      </c>
      <c r="K2" s="4028">
        <v>45498.000497685185</v>
      </c>
      <c r="L2" s="4028">
        <v>45498.000497685185</v>
      </c>
      <c r="M2" s="4027" t="s">
        <v>3367</v>
      </c>
      <c r="N2" s="4027" t="s">
        <v>3368</v>
      </c>
      <c r="O2" s="4027">
        <v>860000</v>
      </c>
      <c r="P2" s="4027">
        <v>172000</v>
      </c>
      <c r="Q2" s="4028">
        <v>45498.625497685185</v>
      </c>
      <c r="R2" s="4027">
        <v>890100</v>
      </c>
      <c r="S2" s="4027">
        <v>54643</v>
      </c>
      <c r="T2" s="4027">
        <v>3.5</v>
      </c>
      <c r="U2" s="4027">
        <v>90000</v>
      </c>
    </row>
    <row r="3" spans="1:25" ht="14.25" hidden="1">
      <c r="A3" s="4026" t="s">
        <v>3369</v>
      </c>
      <c r="B3" s="4026" t="s">
        <v>3360</v>
      </c>
      <c r="C3" s="4026" t="s">
        <v>3370</v>
      </c>
      <c r="D3" s="4026">
        <v>47661.919999999998</v>
      </c>
      <c r="E3" s="4026">
        <v>125853.39</v>
      </c>
      <c r="F3" s="4026" t="s">
        <v>3362</v>
      </c>
      <c r="G3" s="4026" t="s">
        <v>3371</v>
      </c>
      <c r="H3" s="4026" t="s">
        <v>3372</v>
      </c>
      <c r="I3" s="4026" t="s">
        <v>3365</v>
      </c>
      <c r="J3" s="4026" t="s">
        <v>3366</v>
      </c>
      <c r="K3" s="4029">
        <v>45468.000497685185</v>
      </c>
      <c r="L3" s="4029">
        <v>45468.000497685185</v>
      </c>
      <c r="M3" s="4026" t="s">
        <v>3367</v>
      </c>
      <c r="N3" s="4026" t="s">
        <v>3373</v>
      </c>
      <c r="O3" s="4026">
        <v>638000</v>
      </c>
      <c r="P3" s="4026">
        <v>128000</v>
      </c>
      <c r="Q3" s="4029">
        <v>45468.625497685185</v>
      </c>
      <c r="R3" s="4026">
        <v>638000</v>
      </c>
      <c r="S3" s="4026">
        <v>50694</v>
      </c>
      <c r="T3" s="4026">
        <v>0</v>
      </c>
      <c r="U3" s="4026">
        <v>81000</v>
      </c>
    </row>
    <row r="4" spans="1:25" ht="14.25" hidden="1">
      <c r="A4" s="4026" t="s">
        <v>3374</v>
      </c>
      <c r="B4" s="4026" t="s">
        <v>3360</v>
      </c>
      <c r="C4" s="4026" t="s">
        <v>3375</v>
      </c>
      <c r="D4" s="4026">
        <v>156998.51</v>
      </c>
      <c r="E4" s="4026">
        <v>282977.15000000002</v>
      </c>
      <c r="F4" s="4026" t="s">
        <v>3362</v>
      </c>
      <c r="G4" s="4026" t="s">
        <v>3376</v>
      </c>
      <c r="H4" s="4026" t="s">
        <v>3377</v>
      </c>
      <c r="I4" s="4026" t="s">
        <v>3365</v>
      </c>
      <c r="J4" s="4026" t="s">
        <v>3366</v>
      </c>
      <c r="K4" s="4029">
        <v>45456.000497685185</v>
      </c>
      <c r="L4" s="4029">
        <v>45456.000497685185</v>
      </c>
      <c r="M4" s="4026" t="s">
        <v>3367</v>
      </c>
      <c r="N4" s="4026" t="s">
        <v>3378</v>
      </c>
      <c r="O4" s="4026">
        <v>1120000</v>
      </c>
      <c r="P4" s="4026">
        <v>224000</v>
      </c>
      <c r="Q4" s="4029">
        <v>45455.625497685185</v>
      </c>
      <c r="R4" s="4026">
        <v>1120000</v>
      </c>
      <c r="S4" s="4026">
        <v>39579</v>
      </c>
      <c r="T4" s="4026">
        <v>0</v>
      </c>
      <c r="U4" s="4026">
        <v>125000</v>
      </c>
    </row>
    <row r="5" spans="1:25" ht="14.25">
      <c r="A5" s="4026" t="s">
        <v>3379</v>
      </c>
      <c r="B5" s="4026" t="s">
        <v>3360</v>
      </c>
      <c r="C5" s="4026" t="s">
        <v>3380</v>
      </c>
      <c r="D5" s="4026">
        <v>89529.8</v>
      </c>
      <c r="E5" s="4026">
        <v>222463.3</v>
      </c>
      <c r="F5" s="4026" t="s">
        <v>3362</v>
      </c>
      <c r="G5" s="4026" t="s">
        <v>3381</v>
      </c>
      <c r="H5" s="4026" t="s">
        <v>3382</v>
      </c>
      <c r="I5" s="4026" t="s">
        <v>3365</v>
      </c>
      <c r="J5" s="4026" t="s">
        <v>3366</v>
      </c>
      <c r="K5" s="4029">
        <v>45447.000497685185</v>
      </c>
      <c r="L5" s="4029">
        <v>45447.000497685185</v>
      </c>
      <c r="M5" s="4026" t="s">
        <v>3367</v>
      </c>
      <c r="N5" s="4026" t="s">
        <v>3383</v>
      </c>
      <c r="O5" s="4026">
        <v>780000</v>
      </c>
      <c r="P5" s="4026">
        <v>156000</v>
      </c>
      <c r="Q5" s="4029">
        <v>45447.625497685185</v>
      </c>
      <c r="R5" s="4026">
        <v>791700</v>
      </c>
      <c r="S5" s="4026">
        <v>35588</v>
      </c>
      <c r="T5" s="4026">
        <v>1.5</v>
      </c>
      <c r="U5" s="4026">
        <v>93000</v>
      </c>
    </row>
    <row r="6" spans="1:25" s="3693" customFormat="1" ht="14.25">
      <c r="A6" s="4030" t="s">
        <v>3384</v>
      </c>
      <c r="B6" s="4030" t="s">
        <v>3360</v>
      </c>
      <c r="C6" s="4030" t="s">
        <v>3385</v>
      </c>
      <c r="D6" s="4030">
        <v>25268.17</v>
      </c>
      <c r="E6" s="4030">
        <v>45482.71</v>
      </c>
      <c r="F6" s="4030" t="s">
        <v>3386</v>
      </c>
      <c r="G6" s="4030" t="s">
        <v>3387</v>
      </c>
      <c r="H6" s="4030">
        <v>1.8</v>
      </c>
      <c r="I6" s="4026" t="s">
        <v>3365</v>
      </c>
      <c r="J6" s="4026" t="s">
        <v>3366</v>
      </c>
      <c r="K6" s="4029">
        <v>45344.000497685185</v>
      </c>
      <c r="L6" s="4031">
        <v>45344.000497685185</v>
      </c>
      <c r="M6" s="4030" t="s">
        <v>3367</v>
      </c>
      <c r="N6" s="4030" t="s">
        <v>3388</v>
      </c>
      <c r="O6" s="4026">
        <v>251000</v>
      </c>
      <c r="P6" s="4026">
        <v>51000</v>
      </c>
      <c r="Q6" s="4029">
        <v>45340.625497685185</v>
      </c>
      <c r="R6" s="4030">
        <v>288650</v>
      </c>
      <c r="S6" s="4030">
        <v>63464</v>
      </c>
      <c r="T6" s="4030">
        <v>15</v>
      </c>
      <c r="U6" s="4030">
        <v>85000</v>
      </c>
      <c r="V6">
        <f>E6/D6</f>
        <v>1.8000001583019269</v>
      </c>
      <c r="W6" s="3693" t="s">
        <v>3591</v>
      </c>
      <c r="Y6" s="3693" t="s">
        <v>3592</v>
      </c>
    </row>
    <row r="7" spans="1:25" ht="14.25" hidden="1">
      <c r="A7" s="4026" t="s">
        <v>3389</v>
      </c>
      <c r="B7" s="4026" t="s">
        <v>3360</v>
      </c>
      <c r="C7" s="4026" t="s">
        <v>3390</v>
      </c>
      <c r="D7" s="4026">
        <v>19800</v>
      </c>
      <c r="E7" s="4026">
        <v>55440</v>
      </c>
      <c r="F7" s="4026" t="s">
        <v>3386</v>
      </c>
      <c r="G7" s="4026" t="s">
        <v>3387</v>
      </c>
      <c r="H7" s="4026">
        <v>2.8</v>
      </c>
      <c r="I7" s="4026" t="s">
        <v>3365</v>
      </c>
      <c r="J7" s="4026" t="s">
        <v>3366</v>
      </c>
      <c r="K7" s="4029">
        <v>45196.000497685185</v>
      </c>
      <c r="L7" s="4029">
        <v>45196.000497685185</v>
      </c>
      <c r="M7" s="4026" t="s">
        <v>3367</v>
      </c>
      <c r="N7" s="4026" t="s">
        <v>3391</v>
      </c>
      <c r="O7" s="4026">
        <v>250000</v>
      </c>
      <c r="P7" s="4026">
        <v>50000</v>
      </c>
      <c r="Q7" s="4029">
        <v>45196.625497685185</v>
      </c>
      <c r="R7" s="4026">
        <v>287500</v>
      </c>
      <c r="S7" s="4026">
        <v>51858</v>
      </c>
      <c r="T7" s="4026">
        <v>15</v>
      </c>
      <c r="U7" s="4026">
        <v>78000</v>
      </c>
    </row>
    <row r="8" spans="1:25" ht="14.25" hidden="1">
      <c r="A8" s="4026" t="s">
        <v>3392</v>
      </c>
      <c r="B8" s="4026" t="s">
        <v>3360</v>
      </c>
      <c r="C8" s="4026" t="s">
        <v>3393</v>
      </c>
      <c r="D8" s="4026">
        <v>22856.66</v>
      </c>
      <c r="E8" s="4026">
        <v>45084.65</v>
      </c>
      <c r="F8" s="4026" t="s">
        <v>3362</v>
      </c>
      <c r="G8" s="4026" t="s">
        <v>3371</v>
      </c>
      <c r="H8" s="4026" t="s">
        <v>3394</v>
      </c>
      <c r="I8" s="4026" t="s">
        <v>3365</v>
      </c>
      <c r="J8" s="4026" t="s">
        <v>3366</v>
      </c>
      <c r="K8" s="4029">
        <v>45097.000497685185</v>
      </c>
      <c r="L8" s="4029">
        <v>45097.000497685185</v>
      </c>
      <c r="M8" s="4026" t="s">
        <v>3367</v>
      </c>
      <c r="N8" s="4026" t="s">
        <v>3395</v>
      </c>
      <c r="O8" s="4026">
        <v>224000</v>
      </c>
      <c r="P8" s="4026">
        <v>45000</v>
      </c>
      <c r="Q8" s="4026" t="s">
        <v>3396</v>
      </c>
      <c r="R8" s="4026">
        <v>240000</v>
      </c>
      <c r="S8" s="4026">
        <v>53233</v>
      </c>
      <c r="T8" s="4026">
        <v>7.14</v>
      </c>
      <c r="U8" s="4026">
        <v>86000</v>
      </c>
    </row>
    <row r="9" spans="1:25" ht="14.25" hidden="1">
      <c r="A9" s="4026" t="s">
        <v>3397</v>
      </c>
      <c r="B9" s="4026" t="s">
        <v>3360</v>
      </c>
      <c r="C9" s="4026" t="s">
        <v>3398</v>
      </c>
      <c r="D9" s="4026">
        <v>24387.06</v>
      </c>
      <c r="E9" s="4026">
        <v>58528.94</v>
      </c>
      <c r="F9" s="4026" t="s">
        <v>3386</v>
      </c>
      <c r="G9" s="4026" t="s">
        <v>3399</v>
      </c>
      <c r="H9" s="4026">
        <v>2.4</v>
      </c>
      <c r="I9" s="4026" t="s">
        <v>3365</v>
      </c>
      <c r="J9" s="4026" t="s">
        <v>3366</v>
      </c>
      <c r="K9" s="4029">
        <v>45097.000497685185</v>
      </c>
      <c r="L9" s="4029">
        <v>45097.000497685185</v>
      </c>
      <c r="M9" s="4026" t="s">
        <v>3367</v>
      </c>
      <c r="N9" s="4026" t="s">
        <v>3395</v>
      </c>
      <c r="O9" s="4026">
        <v>315000</v>
      </c>
      <c r="P9" s="4026">
        <v>63000</v>
      </c>
      <c r="Q9" s="4026" t="s">
        <v>3396</v>
      </c>
      <c r="R9" s="4026">
        <v>332000</v>
      </c>
      <c r="S9" s="4026">
        <v>56724</v>
      </c>
      <c r="T9" s="4026">
        <v>5.4</v>
      </c>
      <c r="U9" s="4026">
        <v>86000</v>
      </c>
    </row>
    <row r="10" spans="1:25" ht="14.25" hidden="1">
      <c r="A10" s="4026" t="s">
        <v>3400</v>
      </c>
      <c r="B10" s="4026" t="s">
        <v>3360</v>
      </c>
      <c r="C10" s="4026" t="s">
        <v>3401</v>
      </c>
      <c r="D10" s="4026">
        <v>71284.179999999993</v>
      </c>
      <c r="E10" s="4026">
        <v>105042</v>
      </c>
      <c r="F10" s="4026" t="s">
        <v>3362</v>
      </c>
      <c r="G10" s="4026" t="s">
        <v>3402</v>
      </c>
      <c r="H10" s="4026" t="s">
        <v>3403</v>
      </c>
      <c r="I10" s="4026" t="s">
        <v>3365</v>
      </c>
      <c r="J10" s="4026" t="s">
        <v>3366</v>
      </c>
      <c r="K10" s="4029">
        <v>45093.000497685185</v>
      </c>
      <c r="L10" s="4029">
        <v>45093.000497685185</v>
      </c>
      <c r="M10" s="4026" t="s">
        <v>3367</v>
      </c>
      <c r="N10" s="4026" t="s">
        <v>3404</v>
      </c>
      <c r="O10" s="4026">
        <v>300000</v>
      </c>
      <c r="P10" s="4026">
        <v>60000</v>
      </c>
      <c r="Q10" s="4026" t="s">
        <v>3396</v>
      </c>
      <c r="R10" s="4026">
        <v>345000</v>
      </c>
      <c r="S10" s="4026">
        <v>32844</v>
      </c>
      <c r="T10" s="4026">
        <v>15</v>
      </c>
      <c r="U10" s="4026">
        <v>89000</v>
      </c>
    </row>
    <row r="11" spans="1:25" ht="14.25">
      <c r="A11" s="4026" t="s">
        <v>3405</v>
      </c>
      <c r="B11" s="4026" t="s">
        <v>3360</v>
      </c>
      <c r="C11" s="4026" t="s">
        <v>3406</v>
      </c>
      <c r="D11" s="4026">
        <v>73887.38</v>
      </c>
      <c r="E11" s="4026">
        <v>89552.29</v>
      </c>
      <c r="F11" s="4026" t="s">
        <v>3386</v>
      </c>
      <c r="G11" s="4026" t="s">
        <v>3387</v>
      </c>
      <c r="H11" s="4026">
        <v>1.05</v>
      </c>
      <c r="I11" s="4026" t="s">
        <v>3365</v>
      </c>
      <c r="J11" s="4026" t="s">
        <v>3366</v>
      </c>
      <c r="K11" s="4029">
        <v>45091.000497685185</v>
      </c>
      <c r="L11" s="4029">
        <v>45091.000497685185</v>
      </c>
      <c r="M11" s="4026" t="s">
        <v>3367</v>
      </c>
      <c r="N11" s="4026" t="s">
        <v>3407</v>
      </c>
      <c r="O11" s="4026">
        <v>690000</v>
      </c>
      <c r="P11" s="4026">
        <v>138000</v>
      </c>
      <c r="Q11" s="4026" t="s">
        <v>3396</v>
      </c>
      <c r="R11" s="4026">
        <v>793500</v>
      </c>
      <c r="S11" s="4026">
        <v>88607</v>
      </c>
      <c r="T11" s="4026">
        <v>15</v>
      </c>
      <c r="U11" s="4026">
        <v>121000</v>
      </c>
    </row>
    <row r="12" spans="1:25" ht="14.25">
      <c r="A12" s="4026" t="s">
        <v>3408</v>
      </c>
      <c r="B12" s="4026" t="s">
        <v>3360</v>
      </c>
      <c r="C12" s="4026" t="s">
        <v>3409</v>
      </c>
      <c r="D12" s="4026">
        <v>18388.669999999998</v>
      </c>
      <c r="E12" s="4026">
        <v>21809.34</v>
      </c>
      <c r="F12" s="4026" t="s">
        <v>3386</v>
      </c>
      <c r="G12" s="4026" t="s">
        <v>3387</v>
      </c>
      <c r="H12" s="4026">
        <v>1.05</v>
      </c>
      <c r="I12" s="4026" t="s">
        <v>3365</v>
      </c>
      <c r="J12" s="4026" t="s">
        <v>3366</v>
      </c>
      <c r="K12" s="4029">
        <v>45091.000497685185</v>
      </c>
      <c r="L12" s="4029">
        <v>45091.000497685185</v>
      </c>
      <c r="M12" s="4026" t="s">
        <v>3367</v>
      </c>
      <c r="N12" s="4026" t="s">
        <v>3410</v>
      </c>
      <c r="O12" s="4026">
        <v>170000</v>
      </c>
      <c r="P12" s="4026">
        <v>34000</v>
      </c>
      <c r="Q12" s="4026" t="s">
        <v>3396</v>
      </c>
      <c r="R12" s="4026">
        <v>195500</v>
      </c>
      <c r="S12" s="4026">
        <v>89640</v>
      </c>
      <c r="T12" s="4026">
        <v>15</v>
      </c>
      <c r="U12" s="4026">
        <v>121000</v>
      </c>
    </row>
    <row r="13" spans="1:25" ht="14.25" hidden="1">
      <c r="A13" s="4026" t="s">
        <v>3411</v>
      </c>
      <c r="B13" s="4026" t="s">
        <v>3360</v>
      </c>
      <c r="C13" s="4026" t="s">
        <v>3412</v>
      </c>
      <c r="D13" s="4026">
        <v>61455.11</v>
      </c>
      <c r="E13" s="4026">
        <v>92183</v>
      </c>
      <c r="F13" s="4026" t="s">
        <v>3386</v>
      </c>
      <c r="G13" s="4026" t="s">
        <v>3399</v>
      </c>
      <c r="H13" s="4026">
        <v>1.5</v>
      </c>
      <c r="I13" s="4026" t="s">
        <v>3365</v>
      </c>
      <c r="J13" s="4026" t="s">
        <v>3366</v>
      </c>
      <c r="K13" s="4029">
        <v>45044.000497685185</v>
      </c>
      <c r="L13" s="4029">
        <v>45044.000497685185</v>
      </c>
      <c r="M13" s="4026" t="s">
        <v>3367</v>
      </c>
      <c r="N13" s="4026" t="s">
        <v>3413</v>
      </c>
      <c r="O13" s="4026">
        <v>404000</v>
      </c>
      <c r="P13" s="4026">
        <v>81000</v>
      </c>
      <c r="Q13" s="4029">
        <v>45047.625497685185</v>
      </c>
      <c r="R13" s="4026">
        <v>404000</v>
      </c>
      <c r="S13" s="4026">
        <v>43826</v>
      </c>
      <c r="T13" s="4026">
        <v>0</v>
      </c>
      <c r="U13" s="4026">
        <v>79800</v>
      </c>
    </row>
    <row r="14" spans="1:25" ht="14.25" hidden="1">
      <c r="A14" s="4026" t="s">
        <v>3414</v>
      </c>
      <c r="B14" s="4026" t="s">
        <v>3360</v>
      </c>
      <c r="C14" s="4026" t="s">
        <v>3415</v>
      </c>
      <c r="D14" s="4026">
        <v>12060.05</v>
      </c>
      <c r="E14" s="4026">
        <v>30150</v>
      </c>
      <c r="F14" s="4026" t="s">
        <v>3386</v>
      </c>
      <c r="G14" s="4026" t="s">
        <v>3399</v>
      </c>
      <c r="H14" s="4026">
        <v>2.5</v>
      </c>
      <c r="I14" s="4026" t="s">
        <v>3365</v>
      </c>
      <c r="J14" s="4026" t="s">
        <v>3416</v>
      </c>
      <c r="K14" s="4029">
        <v>44964.000497685185</v>
      </c>
      <c r="L14" s="4029">
        <v>44965.000497685185</v>
      </c>
      <c r="M14" s="4026" t="s">
        <v>3367</v>
      </c>
      <c r="N14" s="4026" t="s">
        <v>3417</v>
      </c>
      <c r="O14" s="4026">
        <v>124000</v>
      </c>
      <c r="P14" s="4026">
        <v>25000</v>
      </c>
      <c r="Q14" s="4029">
        <v>44963.708831018521</v>
      </c>
      <c r="R14" s="4026">
        <v>142600</v>
      </c>
      <c r="S14" s="4026">
        <v>47297</v>
      </c>
      <c r="T14" s="4026">
        <v>15</v>
      </c>
      <c r="U14" s="4026">
        <v>80000</v>
      </c>
    </row>
    <row r="15" spans="1:25" ht="14.25" hidden="1">
      <c r="A15" s="4026" t="s">
        <v>3418</v>
      </c>
      <c r="B15" s="4026" t="s">
        <v>3360</v>
      </c>
      <c r="C15" s="4026" t="s">
        <v>3419</v>
      </c>
      <c r="D15" s="4026">
        <v>18681.22</v>
      </c>
      <c r="E15" s="4026">
        <v>46703.06</v>
      </c>
      <c r="F15" s="4026" t="s">
        <v>3386</v>
      </c>
      <c r="G15" s="4026" t="s">
        <v>3399</v>
      </c>
      <c r="H15" s="4026">
        <v>2.5</v>
      </c>
      <c r="I15" s="4026" t="s">
        <v>3365</v>
      </c>
      <c r="J15" s="4026" t="s">
        <v>3420</v>
      </c>
      <c r="K15" s="4029">
        <v>44893.000497685185</v>
      </c>
      <c r="L15" s="4029">
        <v>44894.000497685185</v>
      </c>
      <c r="M15" s="4026" t="s">
        <v>3367</v>
      </c>
      <c r="N15" s="4026" t="s">
        <v>3421</v>
      </c>
      <c r="O15" s="4026">
        <v>212000</v>
      </c>
      <c r="P15" s="4026">
        <v>43000</v>
      </c>
      <c r="Q15" s="4029">
        <v>44893.625497685185</v>
      </c>
      <c r="R15" s="4026">
        <v>243800</v>
      </c>
      <c r="S15" s="4026">
        <v>52202</v>
      </c>
      <c r="T15" s="4026">
        <v>15</v>
      </c>
      <c r="U15" s="4026">
        <v>85000</v>
      </c>
    </row>
    <row r="16" spans="1:25" ht="14.25" hidden="1">
      <c r="A16" s="4026" t="s">
        <v>3422</v>
      </c>
      <c r="B16" s="4026" t="s">
        <v>3360</v>
      </c>
      <c r="C16" s="4026" t="s">
        <v>3423</v>
      </c>
      <c r="D16" s="4026">
        <v>19603.849999999999</v>
      </c>
      <c r="E16" s="4026">
        <v>49009.63</v>
      </c>
      <c r="F16" s="4026" t="s">
        <v>3386</v>
      </c>
      <c r="G16" s="4026" t="s">
        <v>3399</v>
      </c>
      <c r="H16" s="4026">
        <v>2.5</v>
      </c>
      <c r="I16" s="4026" t="s">
        <v>3365</v>
      </c>
      <c r="J16" s="4026" t="s">
        <v>3420</v>
      </c>
      <c r="K16" s="4029">
        <v>44893.000497685185</v>
      </c>
      <c r="L16" s="4029">
        <v>44893.000497685185</v>
      </c>
      <c r="M16" s="4026" t="s">
        <v>3367</v>
      </c>
      <c r="N16" s="4026" t="s">
        <v>3424</v>
      </c>
      <c r="O16" s="4026">
        <v>222000</v>
      </c>
      <c r="P16" s="4026">
        <v>45000</v>
      </c>
      <c r="Q16" s="4029">
        <v>44893.625497685185</v>
      </c>
      <c r="R16" s="4026">
        <v>255300</v>
      </c>
      <c r="S16" s="4026">
        <v>52092</v>
      </c>
      <c r="T16" s="4026">
        <v>15</v>
      </c>
      <c r="U16" s="4026">
        <v>85000</v>
      </c>
    </row>
    <row r="17" spans="1:25" ht="14.25" hidden="1">
      <c r="A17" s="4026" t="s">
        <v>3425</v>
      </c>
      <c r="B17" s="4026" t="s">
        <v>3360</v>
      </c>
      <c r="C17" s="4026" t="s">
        <v>3426</v>
      </c>
      <c r="D17" s="4026">
        <v>31920.74</v>
      </c>
      <c r="E17" s="4026">
        <v>70864</v>
      </c>
      <c r="F17" s="4026" t="s">
        <v>3386</v>
      </c>
      <c r="G17" s="4026" t="s">
        <v>3399</v>
      </c>
      <c r="H17" s="4026">
        <v>2.2200000000000002</v>
      </c>
      <c r="I17" s="4026" t="s">
        <v>3365</v>
      </c>
      <c r="J17" s="4026" t="s">
        <v>3420</v>
      </c>
      <c r="K17" s="4029">
        <v>44893.000497685185</v>
      </c>
      <c r="L17" s="4029">
        <v>44894.000497685185</v>
      </c>
      <c r="M17" s="4026" t="s">
        <v>3367</v>
      </c>
      <c r="N17" s="4026" t="s">
        <v>3373</v>
      </c>
      <c r="O17" s="4026">
        <v>281000</v>
      </c>
      <c r="P17" s="4026">
        <v>57000</v>
      </c>
      <c r="Q17" s="4029">
        <v>44893.625497685185</v>
      </c>
      <c r="R17" s="4026">
        <v>323150</v>
      </c>
      <c r="S17" s="4026">
        <v>45601</v>
      </c>
      <c r="T17" s="4026">
        <v>15</v>
      </c>
      <c r="U17" s="4026">
        <v>85000</v>
      </c>
    </row>
    <row r="18" spans="1:25" s="3693" customFormat="1" ht="14.25">
      <c r="A18" s="4030" t="s">
        <v>3427</v>
      </c>
      <c r="B18" s="4030" t="s">
        <v>3360</v>
      </c>
      <c r="C18" s="4030" t="s">
        <v>3428</v>
      </c>
      <c r="D18" s="4030">
        <v>46313.85</v>
      </c>
      <c r="E18" s="4030">
        <v>104753.24</v>
      </c>
      <c r="F18" s="4030" t="s">
        <v>3362</v>
      </c>
      <c r="G18" s="4030" t="s">
        <v>3429</v>
      </c>
      <c r="H18" s="4030" t="s">
        <v>3430</v>
      </c>
      <c r="I18" s="4026" t="s">
        <v>3365</v>
      </c>
      <c r="J18" s="4026" t="s">
        <v>3431</v>
      </c>
      <c r="K18" s="4029">
        <v>44826.000497685185</v>
      </c>
      <c r="L18" s="4031">
        <v>44827.000497685185</v>
      </c>
      <c r="M18" s="4030" t="s">
        <v>3367</v>
      </c>
      <c r="N18" s="4030" t="s">
        <v>3432</v>
      </c>
      <c r="O18" s="4026">
        <v>485000</v>
      </c>
      <c r="P18" s="4026">
        <v>97000</v>
      </c>
      <c r="Q18" s="4029">
        <v>44825.625497685185</v>
      </c>
      <c r="R18" s="4030">
        <v>557750</v>
      </c>
      <c r="S18" s="4030">
        <v>53244</v>
      </c>
      <c r="T18" s="4030">
        <v>15</v>
      </c>
      <c r="U18" s="4030">
        <v>82000</v>
      </c>
      <c r="V18">
        <f>E18/D18</f>
        <v>2.2618123952122313</v>
      </c>
      <c r="W18" s="3693" t="s">
        <v>3593</v>
      </c>
      <c r="Y18" s="3693" t="s">
        <v>3592</v>
      </c>
    </row>
    <row r="19" spans="1:25" s="3693" customFormat="1" ht="14.25">
      <c r="A19" s="4030" t="s">
        <v>3433</v>
      </c>
      <c r="B19" s="4030" t="s">
        <v>3360</v>
      </c>
      <c r="C19" s="4030" t="s">
        <v>3434</v>
      </c>
      <c r="D19" s="4030">
        <v>47827.06</v>
      </c>
      <c r="E19" s="4030">
        <v>71740.59</v>
      </c>
      <c r="F19" s="4030" t="s">
        <v>3386</v>
      </c>
      <c r="G19" s="4030" t="s">
        <v>3399</v>
      </c>
      <c r="H19" s="4030">
        <v>1.5</v>
      </c>
      <c r="I19" s="4026" t="s">
        <v>3365</v>
      </c>
      <c r="J19" s="4026" t="s">
        <v>3431</v>
      </c>
      <c r="K19" s="4029">
        <v>44826.000497685185</v>
      </c>
      <c r="L19" s="4031">
        <v>44827.000497685185</v>
      </c>
      <c r="M19" s="4030" t="s">
        <v>3367</v>
      </c>
      <c r="N19" s="4030" t="s">
        <v>3432</v>
      </c>
      <c r="O19" s="4026">
        <v>365000</v>
      </c>
      <c r="P19" s="4026">
        <v>73000</v>
      </c>
      <c r="Q19" s="4029">
        <v>44825.625497685185</v>
      </c>
      <c r="R19" s="4030">
        <v>419750</v>
      </c>
      <c r="S19" s="4030">
        <v>58509</v>
      </c>
      <c r="T19" s="4030">
        <v>15</v>
      </c>
      <c r="U19" s="4030">
        <v>85000</v>
      </c>
      <c r="V19">
        <f>E19/D19</f>
        <v>1.5</v>
      </c>
      <c r="W19" s="3693" t="s">
        <v>3593</v>
      </c>
      <c r="Y19" s="3693" t="s">
        <v>3592</v>
      </c>
    </row>
    <row r="20" spans="1:25" ht="14.25">
      <c r="A20" s="4026" t="s">
        <v>3435</v>
      </c>
      <c r="B20" s="4026" t="s">
        <v>3360</v>
      </c>
      <c r="C20" s="4026" t="s">
        <v>3436</v>
      </c>
      <c r="D20" s="4026">
        <v>52463.4</v>
      </c>
      <c r="E20" s="4026">
        <v>123492.16</v>
      </c>
      <c r="F20" s="4026" t="s">
        <v>3362</v>
      </c>
      <c r="G20" s="4026" t="s">
        <v>3437</v>
      </c>
      <c r="H20" s="4026" t="s">
        <v>3438</v>
      </c>
      <c r="I20" s="4026" t="s">
        <v>3365</v>
      </c>
      <c r="J20" s="4026" t="s">
        <v>3431</v>
      </c>
      <c r="K20" s="4029">
        <v>44826.000497685185</v>
      </c>
      <c r="L20" s="4029">
        <v>44827.000497685185</v>
      </c>
      <c r="M20" s="4026" t="s">
        <v>3367</v>
      </c>
      <c r="N20" s="4026" t="s">
        <v>3439</v>
      </c>
      <c r="O20" s="4026">
        <v>509000</v>
      </c>
      <c r="P20" s="4026">
        <v>102000</v>
      </c>
      <c r="Q20" s="4029">
        <v>44825.625497685185</v>
      </c>
      <c r="R20" s="4026">
        <v>531800</v>
      </c>
      <c r="S20" s="4026">
        <v>43063</v>
      </c>
      <c r="T20" s="4026">
        <v>4.4800000000000004</v>
      </c>
      <c r="U20" s="4026">
        <v>82000</v>
      </c>
    </row>
    <row r="21" spans="1:25" ht="14.25" hidden="1">
      <c r="A21" s="4026" t="s">
        <v>3440</v>
      </c>
      <c r="B21" s="4026" t="s">
        <v>3360</v>
      </c>
      <c r="C21" s="4026" t="s">
        <v>3441</v>
      </c>
      <c r="D21" s="4026">
        <v>40508.61</v>
      </c>
      <c r="E21" s="4026">
        <v>56712</v>
      </c>
      <c r="F21" s="4026" t="s">
        <v>3386</v>
      </c>
      <c r="G21" s="4026" t="s">
        <v>3399</v>
      </c>
      <c r="H21" s="4026" t="s">
        <v>3442</v>
      </c>
      <c r="I21" s="4026" t="s">
        <v>3365</v>
      </c>
      <c r="J21" s="4026" t="s">
        <v>3443</v>
      </c>
      <c r="K21" s="4029">
        <v>44712.000497685185</v>
      </c>
      <c r="L21" s="4029">
        <v>44712.000497685185</v>
      </c>
      <c r="M21" s="4026" t="s">
        <v>3367</v>
      </c>
      <c r="N21" s="4026" t="s">
        <v>3413</v>
      </c>
      <c r="O21" s="4026">
        <v>263000</v>
      </c>
      <c r="P21" s="4026">
        <v>53000</v>
      </c>
      <c r="Q21" s="4029">
        <v>44712.625497685185</v>
      </c>
      <c r="R21" s="4026">
        <v>298000</v>
      </c>
      <c r="S21" s="4026">
        <v>52546</v>
      </c>
      <c r="T21" s="4026">
        <v>13.31</v>
      </c>
      <c r="U21" s="4026">
        <v>89000</v>
      </c>
    </row>
    <row r="22" spans="1:25" ht="14.25" hidden="1">
      <c r="A22" s="4026" t="s">
        <v>3444</v>
      </c>
      <c r="B22" s="4026" t="s">
        <v>3360</v>
      </c>
      <c r="C22" s="4026" t="s">
        <v>3445</v>
      </c>
      <c r="D22" s="4026">
        <v>34502.36</v>
      </c>
      <c r="E22" s="4026">
        <v>86256</v>
      </c>
      <c r="F22" s="4026" t="s">
        <v>3386</v>
      </c>
      <c r="G22" s="4026" t="s">
        <v>3399</v>
      </c>
      <c r="H22" s="4026" t="s">
        <v>3446</v>
      </c>
      <c r="I22" s="4026" t="s">
        <v>3365</v>
      </c>
      <c r="J22" s="4026" t="s">
        <v>3443</v>
      </c>
      <c r="K22" s="4029">
        <v>44712.000497685185</v>
      </c>
      <c r="L22" s="4029">
        <v>44712.000497685185</v>
      </c>
      <c r="M22" s="4026" t="s">
        <v>3367</v>
      </c>
      <c r="N22" s="4026" t="s">
        <v>3447</v>
      </c>
      <c r="O22" s="4026">
        <v>388000</v>
      </c>
      <c r="P22" s="4026">
        <v>78000</v>
      </c>
      <c r="Q22" s="4029">
        <v>44712.625497685185</v>
      </c>
      <c r="R22" s="4026">
        <v>388000</v>
      </c>
      <c r="S22" s="4026">
        <v>44982</v>
      </c>
      <c r="T22" s="4026">
        <v>0</v>
      </c>
      <c r="U22" s="4026">
        <v>75000</v>
      </c>
    </row>
    <row r="23" spans="1:25" ht="14.25" hidden="1">
      <c r="A23" s="4026" t="s">
        <v>3448</v>
      </c>
      <c r="B23" s="4026" t="s">
        <v>3360</v>
      </c>
      <c r="C23" s="4026" t="s">
        <v>3449</v>
      </c>
      <c r="D23" s="4026">
        <v>27039.75</v>
      </c>
      <c r="E23" s="4026">
        <v>75711.3</v>
      </c>
      <c r="F23" s="4026" t="s">
        <v>3386</v>
      </c>
      <c r="G23" s="4026" t="s">
        <v>3399</v>
      </c>
      <c r="H23" s="4026" t="s">
        <v>3450</v>
      </c>
      <c r="I23" s="4026" t="s">
        <v>3365</v>
      </c>
      <c r="J23" s="4026" t="s">
        <v>3443</v>
      </c>
      <c r="K23" s="4029">
        <v>44712.000497685185</v>
      </c>
      <c r="L23" s="4029">
        <v>44713.000497685185</v>
      </c>
      <c r="M23" s="4026" t="s">
        <v>3367</v>
      </c>
      <c r="N23" s="4026" t="s">
        <v>3451</v>
      </c>
      <c r="O23" s="4026">
        <v>581000</v>
      </c>
      <c r="P23" s="4026">
        <v>116200</v>
      </c>
      <c r="Q23" s="4029">
        <v>44712.625497685185</v>
      </c>
      <c r="R23" s="4026">
        <v>668150</v>
      </c>
      <c r="S23" s="4026">
        <v>88250</v>
      </c>
      <c r="T23" s="4026">
        <v>15</v>
      </c>
      <c r="U23" s="4026">
        <v>130000</v>
      </c>
    </row>
    <row r="24" spans="1:25" ht="14.25" hidden="1">
      <c r="A24" s="4026" t="s">
        <v>3452</v>
      </c>
      <c r="B24" s="4026" t="s">
        <v>3360</v>
      </c>
      <c r="C24" s="4026" t="s">
        <v>3453</v>
      </c>
      <c r="D24" s="4026">
        <v>44618.19</v>
      </c>
      <c r="E24" s="4026">
        <v>93514</v>
      </c>
      <c r="F24" s="4026" t="s">
        <v>3362</v>
      </c>
      <c r="G24" s="4026" t="s">
        <v>3371</v>
      </c>
      <c r="H24" s="4026" t="s">
        <v>3454</v>
      </c>
      <c r="I24" s="4026" t="s">
        <v>3365</v>
      </c>
      <c r="J24" s="4026" t="s">
        <v>3443</v>
      </c>
      <c r="K24" s="4029">
        <v>44712.000497685185</v>
      </c>
      <c r="L24" s="4029">
        <v>44712.000497685185</v>
      </c>
      <c r="M24" s="4026" t="s">
        <v>3367</v>
      </c>
      <c r="N24" s="4026" t="s">
        <v>3455</v>
      </c>
      <c r="O24" s="4026">
        <v>394000</v>
      </c>
      <c r="P24" s="4026">
        <v>79000</v>
      </c>
      <c r="Q24" s="4029">
        <v>44712.625497685185</v>
      </c>
      <c r="R24" s="4026">
        <v>400000</v>
      </c>
      <c r="S24" s="4026">
        <v>42774</v>
      </c>
      <c r="T24" s="4026">
        <v>1.52</v>
      </c>
      <c r="U24" s="4026">
        <v>85000</v>
      </c>
    </row>
    <row r="25" spans="1:25" ht="14.25" hidden="1">
      <c r="A25" s="4026" t="s">
        <v>3456</v>
      </c>
      <c r="B25" s="4026" t="s">
        <v>3360</v>
      </c>
      <c r="C25" s="4026" t="s">
        <v>3457</v>
      </c>
      <c r="D25" s="4026">
        <v>29222.34</v>
      </c>
      <c r="E25" s="4026">
        <v>43834</v>
      </c>
      <c r="F25" s="4026" t="s">
        <v>3386</v>
      </c>
      <c r="G25" s="4026" t="s">
        <v>3399</v>
      </c>
      <c r="H25" s="4026" t="s">
        <v>3458</v>
      </c>
      <c r="I25" s="4026" t="s">
        <v>3365</v>
      </c>
      <c r="J25" s="4026" t="s">
        <v>3443</v>
      </c>
      <c r="K25" s="4029">
        <v>44712.000497685185</v>
      </c>
      <c r="L25" s="4026" t="s">
        <v>3396</v>
      </c>
      <c r="M25" s="4026" t="s">
        <v>3459</v>
      </c>
      <c r="N25" s="4026" t="s">
        <v>3396</v>
      </c>
      <c r="O25" s="4026">
        <v>192000</v>
      </c>
      <c r="P25" s="4026">
        <v>38400</v>
      </c>
      <c r="Q25" s="4029">
        <v>44712.625497685185</v>
      </c>
      <c r="R25" s="4026" t="s">
        <v>3396</v>
      </c>
      <c r="S25" s="4026" t="s">
        <v>3396</v>
      </c>
      <c r="T25" s="4026">
        <v>0</v>
      </c>
      <c r="U25" s="4026">
        <v>79800</v>
      </c>
    </row>
    <row r="26" spans="1:25" ht="14.25" hidden="1">
      <c r="A26" s="4026" t="s">
        <v>3460</v>
      </c>
      <c r="B26" s="4026" t="s">
        <v>3360</v>
      </c>
      <c r="C26" s="4026" t="s">
        <v>3461</v>
      </c>
      <c r="D26" s="4026">
        <v>41146.67</v>
      </c>
      <c r="E26" s="4026">
        <v>92406</v>
      </c>
      <c r="F26" s="4026" t="s">
        <v>3362</v>
      </c>
      <c r="G26" s="4026" t="s">
        <v>3462</v>
      </c>
      <c r="H26" s="4026" t="s">
        <v>3463</v>
      </c>
      <c r="I26" s="4026" t="s">
        <v>3365</v>
      </c>
      <c r="J26" s="4026" t="s">
        <v>3464</v>
      </c>
      <c r="K26" s="4029">
        <v>44608.000497685185</v>
      </c>
      <c r="L26" s="4029">
        <v>44609.000497685185</v>
      </c>
      <c r="M26" s="4026" t="s">
        <v>3367</v>
      </c>
      <c r="N26" s="4026" t="s">
        <v>3465</v>
      </c>
      <c r="O26" s="4026">
        <v>378000</v>
      </c>
      <c r="P26" s="4026">
        <v>76000</v>
      </c>
      <c r="Q26" s="4029">
        <v>44607.625497685185</v>
      </c>
      <c r="R26" s="4026">
        <v>434700</v>
      </c>
      <c r="S26" s="4026">
        <v>47042</v>
      </c>
      <c r="T26" s="4026">
        <v>15</v>
      </c>
      <c r="U26" s="4026">
        <v>88000</v>
      </c>
    </row>
    <row r="27" spans="1:25" ht="14.25" hidden="1">
      <c r="A27" s="4026" t="s">
        <v>3466</v>
      </c>
      <c r="B27" s="4026" t="s">
        <v>3360</v>
      </c>
      <c r="C27" s="4026" t="s">
        <v>3467</v>
      </c>
      <c r="D27" s="4026">
        <v>36848.99</v>
      </c>
      <c r="E27" s="4026">
        <v>92122</v>
      </c>
      <c r="F27" s="4026" t="s">
        <v>3386</v>
      </c>
      <c r="G27" s="4026" t="s">
        <v>3399</v>
      </c>
      <c r="H27" s="4026">
        <v>2.5</v>
      </c>
      <c r="I27" s="4026" t="s">
        <v>3365</v>
      </c>
      <c r="J27" s="4026" t="s">
        <v>3464</v>
      </c>
      <c r="K27" s="4029">
        <v>44608.000497685185</v>
      </c>
      <c r="L27" s="4029">
        <v>44609.000497685185</v>
      </c>
      <c r="M27" s="4026" t="s">
        <v>3367</v>
      </c>
      <c r="N27" s="4026" t="s">
        <v>3468</v>
      </c>
      <c r="O27" s="4026">
        <v>392000</v>
      </c>
      <c r="P27" s="4026">
        <v>78500</v>
      </c>
      <c r="Q27" s="4029">
        <v>44607.625497685185</v>
      </c>
      <c r="R27" s="4026">
        <v>424000</v>
      </c>
      <c r="S27" s="4026">
        <v>46026</v>
      </c>
      <c r="T27" s="4026">
        <v>8.16</v>
      </c>
      <c r="U27" s="4026">
        <v>71000</v>
      </c>
    </row>
    <row r="28" spans="1:25" ht="14.25" hidden="1">
      <c r="A28" s="4026" t="s">
        <v>3469</v>
      </c>
      <c r="B28" s="4026" t="s">
        <v>3360</v>
      </c>
      <c r="C28" s="4026" t="s">
        <v>3470</v>
      </c>
      <c r="D28" s="4026">
        <v>12533.84</v>
      </c>
      <c r="E28" s="4026">
        <v>40108</v>
      </c>
      <c r="F28" s="4026" t="s">
        <v>3362</v>
      </c>
      <c r="G28" s="4026" t="s">
        <v>3471</v>
      </c>
      <c r="H28" s="4026">
        <v>3.2</v>
      </c>
      <c r="I28" s="4026" t="s">
        <v>3365</v>
      </c>
      <c r="J28" s="4026" t="s">
        <v>3472</v>
      </c>
      <c r="K28" s="4029">
        <v>44554.000497685185</v>
      </c>
      <c r="L28" s="4029">
        <v>44554.000497685185</v>
      </c>
      <c r="M28" s="4026" t="s">
        <v>3367</v>
      </c>
      <c r="N28" s="4026" t="s">
        <v>3473</v>
      </c>
      <c r="O28" s="4026">
        <v>114000</v>
      </c>
      <c r="P28" s="4026">
        <v>23000</v>
      </c>
      <c r="Q28" s="4029">
        <v>44553.625497685185</v>
      </c>
      <c r="R28" s="4026">
        <v>114000</v>
      </c>
      <c r="S28" s="4026">
        <v>28423</v>
      </c>
      <c r="T28" s="4026">
        <v>0</v>
      </c>
      <c r="U28" s="4026">
        <v>106600</v>
      </c>
    </row>
    <row r="29" spans="1:25" ht="14.25" hidden="1">
      <c r="A29" s="4026" t="s">
        <v>3474</v>
      </c>
      <c r="B29" s="4026" t="s">
        <v>3360</v>
      </c>
      <c r="C29" s="4026" t="s">
        <v>3475</v>
      </c>
      <c r="D29" s="4026">
        <v>57220.14</v>
      </c>
      <c r="E29" s="4026">
        <v>132000</v>
      </c>
      <c r="F29" s="4026" t="s">
        <v>3386</v>
      </c>
      <c r="G29" s="4026" t="s">
        <v>3399</v>
      </c>
      <c r="H29" s="4026">
        <v>2.2999999999999998</v>
      </c>
      <c r="I29" s="4026" t="s">
        <v>3365</v>
      </c>
      <c r="J29" s="4026" t="s">
        <v>3472</v>
      </c>
      <c r="K29" s="4029">
        <v>44554.000497685185</v>
      </c>
      <c r="L29" s="4029">
        <v>44554.000497685185</v>
      </c>
      <c r="M29" s="4026" t="s">
        <v>3367</v>
      </c>
      <c r="N29" s="4026" t="s">
        <v>3476</v>
      </c>
      <c r="O29" s="4026">
        <v>561000</v>
      </c>
      <c r="P29" s="4026">
        <v>112200</v>
      </c>
      <c r="Q29" s="4029">
        <v>44553.625497685185</v>
      </c>
      <c r="R29" s="4026">
        <v>561000</v>
      </c>
      <c r="S29" s="4026">
        <v>42500</v>
      </c>
      <c r="T29" s="4026">
        <v>0</v>
      </c>
      <c r="U29" s="4026">
        <v>81000</v>
      </c>
    </row>
    <row r="30" spans="1:25" ht="14.25" hidden="1">
      <c r="A30" s="4026" t="s">
        <v>3477</v>
      </c>
      <c r="B30" s="4026" t="s">
        <v>3360</v>
      </c>
      <c r="C30" s="4026" t="s">
        <v>3478</v>
      </c>
      <c r="D30" s="4026">
        <v>76681.88</v>
      </c>
      <c r="E30" s="4026">
        <v>137000</v>
      </c>
      <c r="F30" s="4026" t="s">
        <v>3386</v>
      </c>
      <c r="G30" s="4026" t="s">
        <v>3399</v>
      </c>
      <c r="H30" s="4026">
        <v>1.8</v>
      </c>
      <c r="I30" s="4026" t="s">
        <v>3365</v>
      </c>
      <c r="J30" s="4026" t="s">
        <v>3472</v>
      </c>
      <c r="K30" s="4029">
        <v>44554.000497685185</v>
      </c>
      <c r="L30" s="4029">
        <v>44554.000497685185</v>
      </c>
      <c r="M30" s="4026" t="s">
        <v>3367</v>
      </c>
      <c r="N30" s="4026" t="s">
        <v>3476</v>
      </c>
      <c r="O30" s="4026">
        <v>707000</v>
      </c>
      <c r="P30" s="4026">
        <v>142000</v>
      </c>
      <c r="Q30" s="4029">
        <v>44553.625497685185</v>
      </c>
      <c r="R30" s="4026">
        <v>707000</v>
      </c>
      <c r="S30" s="4026">
        <v>51606</v>
      </c>
      <c r="T30" s="4026">
        <v>0</v>
      </c>
      <c r="U30" s="4026">
        <v>86000</v>
      </c>
    </row>
    <row r="31" spans="1:25" ht="14.25" hidden="1">
      <c r="A31" s="4026" t="s">
        <v>3479</v>
      </c>
      <c r="B31" s="4026" t="s">
        <v>3360</v>
      </c>
      <c r="C31" s="4026" t="s">
        <v>3480</v>
      </c>
      <c r="D31" s="4026">
        <v>21711.13</v>
      </c>
      <c r="E31" s="4026">
        <v>47764</v>
      </c>
      <c r="F31" s="4026" t="s">
        <v>3386</v>
      </c>
      <c r="G31" s="4026" t="s">
        <v>3399</v>
      </c>
      <c r="H31" s="4026">
        <v>2.2000000000000002</v>
      </c>
      <c r="I31" s="4026" t="s">
        <v>3365</v>
      </c>
      <c r="J31" s="4026" t="s">
        <v>3472</v>
      </c>
      <c r="K31" s="4029">
        <v>44554.000497685185</v>
      </c>
      <c r="L31" s="4029">
        <v>44554.000497685185</v>
      </c>
      <c r="M31" s="4026" t="s">
        <v>3367</v>
      </c>
      <c r="N31" s="4026" t="s">
        <v>3481</v>
      </c>
      <c r="O31" s="4026">
        <v>208000</v>
      </c>
      <c r="P31" s="4026">
        <v>42000</v>
      </c>
      <c r="Q31" s="4029">
        <v>44553.625497685185</v>
      </c>
      <c r="R31" s="4026">
        <v>208000</v>
      </c>
      <c r="S31" s="4026">
        <v>43547</v>
      </c>
      <c r="T31" s="4026">
        <v>0</v>
      </c>
      <c r="U31" s="4026">
        <v>69800</v>
      </c>
    </row>
    <row r="32" spans="1:25" ht="14.25" hidden="1">
      <c r="A32" s="4026" t="s">
        <v>3482</v>
      </c>
      <c r="B32" s="4026" t="s">
        <v>3360</v>
      </c>
      <c r="C32" s="4026" t="s">
        <v>3483</v>
      </c>
      <c r="D32" s="4026">
        <v>28686.2</v>
      </c>
      <c r="E32" s="4026">
        <v>63110</v>
      </c>
      <c r="F32" s="4026" t="s">
        <v>3386</v>
      </c>
      <c r="G32" s="4026" t="s">
        <v>3399</v>
      </c>
      <c r="H32" s="4026">
        <v>2.2000000000000002</v>
      </c>
      <c r="I32" s="4026" t="s">
        <v>3365</v>
      </c>
      <c r="J32" s="4026" t="s">
        <v>3472</v>
      </c>
      <c r="K32" s="4029">
        <v>44554.000497685185</v>
      </c>
      <c r="L32" s="4026" t="s">
        <v>3396</v>
      </c>
      <c r="M32" s="4026" t="s">
        <v>3459</v>
      </c>
      <c r="N32" s="4026" t="s">
        <v>3396</v>
      </c>
      <c r="O32" s="4026">
        <v>275000</v>
      </c>
      <c r="P32" s="4026">
        <v>55000</v>
      </c>
      <c r="Q32" s="4029">
        <v>44553.625497685185</v>
      </c>
      <c r="R32" s="4026" t="s">
        <v>3396</v>
      </c>
      <c r="S32" s="4026" t="s">
        <v>3396</v>
      </c>
      <c r="T32" s="4026">
        <v>0</v>
      </c>
      <c r="U32" s="4026">
        <v>69800</v>
      </c>
    </row>
    <row r="33" spans="1:21" ht="14.25" hidden="1">
      <c r="A33" s="4026" t="s">
        <v>3484</v>
      </c>
      <c r="B33" s="4026" t="s">
        <v>3360</v>
      </c>
      <c r="C33" s="4026" t="s">
        <v>3485</v>
      </c>
      <c r="D33" s="4026">
        <v>63959.72</v>
      </c>
      <c r="E33" s="4026">
        <v>94000</v>
      </c>
      <c r="F33" s="4026" t="s">
        <v>3386</v>
      </c>
      <c r="G33" s="4026" t="s">
        <v>3399</v>
      </c>
      <c r="H33" s="4026">
        <v>1.47</v>
      </c>
      <c r="I33" s="4026" t="s">
        <v>3365</v>
      </c>
      <c r="J33" s="4026" t="s">
        <v>3472</v>
      </c>
      <c r="K33" s="4029">
        <v>44554.000497685185</v>
      </c>
      <c r="L33" s="4029">
        <v>44554.000497685185</v>
      </c>
      <c r="M33" s="4026" t="s">
        <v>3367</v>
      </c>
      <c r="N33" s="4026" t="s">
        <v>3476</v>
      </c>
      <c r="O33" s="4026">
        <v>485000</v>
      </c>
      <c r="P33" s="4026">
        <v>97000</v>
      </c>
      <c r="Q33" s="4029">
        <v>44553.625497685185</v>
      </c>
      <c r="R33" s="4026">
        <v>485000</v>
      </c>
      <c r="S33" s="4026">
        <v>51596</v>
      </c>
      <c r="T33" s="4026">
        <v>0</v>
      </c>
      <c r="U33" s="4026">
        <v>86000</v>
      </c>
    </row>
    <row r="34" spans="1:21" ht="14.25">
      <c r="A34" s="4026" t="s">
        <v>3486</v>
      </c>
      <c r="B34" s="4026" t="s">
        <v>3360</v>
      </c>
      <c r="C34" s="4026" t="s">
        <v>3487</v>
      </c>
      <c r="D34" s="4026">
        <v>55613.32</v>
      </c>
      <c r="E34" s="4026">
        <v>83419.98</v>
      </c>
      <c r="F34" s="4026" t="s">
        <v>3386</v>
      </c>
      <c r="G34" s="4026" t="s">
        <v>3488</v>
      </c>
      <c r="H34" s="4026">
        <v>1.5</v>
      </c>
      <c r="I34" s="4026" t="s">
        <v>3365</v>
      </c>
      <c r="J34" s="4026" t="s">
        <v>3489</v>
      </c>
      <c r="K34" s="4029">
        <v>44482.000497685185</v>
      </c>
      <c r="L34" s="4029">
        <v>44482.000497685185</v>
      </c>
      <c r="M34" s="4026" t="s">
        <v>3367</v>
      </c>
      <c r="N34" s="4026" t="s">
        <v>3490</v>
      </c>
      <c r="O34" s="4026">
        <v>423000</v>
      </c>
      <c r="P34" s="4026">
        <v>85000</v>
      </c>
      <c r="Q34" s="4029">
        <v>44480.625497685185</v>
      </c>
      <c r="R34" s="4026">
        <v>449500</v>
      </c>
      <c r="S34" s="4026">
        <v>53884</v>
      </c>
      <c r="T34" s="4026">
        <v>6.26</v>
      </c>
      <c r="U34" s="4026">
        <v>83000</v>
      </c>
    </row>
    <row r="35" spans="1:21" ht="14.25" hidden="1">
      <c r="A35" s="4026" t="s">
        <v>3491</v>
      </c>
      <c r="B35" s="4026" t="s">
        <v>3360</v>
      </c>
      <c r="C35" s="4026" t="s">
        <v>3492</v>
      </c>
      <c r="D35" s="4026">
        <v>51448.79</v>
      </c>
      <c r="E35" s="4026">
        <v>77173</v>
      </c>
      <c r="F35" s="4026" t="s">
        <v>3386</v>
      </c>
      <c r="G35" s="4026" t="s">
        <v>3488</v>
      </c>
      <c r="H35" s="4026">
        <v>1.5</v>
      </c>
      <c r="I35" s="4026" t="s">
        <v>3365</v>
      </c>
      <c r="J35" s="4026" t="s">
        <v>3489</v>
      </c>
      <c r="K35" s="4029">
        <v>44481.000497685185</v>
      </c>
      <c r="L35" s="4026" t="s">
        <v>3396</v>
      </c>
      <c r="M35" s="4026" t="s">
        <v>3493</v>
      </c>
      <c r="N35" s="4026" t="s">
        <v>3396</v>
      </c>
      <c r="O35" s="4026">
        <v>477000</v>
      </c>
      <c r="P35" s="4026">
        <v>95400</v>
      </c>
      <c r="Q35" s="4029">
        <v>44480.625497685185</v>
      </c>
      <c r="R35" s="4026" t="s">
        <v>3396</v>
      </c>
      <c r="S35" s="4026" t="s">
        <v>3396</v>
      </c>
      <c r="T35" s="4026">
        <v>0</v>
      </c>
      <c r="U35" s="4026">
        <v>79800</v>
      </c>
    </row>
    <row r="36" spans="1:21" ht="14.25" hidden="1">
      <c r="A36" s="4026" t="s">
        <v>3456</v>
      </c>
      <c r="B36" s="4026" t="s">
        <v>3360</v>
      </c>
      <c r="C36" s="4026" t="s">
        <v>3494</v>
      </c>
      <c r="D36" s="4026">
        <v>29222.34</v>
      </c>
      <c r="E36" s="4026">
        <v>43834</v>
      </c>
      <c r="F36" s="4026" t="s">
        <v>3386</v>
      </c>
      <c r="G36" s="4026" t="s">
        <v>3488</v>
      </c>
      <c r="H36" s="4026">
        <v>1.5</v>
      </c>
      <c r="I36" s="4026" t="s">
        <v>3365</v>
      </c>
      <c r="J36" s="4026" t="s">
        <v>3489</v>
      </c>
      <c r="K36" s="4029">
        <v>44481.000497685185</v>
      </c>
      <c r="L36" s="4026" t="s">
        <v>3396</v>
      </c>
      <c r="M36" s="4026" t="s">
        <v>3493</v>
      </c>
      <c r="N36" s="4026" t="s">
        <v>3396</v>
      </c>
      <c r="O36" s="4026">
        <v>271000</v>
      </c>
      <c r="P36" s="4026">
        <v>54200</v>
      </c>
      <c r="Q36" s="4029">
        <v>44480.625497685185</v>
      </c>
      <c r="R36" s="4026" t="s">
        <v>3396</v>
      </c>
      <c r="S36" s="4026" t="s">
        <v>3396</v>
      </c>
      <c r="T36" s="4026">
        <v>0</v>
      </c>
      <c r="U36" s="4026">
        <v>79800</v>
      </c>
    </row>
    <row r="37" spans="1:21" ht="14.25" hidden="1">
      <c r="A37" s="4026" t="s">
        <v>3495</v>
      </c>
      <c r="B37" s="4026" t="s">
        <v>3360</v>
      </c>
      <c r="C37" s="4026" t="s">
        <v>3496</v>
      </c>
      <c r="D37" s="4026">
        <v>50397.33</v>
      </c>
      <c r="E37" s="4026">
        <v>110874</v>
      </c>
      <c r="F37" s="4026" t="s">
        <v>3386</v>
      </c>
      <c r="G37" s="4026" t="s">
        <v>3488</v>
      </c>
      <c r="H37" s="4026">
        <v>2.2000000000000002</v>
      </c>
      <c r="I37" s="4026" t="s">
        <v>3365</v>
      </c>
      <c r="J37" s="4026" t="s">
        <v>3489</v>
      </c>
      <c r="K37" s="4029">
        <v>44481.000497685185</v>
      </c>
      <c r="L37" s="4026" t="s">
        <v>3396</v>
      </c>
      <c r="M37" s="4026" t="s">
        <v>3493</v>
      </c>
      <c r="N37" s="4026" t="s">
        <v>3396</v>
      </c>
      <c r="O37" s="4026">
        <v>570000</v>
      </c>
      <c r="P37" s="4026">
        <v>114000</v>
      </c>
      <c r="Q37" s="4029">
        <v>44480.625497685185</v>
      </c>
      <c r="R37" s="4026" t="s">
        <v>3396</v>
      </c>
      <c r="S37" s="4026" t="s">
        <v>3396</v>
      </c>
      <c r="T37" s="4026">
        <v>0</v>
      </c>
      <c r="U37" s="4026">
        <v>69800</v>
      </c>
    </row>
    <row r="38" spans="1:21" ht="14.25" hidden="1">
      <c r="A38" s="4026" t="s">
        <v>3497</v>
      </c>
      <c r="B38" s="4026" t="s">
        <v>3360</v>
      </c>
      <c r="C38" s="4026" t="s">
        <v>3498</v>
      </c>
      <c r="D38" s="4026">
        <v>15502.36</v>
      </c>
      <c r="E38" s="4026">
        <v>38756</v>
      </c>
      <c r="F38" s="4026" t="s">
        <v>3386</v>
      </c>
      <c r="G38" s="4026" t="s">
        <v>3399</v>
      </c>
      <c r="H38" s="4026">
        <v>2.5</v>
      </c>
      <c r="I38" s="4026" t="s">
        <v>3365</v>
      </c>
      <c r="J38" s="4026" t="s">
        <v>3489</v>
      </c>
      <c r="K38" s="4029">
        <v>44481.000497685185</v>
      </c>
      <c r="L38" s="4026" t="s">
        <v>3396</v>
      </c>
      <c r="M38" s="4026" t="s">
        <v>3493</v>
      </c>
      <c r="N38" s="4026" t="s">
        <v>3396</v>
      </c>
      <c r="O38" s="4026">
        <v>213000</v>
      </c>
      <c r="P38" s="4026">
        <v>43000</v>
      </c>
      <c r="Q38" s="4029">
        <v>44480.625497685185</v>
      </c>
      <c r="R38" s="4026" t="s">
        <v>3396</v>
      </c>
      <c r="S38" s="4026" t="s">
        <v>3396</v>
      </c>
      <c r="T38" s="4026">
        <v>0</v>
      </c>
      <c r="U38" s="4026">
        <v>75000</v>
      </c>
    </row>
    <row r="39" spans="1:21" ht="14.25" hidden="1">
      <c r="A39" s="4026" t="s">
        <v>3499</v>
      </c>
      <c r="B39" s="4026" t="s">
        <v>3360</v>
      </c>
      <c r="C39" s="4026" t="s">
        <v>3500</v>
      </c>
      <c r="D39" s="4026">
        <v>32232.77</v>
      </c>
      <c r="E39" s="4026">
        <v>48349</v>
      </c>
      <c r="F39" s="4026" t="s">
        <v>3386</v>
      </c>
      <c r="G39" s="4026" t="s">
        <v>3399</v>
      </c>
      <c r="H39" s="4026">
        <v>1.5</v>
      </c>
      <c r="I39" s="4026" t="s">
        <v>3365</v>
      </c>
      <c r="J39" s="4026" t="s">
        <v>3489</v>
      </c>
      <c r="K39" s="4029">
        <v>44481.000497685185</v>
      </c>
      <c r="L39" s="4026" t="s">
        <v>3396</v>
      </c>
      <c r="M39" s="4026" t="s">
        <v>3493</v>
      </c>
      <c r="N39" s="4026" t="s">
        <v>3396</v>
      </c>
      <c r="O39" s="4026">
        <v>300000</v>
      </c>
      <c r="P39" s="4026">
        <v>60000</v>
      </c>
      <c r="Q39" s="4029">
        <v>44480.625497685185</v>
      </c>
      <c r="R39" s="4026" t="s">
        <v>3396</v>
      </c>
      <c r="S39" s="4026" t="s">
        <v>3396</v>
      </c>
      <c r="T39" s="4026">
        <v>0</v>
      </c>
      <c r="U39" s="4026">
        <v>79800</v>
      </c>
    </row>
    <row r="40" spans="1:21" ht="14.25" hidden="1">
      <c r="A40" s="4026" t="s">
        <v>3501</v>
      </c>
      <c r="B40" s="4026" t="s">
        <v>3360</v>
      </c>
      <c r="C40" s="4026" t="s">
        <v>3502</v>
      </c>
      <c r="D40" s="4026">
        <v>57768.49</v>
      </c>
      <c r="E40" s="4026">
        <v>84343</v>
      </c>
      <c r="F40" s="4026" t="s">
        <v>3362</v>
      </c>
      <c r="G40" s="4026" t="s">
        <v>3371</v>
      </c>
      <c r="H40" s="4026" t="s">
        <v>3503</v>
      </c>
      <c r="I40" s="4026" t="s">
        <v>3365</v>
      </c>
      <c r="J40" s="4026" t="s">
        <v>3489</v>
      </c>
      <c r="K40" s="4029">
        <v>44481.000497685185</v>
      </c>
      <c r="L40" s="4026" t="s">
        <v>3396</v>
      </c>
      <c r="M40" s="4026" t="s">
        <v>3493</v>
      </c>
      <c r="N40" s="4026" t="s">
        <v>3396</v>
      </c>
      <c r="O40" s="4026">
        <v>504000</v>
      </c>
      <c r="P40" s="4026">
        <v>101000</v>
      </c>
      <c r="Q40" s="4029">
        <v>44480.625497685185</v>
      </c>
      <c r="R40" s="4026" t="s">
        <v>3396</v>
      </c>
      <c r="S40" s="4026" t="s">
        <v>3396</v>
      </c>
      <c r="T40" s="4026">
        <v>0</v>
      </c>
      <c r="U40" s="4026">
        <v>79800</v>
      </c>
    </row>
    <row r="41" spans="1:21" ht="14.25" hidden="1">
      <c r="A41" s="4026" t="s">
        <v>3504</v>
      </c>
      <c r="B41" s="4026" t="s">
        <v>3360</v>
      </c>
      <c r="C41" s="4026" t="s">
        <v>3505</v>
      </c>
      <c r="D41" s="4026">
        <v>27366.58</v>
      </c>
      <c r="E41" s="4026">
        <v>68416</v>
      </c>
      <c r="F41" s="4026" t="s">
        <v>3386</v>
      </c>
      <c r="G41" s="4026" t="s">
        <v>3399</v>
      </c>
      <c r="H41" s="4026">
        <v>2.5</v>
      </c>
      <c r="I41" s="4026" t="s">
        <v>3365</v>
      </c>
      <c r="J41" s="4026" t="s">
        <v>3489</v>
      </c>
      <c r="K41" s="4029">
        <v>44481.000497685185</v>
      </c>
      <c r="L41" s="4029">
        <v>44481.000497685185</v>
      </c>
      <c r="M41" s="4026" t="s">
        <v>3367</v>
      </c>
      <c r="N41" s="4026" t="s">
        <v>3506</v>
      </c>
      <c r="O41" s="4026">
        <v>376000</v>
      </c>
      <c r="P41" s="4026">
        <v>75500</v>
      </c>
      <c r="Q41" s="4029">
        <v>44480.625497685185</v>
      </c>
      <c r="R41" s="4026">
        <v>376000</v>
      </c>
      <c r="S41" s="4026">
        <v>54958</v>
      </c>
      <c r="T41" s="4026">
        <v>0</v>
      </c>
      <c r="U41" s="4026">
        <v>75000</v>
      </c>
    </row>
    <row r="42" spans="1:21" ht="14.25" hidden="1">
      <c r="A42" s="4026" t="s">
        <v>3507</v>
      </c>
      <c r="B42" s="4026" t="s">
        <v>3360</v>
      </c>
      <c r="C42" s="4026" t="s">
        <v>3508</v>
      </c>
      <c r="D42" s="4026">
        <v>57209.23</v>
      </c>
      <c r="E42" s="4026">
        <v>85814</v>
      </c>
      <c r="F42" s="4026" t="s">
        <v>3386</v>
      </c>
      <c r="G42" s="4026" t="s">
        <v>3488</v>
      </c>
      <c r="H42" s="4026">
        <v>1.5</v>
      </c>
      <c r="I42" s="4026" t="s">
        <v>3365</v>
      </c>
      <c r="J42" s="4026" t="s">
        <v>3489</v>
      </c>
      <c r="K42" s="4029">
        <v>44481.000497685185</v>
      </c>
      <c r="L42" s="4026" t="s">
        <v>3396</v>
      </c>
      <c r="M42" s="4026" t="s">
        <v>3493</v>
      </c>
      <c r="N42" s="4026" t="s">
        <v>3396</v>
      </c>
      <c r="O42" s="4026">
        <v>531000</v>
      </c>
      <c r="P42" s="4026">
        <v>106500</v>
      </c>
      <c r="Q42" s="4029">
        <v>44480.625497685185</v>
      </c>
      <c r="R42" s="4026" t="s">
        <v>3396</v>
      </c>
      <c r="S42" s="4026" t="s">
        <v>3396</v>
      </c>
      <c r="T42" s="4026">
        <v>0</v>
      </c>
      <c r="U42" s="4026">
        <v>79800</v>
      </c>
    </row>
    <row r="43" spans="1:21" ht="14.25" hidden="1">
      <c r="A43" s="4026" t="s">
        <v>3509</v>
      </c>
      <c r="B43" s="4026" t="s">
        <v>3360</v>
      </c>
      <c r="C43" s="4026" t="s">
        <v>3510</v>
      </c>
      <c r="D43" s="4026">
        <v>19000</v>
      </c>
      <c r="E43" s="4026">
        <v>47500</v>
      </c>
      <c r="F43" s="4026" t="s">
        <v>3386</v>
      </c>
      <c r="G43" s="4026" t="s">
        <v>3399</v>
      </c>
      <c r="H43" s="4026">
        <v>2.5</v>
      </c>
      <c r="I43" s="4026" t="s">
        <v>3365</v>
      </c>
      <c r="J43" s="4026" t="s">
        <v>3489</v>
      </c>
      <c r="K43" s="4029">
        <v>44481.000497685185</v>
      </c>
      <c r="L43" s="4026" t="s">
        <v>3396</v>
      </c>
      <c r="M43" s="4026" t="s">
        <v>3493</v>
      </c>
      <c r="N43" s="4026" t="s">
        <v>3396</v>
      </c>
      <c r="O43" s="4026">
        <v>261000</v>
      </c>
      <c r="P43" s="4026">
        <v>52500</v>
      </c>
      <c r="Q43" s="4029">
        <v>44480.625497685185</v>
      </c>
      <c r="R43" s="4026" t="s">
        <v>3396</v>
      </c>
      <c r="S43" s="4026" t="s">
        <v>3396</v>
      </c>
      <c r="T43" s="4026">
        <v>0</v>
      </c>
      <c r="U43" s="4026">
        <v>75000</v>
      </c>
    </row>
    <row r="44" spans="1:21" ht="14.25" hidden="1">
      <c r="A44" s="4026" t="s">
        <v>3511</v>
      </c>
      <c r="B44" s="4026" t="s">
        <v>3360</v>
      </c>
      <c r="C44" s="4026" t="s">
        <v>3512</v>
      </c>
      <c r="D44" s="4026">
        <v>36848.99</v>
      </c>
      <c r="E44" s="4026">
        <v>92122</v>
      </c>
      <c r="F44" s="4026" t="s">
        <v>3386</v>
      </c>
      <c r="G44" s="4026" t="s">
        <v>3399</v>
      </c>
      <c r="H44" s="4026" t="s">
        <v>3513</v>
      </c>
      <c r="I44" s="4026" t="s">
        <v>3365</v>
      </c>
      <c r="J44" s="4026" t="s">
        <v>3489</v>
      </c>
      <c r="K44" s="4029">
        <v>44481.000497685185</v>
      </c>
      <c r="L44" s="4026" t="s">
        <v>3396</v>
      </c>
      <c r="M44" s="4026" t="s">
        <v>3493</v>
      </c>
      <c r="N44" s="4026" t="s">
        <v>3396</v>
      </c>
      <c r="O44" s="4026">
        <v>392000</v>
      </c>
      <c r="P44" s="4026">
        <v>78500</v>
      </c>
      <c r="Q44" s="4029">
        <v>44480.625497685185</v>
      </c>
      <c r="R44" s="4026" t="s">
        <v>3396</v>
      </c>
      <c r="S44" s="4026" t="s">
        <v>3396</v>
      </c>
      <c r="T44" s="4026">
        <v>0</v>
      </c>
      <c r="U44" s="4026">
        <v>71000</v>
      </c>
    </row>
    <row r="45" spans="1:21" ht="14.25">
      <c r="A45" s="4026" t="s">
        <v>3514</v>
      </c>
      <c r="B45" s="4026" t="s">
        <v>3360</v>
      </c>
      <c r="C45" s="4026" t="s">
        <v>3515</v>
      </c>
      <c r="D45" s="4026">
        <v>31161.99</v>
      </c>
      <c r="E45" s="4026">
        <v>71300</v>
      </c>
      <c r="F45" s="4026" t="s">
        <v>3362</v>
      </c>
      <c r="G45" s="4026" t="s">
        <v>3429</v>
      </c>
      <c r="H45" s="4026" t="s">
        <v>3516</v>
      </c>
      <c r="I45" s="4026" t="s">
        <v>3365</v>
      </c>
      <c r="J45" s="4026" t="s">
        <v>3489</v>
      </c>
      <c r="K45" s="4029">
        <v>44482.000497685185</v>
      </c>
      <c r="L45" s="4029">
        <v>44487.000497685185</v>
      </c>
      <c r="M45" s="4026" t="s">
        <v>3367</v>
      </c>
      <c r="N45" s="4026" t="s">
        <v>3517</v>
      </c>
      <c r="O45" s="4026">
        <v>465000</v>
      </c>
      <c r="P45" s="4026">
        <v>93000</v>
      </c>
      <c r="Q45" s="4029">
        <v>44480.625497685185</v>
      </c>
      <c r="R45" s="4026">
        <v>493000</v>
      </c>
      <c r="S45" s="4026">
        <v>69144</v>
      </c>
      <c r="T45" s="4026">
        <v>6.02</v>
      </c>
      <c r="U45" s="4026">
        <v>112000</v>
      </c>
    </row>
    <row r="46" spans="1:21" ht="14.25">
      <c r="A46" s="4026" t="s">
        <v>3518</v>
      </c>
      <c r="B46" s="4026" t="s">
        <v>3360</v>
      </c>
      <c r="C46" s="4026" t="s">
        <v>3519</v>
      </c>
      <c r="D46" s="4026">
        <v>25289.72</v>
      </c>
      <c r="E46" s="4026">
        <v>61500</v>
      </c>
      <c r="F46" s="4026" t="s">
        <v>3386</v>
      </c>
      <c r="G46" s="4026" t="s">
        <v>3399</v>
      </c>
      <c r="H46" s="4026">
        <v>2.4300000000000002</v>
      </c>
      <c r="I46" s="4026" t="s">
        <v>3365</v>
      </c>
      <c r="J46" s="4026" t="s">
        <v>3489</v>
      </c>
      <c r="K46" s="4029">
        <v>44482.000497685185</v>
      </c>
      <c r="L46" s="4029">
        <v>44487.000497685185</v>
      </c>
      <c r="M46" s="4026" t="s">
        <v>3367</v>
      </c>
      <c r="N46" s="4026" t="s">
        <v>3517</v>
      </c>
      <c r="O46" s="4026">
        <v>419000</v>
      </c>
      <c r="P46" s="4026">
        <v>84000</v>
      </c>
      <c r="Q46" s="4029">
        <v>44480.625497685185</v>
      </c>
      <c r="R46" s="4026">
        <v>444000</v>
      </c>
      <c r="S46" s="4026">
        <v>72195</v>
      </c>
      <c r="T46" s="4026">
        <v>5.97</v>
      </c>
      <c r="U46" s="4026">
        <v>112000</v>
      </c>
    </row>
    <row r="47" spans="1:21" ht="14.25" hidden="1">
      <c r="A47" s="4026" t="s">
        <v>3520</v>
      </c>
      <c r="B47" s="4026" t="s">
        <v>3360</v>
      </c>
      <c r="C47" s="4026" t="s">
        <v>3521</v>
      </c>
      <c r="D47" s="4026">
        <v>48272.75</v>
      </c>
      <c r="E47" s="4026">
        <v>72409</v>
      </c>
      <c r="F47" s="4026" t="s">
        <v>3386</v>
      </c>
      <c r="G47" s="4026" t="s">
        <v>3399</v>
      </c>
      <c r="H47" s="4026">
        <v>1.5</v>
      </c>
      <c r="I47" s="4026" t="s">
        <v>3365</v>
      </c>
      <c r="J47" s="4026" t="s">
        <v>3489</v>
      </c>
      <c r="K47" s="4029">
        <v>44481.000497685185</v>
      </c>
      <c r="L47" s="4026" t="s">
        <v>3396</v>
      </c>
      <c r="M47" s="4026" t="s">
        <v>3493</v>
      </c>
      <c r="N47" s="4026" t="s">
        <v>3396</v>
      </c>
      <c r="O47" s="4026">
        <v>448000</v>
      </c>
      <c r="P47" s="4026">
        <v>90000</v>
      </c>
      <c r="Q47" s="4029">
        <v>44480.625497685185</v>
      </c>
      <c r="R47" s="4026" t="s">
        <v>3396</v>
      </c>
      <c r="S47" s="4026" t="s">
        <v>3396</v>
      </c>
      <c r="T47" s="4026">
        <v>0</v>
      </c>
      <c r="U47" s="4026">
        <v>79800</v>
      </c>
    </row>
    <row r="48" spans="1:21" ht="14.25">
      <c r="A48" s="4026" t="s">
        <v>3522</v>
      </c>
      <c r="B48" s="4026" t="s">
        <v>3360</v>
      </c>
      <c r="C48" s="4026" t="s">
        <v>3523</v>
      </c>
      <c r="D48" s="4026">
        <v>59060.26</v>
      </c>
      <c r="E48" s="4026">
        <v>86350.39</v>
      </c>
      <c r="F48" s="4026" t="s">
        <v>3362</v>
      </c>
      <c r="G48" s="4026" t="s">
        <v>3429</v>
      </c>
      <c r="H48" s="4026" t="s">
        <v>3524</v>
      </c>
      <c r="I48" s="4026" t="s">
        <v>3365</v>
      </c>
      <c r="J48" s="4026" t="s">
        <v>3489</v>
      </c>
      <c r="K48" s="4029">
        <v>44482.000497685185</v>
      </c>
      <c r="L48" s="4029">
        <v>44482.000497685185</v>
      </c>
      <c r="M48" s="4026" t="s">
        <v>3367</v>
      </c>
      <c r="N48" s="4026" t="s">
        <v>3525</v>
      </c>
      <c r="O48" s="4026">
        <v>426000</v>
      </c>
      <c r="P48" s="4026">
        <v>85500</v>
      </c>
      <c r="Q48" s="4029">
        <v>44480.625497685185</v>
      </c>
      <c r="R48" s="4026">
        <v>450000</v>
      </c>
      <c r="S48" s="4026">
        <v>52113</v>
      </c>
      <c r="T48" s="4026">
        <v>5.63</v>
      </c>
      <c r="U48" s="4026">
        <v>83000</v>
      </c>
    </row>
    <row r="49" spans="1:21" ht="14.25" hidden="1">
      <c r="A49" s="4026" t="s">
        <v>3526</v>
      </c>
      <c r="B49" s="4026" t="s">
        <v>3360</v>
      </c>
      <c r="C49" s="4026" t="s">
        <v>3527</v>
      </c>
      <c r="D49" s="4026">
        <v>23471.66</v>
      </c>
      <c r="E49" s="4026">
        <v>70415</v>
      </c>
      <c r="F49" s="4026" t="s">
        <v>3362</v>
      </c>
      <c r="G49" s="4026" t="s">
        <v>3528</v>
      </c>
      <c r="H49" s="4026" t="s">
        <v>3529</v>
      </c>
      <c r="I49" s="4026" t="s">
        <v>3365</v>
      </c>
      <c r="J49" s="4026" t="s">
        <v>3530</v>
      </c>
      <c r="K49" s="4029">
        <v>44324.000497685185</v>
      </c>
      <c r="L49" s="4029">
        <v>44343.000497685185</v>
      </c>
      <c r="M49" s="4026" t="s">
        <v>3367</v>
      </c>
      <c r="N49" s="4026" t="s">
        <v>3531</v>
      </c>
      <c r="O49" s="4026">
        <v>243500</v>
      </c>
      <c r="P49" s="4026">
        <v>49000</v>
      </c>
      <c r="Q49" s="4029">
        <v>44323.625497685185</v>
      </c>
      <c r="R49" s="4026">
        <v>280000</v>
      </c>
      <c r="S49" s="4026">
        <v>39764</v>
      </c>
      <c r="T49" s="4026">
        <v>14.99</v>
      </c>
      <c r="U49" s="4026" t="s">
        <v>3396</v>
      </c>
    </row>
    <row r="50" spans="1:21" ht="14.25">
      <c r="A50" s="4026" t="s">
        <v>3532</v>
      </c>
      <c r="B50" s="4026" t="s">
        <v>3360</v>
      </c>
      <c r="C50" s="4026" t="s">
        <v>3533</v>
      </c>
      <c r="D50" s="4026">
        <v>57020.91</v>
      </c>
      <c r="E50" s="4026">
        <v>92371</v>
      </c>
      <c r="F50" s="4026" t="s">
        <v>3386</v>
      </c>
      <c r="G50" s="4026" t="s">
        <v>3399</v>
      </c>
      <c r="H50" s="4026" t="s">
        <v>3534</v>
      </c>
      <c r="I50" s="4026" t="s">
        <v>3365</v>
      </c>
      <c r="J50" s="4026" t="s">
        <v>3530</v>
      </c>
      <c r="K50" s="4029">
        <v>44324.000497685185</v>
      </c>
      <c r="L50" s="4029">
        <v>44342.000497685185</v>
      </c>
      <c r="M50" s="4026" t="s">
        <v>3367</v>
      </c>
      <c r="N50" s="4026" t="s">
        <v>3535</v>
      </c>
      <c r="O50" s="4026">
        <v>621000</v>
      </c>
      <c r="P50" s="4026">
        <v>125000</v>
      </c>
      <c r="Q50" s="4029">
        <v>44323.625497685185</v>
      </c>
      <c r="R50" s="4026">
        <v>637000</v>
      </c>
      <c r="S50" s="4026">
        <v>68961</v>
      </c>
      <c r="T50" s="4026">
        <v>2.58</v>
      </c>
      <c r="U50" s="4026" t="s">
        <v>3396</v>
      </c>
    </row>
    <row r="51" spans="1:21" ht="14.25" hidden="1">
      <c r="A51" s="4026" t="s">
        <v>3536</v>
      </c>
      <c r="B51" s="4026" t="s">
        <v>3360</v>
      </c>
      <c r="C51" s="4026" t="s">
        <v>3537</v>
      </c>
      <c r="D51" s="4026">
        <v>85059.12</v>
      </c>
      <c r="E51" s="4026">
        <v>242377.36</v>
      </c>
      <c r="F51" s="4026" t="s">
        <v>3362</v>
      </c>
      <c r="G51" s="4026" t="s">
        <v>3528</v>
      </c>
      <c r="H51" s="4026" t="s">
        <v>3450</v>
      </c>
      <c r="I51" s="4026" t="s">
        <v>3365</v>
      </c>
      <c r="J51" s="4026" t="s">
        <v>3530</v>
      </c>
      <c r="K51" s="4029">
        <v>44324.000497685185</v>
      </c>
      <c r="L51" s="4029">
        <v>44342.000497685185</v>
      </c>
      <c r="M51" s="4026" t="s">
        <v>3367</v>
      </c>
      <c r="N51" s="4026" t="s">
        <v>3538</v>
      </c>
      <c r="O51" s="4026">
        <v>593000</v>
      </c>
      <c r="P51" s="4026">
        <v>120000</v>
      </c>
      <c r="Q51" s="4029">
        <v>44323.625497685185</v>
      </c>
      <c r="R51" s="4026">
        <v>682000</v>
      </c>
      <c r="S51" s="4026">
        <v>28138</v>
      </c>
      <c r="T51" s="4026">
        <v>15.01</v>
      </c>
      <c r="U51" s="4026" t="s">
        <v>3396</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mergeCells count="1071">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L1"/>
    <mergeCell ref="M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A1"/>
    <mergeCell ref="B1"/>
    <mergeCell ref="C1"/>
  </mergeCells>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160" workbookViewId="0">
      <selection activeCell="R180" sqref="R180"/>
    </sheetView>
  </sheetViews>
  <sheetFormatPr defaultRowHeight="13.5"/>
  <sheetData>
    <row r="21" spans="34:34">
      <c r="AH21">
        <f>961/36</f>
        <v>26.694444444444443</v>
      </c>
    </row>
    <row r="57" spans="33:33">
      <c r="AG57">
        <f>395/17</f>
        <v>23.235294117647058</v>
      </c>
    </row>
    <row r="90" spans="50:51">
      <c r="AX90" s="2988" t="s">
        <v>3571</v>
      </c>
      <c r="AY90">
        <f>12649.5/377</f>
        <v>33.553050397877982</v>
      </c>
    </row>
    <row r="91" spans="50:51">
      <c r="AX91" s="2988" t="s">
        <v>3572</v>
      </c>
      <c r="AY91">
        <f>10613/377</f>
        <v>28.151193633952253</v>
      </c>
    </row>
    <row r="99" spans="33:33">
      <c r="AG99">
        <f>611/27</f>
        <v>22.62962962962963</v>
      </c>
    </row>
    <row r="135" spans="50:51">
      <c r="AX135" s="2988" t="s">
        <v>3571</v>
      </c>
      <c r="AY135">
        <f>6640.55/216</f>
        <v>30.743287037037039</v>
      </c>
    </row>
    <row r="136" spans="50:51">
      <c r="AX136" s="2988" t="s">
        <v>3572</v>
      </c>
      <c r="AY136">
        <f>7525/216</f>
        <v>34.837962962962962</v>
      </c>
    </row>
    <row r="183" spans="53:54">
      <c r="BA183" s="2988" t="s">
        <v>3571</v>
      </c>
      <c r="BB183">
        <f>2169.04/65</f>
        <v>33.369846153846154</v>
      </c>
    </row>
    <row r="184" spans="53:54">
      <c r="BA184" s="2988" t="s">
        <v>3572</v>
      </c>
      <c r="BB184">
        <f>2119/65</f>
        <v>32.6</v>
      </c>
    </row>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G34" sqref="G34"/>
    </sheetView>
  </sheetViews>
  <sheetFormatPr defaultRowHeight="13.5"/>
  <cols>
    <col min="1" max="1" width="18.25" customWidth="1"/>
    <col min="2" max="2" width="20.625" customWidth="1"/>
    <col min="3" max="3" width="32.125" customWidth="1"/>
    <col min="4" max="4" width="21" customWidth="1"/>
    <col min="5" max="5" width="12.75" customWidth="1"/>
  </cols>
  <sheetData>
    <row r="1" spans="1:5">
      <c r="A1" s="3698" t="s">
        <v>1730</v>
      </c>
      <c r="B1" s="3699" t="s">
        <v>3602</v>
      </c>
      <c r="C1" s="3699" t="s">
        <v>3603</v>
      </c>
      <c r="D1" s="3699" t="s">
        <v>3604</v>
      </c>
      <c r="E1" s="3698" t="s">
        <v>3292</v>
      </c>
    </row>
    <row r="2" spans="1:5">
      <c r="A2" s="3702" t="s">
        <v>2213</v>
      </c>
      <c r="B2" s="3702">
        <v>51178.061000000002</v>
      </c>
      <c r="C2" s="3702">
        <v>27581.838</v>
      </c>
      <c r="D2" s="3702">
        <v>6824.6729999999998</v>
      </c>
      <c r="E2" s="3702">
        <f>SUM(B2:D2)</f>
        <v>85584.572</v>
      </c>
    </row>
    <row r="3" spans="1:5">
      <c r="A3" s="3702" t="s">
        <v>3598</v>
      </c>
      <c r="B3" s="3702">
        <f>B4+B9</f>
        <v>148058</v>
      </c>
      <c r="C3" s="3702">
        <f t="shared" ref="C3:D3" si="0">C4+C9</f>
        <v>69052</v>
      </c>
      <c r="D3" s="3702">
        <f t="shared" si="0"/>
        <v>20968.349999999999</v>
      </c>
      <c r="E3" s="3702">
        <f t="shared" ref="E3:E14" si="1">SUM(B3:D3)</f>
        <v>238078.35</v>
      </c>
    </row>
    <row r="4" spans="1:5">
      <c r="A4" s="3702" t="s">
        <v>3599</v>
      </c>
      <c r="B4" s="3702">
        <f>SUM(B5:B8)</f>
        <v>102343</v>
      </c>
      <c r="C4" s="3702">
        <f t="shared" ref="C4:D4" si="2">SUM(C5:C8)</f>
        <v>46902</v>
      </c>
      <c r="D4" s="3702">
        <f t="shared" si="2"/>
        <v>13649.35</v>
      </c>
      <c r="E4" s="3702">
        <f t="shared" si="1"/>
        <v>162894.35</v>
      </c>
    </row>
    <row r="5" spans="1:5">
      <c r="A5" s="3700" t="s">
        <v>851</v>
      </c>
      <c r="B5" s="3698">
        <v>99788</v>
      </c>
      <c r="C5" s="3698">
        <v>46642</v>
      </c>
      <c r="D5" s="3698">
        <v>0</v>
      </c>
      <c r="E5" s="3698">
        <f t="shared" si="1"/>
        <v>146430</v>
      </c>
    </row>
    <row r="6" spans="1:5">
      <c r="A6" s="3700" t="s">
        <v>2739</v>
      </c>
      <c r="B6" s="3698">
        <v>0</v>
      </c>
      <c r="C6" s="3698">
        <v>0</v>
      </c>
      <c r="D6" s="3698">
        <v>13089.35</v>
      </c>
      <c r="E6" s="3698">
        <f t="shared" si="1"/>
        <v>13089.35</v>
      </c>
    </row>
    <row r="7" spans="1:5">
      <c r="A7" s="3701" t="s">
        <v>3606</v>
      </c>
      <c r="B7" s="3698">
        <v>2330</v>
      </c>
      <c r="C7" s="3698">
        <v>180</v>
      </c>
      <c r="D7" s="3698">
        <v>480</v>
      </c>
      <c r="E7" s="3698">
        <f t="shared" si="1"/>
        <v>2990</v>
      </c>
    </row>
    <row r="8" spans="1:5">
      <c r="A8" s="3700" t="s">
        <v>3312</v>
      </c>
      <c r="B8" s="3698">
        <v>225</v>
      </c>
      <c r="C8" s="3698">
        <v>80</v>
      </c>
      <c r="D8" s="3698">
        <v>80</v>
      </c>
      <c r="E8" s="3698">
        <f t="shared" si="1"/>
        <v>385</v>
      </c>
    </row>
    <row r="9" spans="1:5">
      <c r="A9" s="3702" t="s">
        <v>3600</v>
      </c>
      <c r="B9" s="3702">
        <f>SUM(B10:B14)</f>
        <v>45715</v>
      </c>
      <c r="C9" s="3702">
        <f>SUM(C10:C14)</f>
        <v>22150</v>
      </c>
      <c r="D9" s="3702">
        <f>SUM(D10:D14)</f>
        <v>7319</v>
      </c>
      <c r="E9" s="3702">
        <f t="shared" si="1"/>
        <v>75184</v>
      </c>
    </row>
    <row r="10" spans="1:5">
      <c r="A10" s="3700" t="s">
        <v>3305</v>
      </c>
      <c r="B10" s="3698">
        <f>1133+1882</f>
        <v>3015</v>
      </c>
      <c r="C10" s="3698">
        <f>712+638</f>
        <v>1350</v>
      </c>
      <c r="D10" s="3698">
        <v>0</v>
      </c>
      <c r="E10" s="3698">
        <f t="shared" si="1"/>
        <v>4365</v>
      </c>
    </row>
    <row r="11" spans="1:5">
      <c r="A11" s="3701" t="s">
        <v>3601</v>
      </c>
      <c r="B11" s="3698">
        <v>28000</v>
      </c>
      <c r="C11" s="3698">
        <v>14000</v>
      </c>
      <c r="D11" s="3698">
        <v>4819</v>
      </c>
      <c r="E11" s="3698">
        <f t="shared" si="1"/>
        <v>46819</v>
      </c>
    </row>
    <row r="12" spans="1:5">
      <c r="A12" s="3700" t="s">
        <v>3311</v>
      </c>
      <c r="B12" s="3698">
        <v>2000</v>
      </c>
      <c r="C12" s="3698">
        <v>0</v>
      </c>
      <c r="D12" s="3698">
        <v>1000</v>
      </c>
      <c r="E12" s="3698">
        <f t="shared" si="1"/>
        <v>3000</v>
      </c>
    </row>
    <row r="13" spans="1:5">
      <c r="A13" s="3700" t="s">
        <v>3312</v>
      </c>
      <c r="B13" s="3698">
        <v>12000</v>
      </c>
      <c r="C13" s="3698">
        <v>6800</v>
      </c>
      <c r="D13" s="3698">
        <v>1500</v>
      </c>
      <c r="E13" s="3698">
        <f t="shared" si="1"/>
        <v>20300</v>
      </c>
    </row>
    <row r="14" spans="1:5">
      <c r="A14" s="3701" t="s">
        <v>3605</v>
      </c>
      <c r="B14" s="3698">
        <v>700</v>
      </c>
      <c r="C14" s="3698">
        <v>0</v>
      </c>
      <c r="D14" s="3698">
        <v>0</v>
      </c>
      <c r="E14" s="3698">
        <f t="shared" si="1"/>
        <v>700</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2024-09-29T04:19:11Z</dcterms:modified>
</cp:coreProperties>
</file>