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4385" windowHeight="12240" tabRatio="837" firstSheet="11"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商业" sheetId="79" r:id="rId33"/>
    <sheet name="基准地价修正-办公"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3">'基准地价修正-办公'!$A$1:$J$44,'基准地价修正-办公'!$A$48:$H$102,'基准地价修正-办公'!$R$1:$V$16</definedName>
    <definedName name="_xlnm.Print_Area" localSheetId="32">'基准地价修正-商业'!$A$1:$J$44,'基准地价修正-商业'!$A$48:$H$102,'基准地价修正-商业'!$R$1:$V$16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'基准地价修正-商业'!$Z$19:$AD$19</definedName>
    <definedName name="季度">'基准地价修正-办公'!$Z$19:$AD$19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I24" i="79"/>
  <c r="D33" i="79" l="1"/>
  <c r="D1" i="79" s="1"/>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D86" i="79"/>
  <c r="B86" i="79"/>
  <c r="M85" i="79"/>
  <c r="N85" i="79" s="1"/>
  <c r="K85" i="79"/>
  <c r="J85" i="79"/>
  <c r="D85" i="79"/>
  <c r="B85" i="79"/>
  <c r="N84" i="79"/>
  <c r="M84" i="79"/>
  <c r="K84" i="79"/>
  <c r="J84" i="79" s="1"/>
  <c r="F84" i="79"/>
  <c r="H90" i="79" s="1"/>
  <c r="E84" i="79"/>
  <c r="B82" i="79" s="1"/>
  <c r="D84" i="79"/>
  <c r="B84" i="79"/>
  <c r="N81" i="79"/>
  <c r="M81" i="79"/>
  <c r="K81" i="79"/>
  <c r="J81" i="79" s="1"/>
  <c r="D81" i="79"/>
  <c r="N80" i="79"/>
  <c r="M80" i="79"/>
  <c r="K80" i="79"/>
  <c r="J80" i="79" s="1"/>
  <c r="D80" i="79"/>
  <c r="B80" i="79"/>
  <c r="M79" i="79"/>
  <c r="N79" i="79" s="1"/>
  <c r="K79" i="79"/>
  <c r="J79" i="79"/>
  <c r="D79" i="79"/>
  <c r="M78" i="79"/>
  <c r="N78" i="79" s="1"/>
  <c r="K78" i="79"/>
  <c r="J78" i="79"/>
  <c r="D78" i="79"/>
  <c r="B78" i="79"/>
  <c r="N77" i="79"/>
  <c r="M77" i="79"/>
  <c r="K77" i="79"/>
  <c r="J77" i="79" s="1"/>
  <c r="D77" i="79"/>
  <c r="B77" i="79"/>
  <c r="M76" i="79"/>
  <c r="N76" i="79" s="1"/>
  <c r="K76" i="79"/>
  <c r="J76" i="79"/>
  <c r="D76" i="79"/>
  <c r="B76" i="79"/>
  <c r="N75" i="79"/>
  <c r="M75" i="79"/>
  <c r="K75" i="79"/>
  <c r="J75" i="79" s="1"/>
  <c r="D75" i="79"/>
  <c r="B75" i="79"/>
  <c r="M74" i="79"/>
  <c r="N74" i="79" s="1"/>
  <c r="K74" i="79"/>
  <c r="J74" i="79"/>
  <c r="D74" i="79"/>
  <c r="E73" i="79" s="1"/>
  <c r="B71" i="79" s="1"/>
  <c r="B74" i="79"/>
  <c r="N73" i="79"/>
  <c r="M73" i="79"/>
  <c r="K73" i="79"/>
  <c r="J73" i="79" s="1"/>
  <c r="F73" i="79"/>
  <c r="H79" i="79" s="1"/>
  <c r="D73" i="79"/>
  <c r="B73" i="79"/>
  <c r="N70" i="79"/>
  <c r="M70" i="79"/>
  <c r="K70" i="79"/>
  <c r="B70" i="79"/>
  <c r="M69" i="79"/>
  <c r="N69" i="79" s="1"/>
  <c r="K69" i="79"/>
  <c r="J69" i="79"/>
  <c r="D69" i="79"/>
  <c r="B69" i="79"/>
  <c r="N68" i="79"/>
  <c r="M68" i="79"/>
  <c r="K68" i="79"/>
  <c r="J68" i="79" s="1"/>
  <c r="D68" i="79"/>
  <c r="B68" i="79"/>
  <c r="N67" i="79"/>
  <c r="M67" i="79"/>
  <c r="K67" i="79"/>
  <c r="J67" i="79" s="1"/>
  <c r="N66" i="79"/>
  <c r="M66" i="79"/>
  <c r="K66" i="79"/>
  <c r="J66" i="79" s="1"/>
  <c r="D66" i="79"/>
  <c r="B66" i="79"/>
  <c r="M65" i="79"/>
  <c r="N65" i="79" s="1"/>
  <c r="K65" i="79"/>
  <c r="J65" i="79"/>
  <c r="D65" i="79"/>
  <c r="M64" i="79"/>
  <c r="N64" i="79" s="1"/>
  <c r="K64" i="79"/>
  <c r="J64" i="79"/>
  <c r="D64" i="79"/>
  <c r="B64" i="79"/>
  <c r="N63" i="79"/>
  <c r="M63" i="79"/>
  <c r="K63" i="79"/>
  <c r="J63" i="79" s="1"/>
  <c r="D63" i="79"/>
  <c r="B63" i="79"/>
  <c r="M62" i="79"/>
  <c r="N62" i="79" s="1"/>
  <c r="K62" i="79"/>
  <c r="J62" i="79"/>
  <c r="D62" i="79"/>
  <c r="B62" i="79"/>
  <c r="M59" i="79"/>
  <c r="N59" i="79" s="1"/>
  <c r="K59" i="79"/>
  <c r="J59" i="79"/>
  <c r="D59" i="79"/>
  <c r="B59" i="79"/>
  <c r="N58" i="79"/>
  <c r="M58" i="79"/>
  <c r="K58" i="79"/>
  <c r="J58" i="79" s="1"/>
  <c r="D58" i="79" s="1"/>
  <c r="B58" i="79"/>
  <c r="M57" i="79"/>
  <c r="N57" i="79" s="1"/>
  <c r="K57" i="79"/>
  <c r="J57" i="79" s="1"/>
  <c r="D57" i="79"/>
  <c r="B57" i="79"/>
  <c r="M56" i="79"/>
  <c r="N56" i="79" s="1"/>
  <c r="K56" i="79"/>
  <c r="J56" i="79" s="1"/>
  <c r="D56" i="79"/>
  <c r="M55" i="79"/>
  <c r="N55" i="79" s="1"/>
  <c r="K55" i="79"/>
  <c r="J55" i="79" s="1"/>
  <c r="D55" i="79"/>
  <c r="B55" i="79"/>
  <c r="M54" i="79"/>
  <c r="N54" i="79" s="1"/>
  <c r="K54" i="79"/>
  <c r="J54" i="79" s="1"/>
  <c r="M53" i="79"/>
  <c r="N53" i="79" s="1"/>
  <c r="K53" i="79"/>
  <c r="J53" i="79" s="1"/>
  <c r="D53" i="79"/>
  <c r="B53" i="79"/>
  <c r="M52" i="79"/>
  <c r="N52" i="79" s="1"/>
  <c r="K52" i="79"/>
  <c r="J52" i="79" s="1"/>
  <c r="D52" i="79"/>
  <c r="B52" i="79"/>
  <c r="M51" i="79"/>
  <c r="N51" i="79" s="1"/>
  <c r="K51" i="79"/>
  <c r="J51" i="79"/>
  <c r="D51" i="79"/>
  <c r="B51" i="79"/>
  <c r="H42" i="79"/>
  <c r="H41" i="79"/>
  <c r="H40" i="79"/>
  <c r="H39" i="79"/>
  <c r="H38" i="79"/>
  <c r="L37" i="79"/>
  <c r="Q37" i="79" s="1"/>
  <c r="H37" i="79"/>
  <c r="Q36" i="79"/>
  <c r="P36" i="79"/>
  <c r="O36" i="79"/>
  <c r="N36" i="79"/>
  <c r="M36" i="79"/>
  <c r="J26" i="79"/>
  <c r="G26" i="79"/>
  <c r="E26" i="79"/>
  <c r="J24" i="79"/>
  <c r="G24" i="79"/>
  <c r="E44" i="79" s="1"/>
  <c r="E24" i="79"/>
  <c r="Q32" i="79" s="1"/>
  <c r="M23" i="79"/>
  <c r="I23" i="79"/>
  <c r="C22" i="79"/>
  <c r="I18" i="79"/>
  <c r="G18" i="79"/>
  <c r="E17" i="79" s="1"/>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C7" i="79"/>
  <c r="N4" i="79"/>
  <c r="I2" i="79"/>
  <c r="N12" i="79" s="1"/>
  <c r="G2" i="79"/>
  <c r="H117" i="79" s="1"/>
  <c r="N1" i="79"/>
  <c r="D33" i="43"/>
  <c r="D54" i="79" l="1"/>
  <c r="E51" i="79" s="1"/>
  <c r="B49" i="79" s="1"/>
  <c r="M1" i="79"/>
  <c r="M2" i="79"/>
  <c r="M6" i="79"/>
  <c r="M7" i="79"/>
  <c r="H75" i="79"/>
  <c r="H86" i="79"/>
  <c r="M3" i="79"/>
  <c r="M5" i="79"/>
  <c r="H73" i="79"/>
  <c r="H77" i="79"/>
  <c r="H84" i="79"/>
  <c r="H88" i="79"/>
  <c r="E11" i="79"/>
  <c r="E10" i="79"/>
  <c r="E9" i="79"/>
  <c r="E8" i="79"/>
  <c r="S3" i="79"/>
  <c r="S5" i="79"/>
  <c r="X7" i="79"/>
  <c r="N8" i="79"/>
  <c r="F51" i="79" s="1"/>
  <c r="N9" i="79"/>
  <c r="M10" i="79"/>
  <c r="M11" i="79"/>
  <c r="M12" i="79"/>
  <c r="D21" i="79"/>
  <c r="I21" i="79"/>
  <c r="K21" i="79"/>
  <c r="M21" i="79"/>
  <c r="O21" i="79"/>
  <c r="C27" i="79"/>
  <c r="N32" i="79"/>
  <c r="P32" i="79"/>
  <c r="F37" i="79"/>
  <c r="N37" i="79"/>
  <c r="P37" i="79"/>
  <c r="F38" i="79"/>
  <c r="F39" i="79"/>
  <c r="F40" i="79"/>
  <c r="F41" i="79"/>
  <c r="F62" i="79"/>
  <c r="J70" i="79"/>
  <c r="D70" i="79"/>
  <c r="S2" i="79"/>
  <c r="S6" i="79"/>
  <c r="N2" i="79"/>
  <c r="N3" i="79"/>
  <c r="M4" i="79"/>
  <c r="S4" i="79"/>
  <c r="N5" i="79"/>
  <c r="N6" i="79"/>
  <c r="N7" i="79"/>
  <c r="M8" i="79"/>
  <c r="C6" i="79" s="1"/>
  <c r="M9" i="79"/>
  <c r="N10" i="79"/>
  <c r="N11" i="79"/>
  <c r="C21" i="79"/>
  <c r="E21" i="79"/>
  <c r="H21" i="79"/>
  <c r="J21" i="79"/>
  <c r="L21" i="79"/>
  <c r="N21" i="79"/>
  <c r="F26" i="79"/>
  <c r="D26" i="79" s="1"/>
  <c r="C25" i="79" s="1"/>
  <c r="H26" i="79"/>
  <c r="M32" i="79"/>
  <c r="O32" i="79"/>
  <c r="M37" i="79"/>
  <c r="O37" i="79"/>
  <c r="F42" i="79"/>
  <c r="D67" i="79"/>
  <c r="E62" i="79" s="1"/>
  <c r="B60" i="79" s="1"/>
  <c r="H80" i="79"/>
  <c r="H81"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H94" i="79"/>
  <c r="H96" i="79"/>
  <c r="H97" i="79"/>
  <c r="H100"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H13" i="4"/>
  <c r="G13" i="4"/>
  <c r="D3" i="4"/>
  <c r="G23" i="79" s="1"/>
  <c r="P27" i="79" s="1"/>
  <c r="B3" i="4"/>
  <c r="C28" i="79" l="1"/>
  <c r="P28" i="79"/>
  <c r="P25" i="79"/>
  <c r="L17" i="79"/>
  <c r="L18" i="79"/>
  <c r="M24" i="79"/>
  <c r="O23" i="79"/>
  <c r="C23" i="79"/>
  <c r="P26" i="79"/>
  <c r="P29" i="79"/>
  <c r="H59" i="79"/>
  <c r="H55" i="79"/>
  <c r="H58" i="79"/>
  <c r="H51" i="79"/>
  <c r="H54" i="79"/>
  <c r="H52" i="79"/>
  <c r="H56" i="79"/>
  <c r="H53" i="79"/>
  <c r="H57" i="79"/>
  <c r="D117" i="79"/>
  <c r="G21" i="79"/>
  <c r="C20" i="79" s="1"/>
  <c r="D5" i="79" s="1"/>
  <c r="H69" i="79"/>
  <c r="H70" i="79"/>
  <c r="H68" i="79"/>
  <c r="H65" i="79"/>
  <c r="H64" i="79"/>
  <c r="H62" i="79"/>
  <c r="H67" i="79"/>
  <c r="H66" i="79"/>
  <c r="H63" i="79"/>
  <c r="C5" i="79"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C24" i="79" s="1"/>
  <c r="D15" i="4"/>
  <c r="F7" i="1"/>
  <c r="L21" i="4"/>
  <c r="F19" i="4"/>
  <c r="F2" i="52"/>
  <c r="B50" i="72"/>
  <c r="D2" i="52"/>
  <c r="B46" i="72"/>
  <c r="B8" i="53"/>
  <c r="B23" i="72"/>
  <c r="L4" i="9"/>
  <c r="B17" i="72"/>
  <c r="B15" i="72"/>
  <c r="A3" i="51"/>
  <c r="C8" i="11"/>
  <c r="B40" i="48"/>
  <c r="B3" i="72"/>
  <c r="N1" i="43"/>
  <c r="F35" i="4"/>
  <c r="J55" i="39"/>
  <c r="H38" i="43"/>
  <c r="H39" i="43"/>
  <c r="H40" i="43"/>
  <c r="H41"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A12" i="52"/>
  <c r="B56" i="72" s="1"/>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23" i="67"/>
  <c r="G25" i="12"/>
  <c r="G41" i="11"/>
  <c r="G27" i="12"/>
  <c r="G41" i="68"/>
  <c r="B4" i="62"/>
  <c r="B71" i="72"/>
  <c r="D9" i="53"/>
  <c r="B25" i="72"/>
  <c r="B24" i="72"/>
  <c r="K120" i="9"/>
  <c r="A18" i="62" s="1"/>
  <c r="B64" i="72" s="1"/>
  <c r="B67" i="71"/>
  <c r="O68" i="71"/>
  <c r="M32" i="43"/>
  <c r="N32" i="43"/>
  <c r="O32" i="43"/>
  <c r="P32" i="43"/>
  <c r="C24" i="43"/>
  <c r="O67" i="71"/>
  <c r="O66" i="71"/>
  <c r="J26" i="43"/>
  <c r="F7" i="73"/>
  <c r="F43" i="67"/>
  <c r="F37" i="67"/>
  <c r="F6" i="15"/>
  <c r="F6" i="73"/>
  <c r="E11" i="76"/>
  <c r="AO6" i="1"/>
  <c r="B8" i="76"/>
  <c r="F13" i="15"/>
  <c r="E8" i="76"/>
  <c r="M24" i="15"/>
  <c r="M9" i="15"/>
  <c r="D7" i="73"/>
  <c r="F16" i="67"/>
  <c r="E9" i="76"/>
  <c r="M8" i="67"/>
  <c r="AO13" i="1"/>
  <c r="D2" i="36"/>
  <c r="F9" i="15"/>
  <c r="L47" i="15"/>
  <c r="F20" i="31"/>
  <c r="J15" i="15"/>
  <c r="D35" i="9"/>
  <c r="L48" i="15"/>
  <c r="J15" i="67"/>
  <c r="F26" i="67"/>
  <c r="B7" i="76"/>
  <c r="B9" i="76"/>
  <c r="F42" i="67"/>
  <c r="D19" i="9"/>
  <c r="M28" i="15"/>
  <c r="E2" i="68"/>
  <c r="F3" i="73"/>
  <c r="D3" i="73"/>
  <c r="AO8" i="1"/>
  <c r="F4" i="73"/>
  <c r="AO11" i="1"/>
  <c r="E10" i="76"/>
  <c r="L48" i="67"/>
  <c r="L47" i="67"/>
  <c r="F43" i="15"/>
  <c r="D4" i="73"/>
  <c r="D2" i="21"/>
  <c r="F6" i="67"/>
  <c r="B11" i="76"/>
  <c r="F13" i="67"/>
  <c r="M29" i="15"/>
  <c r="AO9" i="1"/>
  <c r="F41" i="15"/>
  <c r="F8" i="67"/>
  <c r="C76" i="67"/>
  <c r="F16" i="15"/>
  <c r="M23" i="15"/>
  <c r="D2" i="33"/>
  <c r="D5" i="73"/>
  <c r="D2" i="35"/>
  <c r="M23" i="67"/>
  <c r="M26" i="67"/>
  <c r="E7" i="76"/>
  <c r="M9" i="67"/>
  <c r="M28" i="67"/>
  <c r="F9" i="67"/>
  <c r="F38" i="15"/>
  <c r="E2" i="69"/>
  <c r="M29" i="67"/>
  <c r="AO7" i="1"/>
  <c r="F7" i="15"/>
  <c r="F40" i="67"/>
  <c r="D2" i="37"/>
  <c r="D34" i="9"/>
  <c r="F41" i="67"/>
  <c r="M24" i="67"/>
  <c r="D2" i="34"/>
  <c r="AO12" i="1"/>
  <c r="E12" i="76"/>
  <c r="M27" i="67"/>
  <c r="F36" i="15"/>
  <c r="M22" i="67"/>
  <c r="C19" i="9"/>
  <c r="F5" i="73"/>
  <c r="M6" i="15"/>
  <c r="B10" i="76"/>
  <c r="F26" i="15"/>
  <c r="D6" i="73"/>
  <c r="F38" i="67"/>
  <c r="F8" i="15"/>
  <c r="C20" i="9"/>
  <c r="M8" i="15"/>
  <c r="AO10" i="1"/>
  <c r="C76" i="15"/>
  <c r="M22" i="15"/>
  <c r="D20" i="9"/>
  <c r="F42" i="15"/>
  <c r="B12" i="76"/>
  <c r="F37" i="15"/>
  <c r="M26" i="15"/>
  <c r="M27" i="15"/>
  <c r="F36" i="67"/>
  <c r="M6" i="67"/>
  <c r="B13" i="76"/>
  <c r="F40" i="15"/>
  <c r="F7" i="67"/>
  <c r="E13" i="76"/>
  <c r="G44" i="79" l="1"/>
  <c r="C44" i="79" s="1"/>
  <c r="G44" i="43"/>
  <c r="C40" i="79"/>
  <c r="C38" i="79"/>
  <c r="C39" i="79"/>
  <c r="C37" i="79"/>
  <c r="T16" i="79"/>
  <c r="V16" i="79" s="1"/>
  <c r="T14" i="79"/>
  <c r="V14" i="79" s="1"/>
  <c r="T9" i="79"/>
  <c r="V9" i="79" s="1"/>
  <c r="T3" i="79"/>
  <c r="V3" i="79" s="1"/>
  <c r="T12" i="79"/>
  <c r="V12" i="79" s="1"/>
  <c r="T15" i="79"/>
  <c r="V15" i="79" s="1"/>
  <c r="T13" i="79"/>
  <c r="V13" i="79" s="1"/>
  <c r="T8" i="79"/>
  <c r="V8" i="79" s="1"/>
  <c r="T5" i="79"/>
  <c r="V5" i="79" s="1"/>
  <c r="T2" i="79"/>
  <c r="V2" i="79" s="1"/>
  <c r="C33" i="79"/>
  <c r="T11" i="79"/>
  <c r="V11" i="79" s="1"/>
  <c r="T7" i="79"/>
  <c r="V7" i="79" s="1"/>
  <c r="T6" i="79"/>
  <c r="V6" i="79" s="1"/>
  <c r="T4" i="79"/>
  <c r="V4" i="79" s="1"/>
  <c r="T10" i="79"/>
  <c r="V10" i="79" s="1"/>
  <c r="K4" i="4"/>
  <c r="B46" i="48" s="1"/>
  <c r="B4" i="72" s="1"/>
  <c r="D26" i="43"/>
  <c r="D123" i="43"/>
  <c r="E123" i="43" s="1"/>
  <c r="F123" i="43" s="1"/>
  <c r="G123" i="43" s="1"/>
  <c r="H123" i="43" s="1"/>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15"/>
  <c r="C16" i="67"/>
  <c r="G37" i="79" l="1"/>
  <c r="I37" i="79" s="1"/>
  <c r="E37" i="79"/>
  <c r="G38" i="79"/>
  <c r="I38" i="79" s="1"/>
  <c r="E38" i="79"/>
  <c r="E33" i="79"/>
  <c r="C34" i="79"/>
  <c r="E34" i="79" s="1"/>
  <c r="E39" i="79"/>
  <c r="G39" i="79"/>
  <c r="I39" i="79" s="1"/>
  <c r="E40" i="79"/>
  <c r="G40" i="79"/>
  <c r="I40" i="79" s="1"/>
  <c r="C42" i="79"/>
  <c r="C41" i="79"/>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G41" i="79" l="1"/>
  <c r="I41" i="79" s="1"/>
  <c r="E41" i="79"/>
  <c r="G42" i="79"/>
  <c r="I42" i="79" s="1"/>
  <c r="C31" i="79" s="1"/>
  <c r="E42" i="79"/>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30" i="79" l="1"/>
  <c r="B2" i="79" s="1"/>
  <c r="B3" i="79"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23" i="67" l="1"/>
  <c r="C29" i="67" s="1"/>
  <c r="C36" i="67"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E6" i="76"/>
  <c r="B6" i="76"/>
  <c r="J14" i="67" l="1"/>
  <c r="J13" i="67" s="1"/>
  <c r="J23" i="67" s="1"/>
  <c r="J19" i="67"/>
  <c r="C33" i="67"/>
  <c r="C57" i="67"/>
  <c r="C64" i="67" s="1"/>
  <c r="J59" i="67"/>
  <c r="J60" i="67" s="1"/>
  <c r="L46"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C37" i="67"/>
  <c r="Q70" i="67"/>
  <c r="Q48" i="67" l="1"/>
  <c r="J22" i="67"/>
  <c r="C61"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15"/>
  <c r="F35" i="67"/>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C80" i="15"/>
  <c r="C79" i="15" s="1"/>
  <c r="C40" i="15"/>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6" i="15" s="1"/>
  <c r="Q67" i="15"/>
  <c r="C52" i="68"/>
  <c r="B2" i="68" s="1"/>
  <c r="B3" i="68" s="1"/>
  <c r="C46" i="15"/>
  <c r="B2" i="15"/>
  <c r="B3" i="15" s="1"/>
  <c r="Q65" i="15"/>
  <c r="C83" i="15"/>
  <c r="C82" i="15" s="1"/>
  <c r="Q56" i="15"/>
  <c r="Q47" i="15"/>
  <c r="Q53" i="15" s="1"/>
  <c r="C43" i="15"/>
  <c r="Q75" i="67"/>
  <c r="B3" i="67"/>
  <c r="B2" i="67"/>
  <c r="C52" i="69"/>
  <c r="B2" i="69" s="1"/>
  <c r="B3" i="69" s="1"/>
  <c r="F7" i="37"/>
  <c r="AA7" i="37" s="1"/>
  <c r="R42" i="37" s="1"/>
  <c r="N63" i="40"/>
  <c r="M65" i="40"/>
  <c r="M70" i="39"/>
  <c r="N68" i="39"/>
  <c r="J7" i="37"/>
  <c r="H7" i="37"/>
  <c r="C14" i="71"/>
  <c r="D15" i="71"/>
  <c r="Q75" i="15" l="1"/>
  <c r="Q57" i="15"/>
  <c r="C57" i="68"/>
  <c r="C56" i="68" s="1"/>
  <c r="Q62" i="15"/>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42" i="43" l="1"/>
  <c r="D1" i="43" l="1"/>
  <c r="H42" i="43"/>
  <c r="I42" i="43" s="1"/>
  <c r="C31" i="43" s="1"/>
  <c r="E42" i="43"/>
  <c r="C30" i="43" l="1"/>
  <c r="B2" i="43" s="1"/>
  <c r="B3" i="43" s="1"/>
  <c r="I4" i="52" l="1"/>
  <c r="C105" i="9"/>
  <c r="D5" i="74"/>
  <c r="C5" i="74"/>
  <c r="D53" i="9"/>
  <c r="D52" i="9"/>
  <c r="H4" i="52"/>
  <c r="C104" i="9"/>
  <c r="P57" i="9"/>
  <c r="N58" i="9"/>
  <c r="E14" i="74"/>
  <c r="F14" i="74"/>
  <c r="D14" i="74"/>
  <c r="B5" i="74"/>
  <c r="N61" i="9"/>
  <c r="N60" i="9"/>
  <c r="C6" i="74"/>
  <c r="D6" i="74"/>
  <c r="B32" i="72"/>
  <c r="B30" i="72"/>
  <c r="D14" i="53"/>
  <c r="N59" i="9"/>
  <c r="D9" i="52"/>
  <c r="L66" i="9"/>
  <c r="M66" i="9"/>
  <c r="C93" i="9"/>
  <c r="C86" i="9"/>
  <c r="B47" i="72"/>
  <c r="B20" i="72"/>
  <c r="N57" i="9"/>
  <c r="B48" i="72"/>
  <c r="N69" i="9"/>
  <c r="D123" i="9"/>
  <c r="D8" i="52"/>
  <c r="B53" i="72"/>
  <c r="M48" i="9"/>
  <c r="D5" i="53"/>
  <c r="D6" i="53"/>
  <c r="B22" i="72"/>
  <c r="D13" i="53"/>
  <c r="D122" i="9"/>
  <c r="G14" i="74"/>
  <c r="B6" i="74"/>
  <c r="L67" i="9"/>
  <c r="M67" i="9"/>
  <c r="E4" i="52"/>
  <c r="L68" i="9"/>
  <c r="M68" i="9"/>
  <c r="B51" i="72"/>
  <c r="D4" i="52"/>
  <c r="B49" i="72"/>
  <c r="E97" i="9"/>
  <c r="F5" i="52"/>
  <c r="D55" i="9"/>
  <c r="M53" i="9"/>
  <c r="H108" i="9"/>
  <c r="D15" i="53"/>
  <c r="B31" i="72"/>
  <c r="C78" i="9"/>
  <c r="C73" i="9"/>
  <c r="D59" i="9"/>
  <c r="M55" i="9"/>
  <c r="L64" i="9"/>
  <c r="M64" i="9"/>
  <c r="B21" i="72"/>
  <c r="L65" i="9"/>
  <c r="M65" i="9"/>
  <c r="C97" i="9"/>
  <c r="D58" i="9"/>
  <c r="D56" i="9"/>
  <c r="M54" i="9"/>
  <c r="M69" i="9"/>
  <c r="C81" i="9"/>
  <c r="C68" i="9"/>
  <c r="D54" i="9"/>
  <c r="H119" i="9"/>
  <c r="H5" i="52"/>
  <c r="C72" i="9"/>
  <c r="C79" i="9"/>
  <c r="C80" i="9"/>
  <c r="E80" i="9"/>
  <c r="E81" i="9"/>
  <c r="H107" i="9"/>
  <c r="M49" i="9"/>
  <c r="L63" i="9"/>
  <c r="M63" i="9"/>
  <c r="E118" i="9"/>
  <c r="D118" i="9"/>
  <c r="D119" i="9"/>
  <c r="D5" i="52"/>
  <c r="C64" i="9"/>
  <c r="C63" i="9"/>
  <c r="C67" i="9"/>
  <c r="F4" i="52"/>
  <c r="F119" i="9"/>
  <c r="H101" i="9"/>
  <c r="D45" i="9"/>
  <c r="C85" i="9"/>
  <c r="C95" i="9"/>
  <c r="C96" i="9"/>
  <c r="E96" i="9"/>
  <c r="F118" i="9"/>
  <c r="G118" i="9"/>
  <c r="G4" i="52"/>
  <c r="B52" i="72"/>
  <c r="H118" i="9"/>
  <c r="I118" i="9"/>
  <c r="H102" i="9"/>
  <c r="D7"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<sst xmlns="http://schemas.openxmlformats.org/spreadsheetml/2006/main" count="8103" uniqueCount="3114">
  <si>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</si>
  <si>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</si>
  <si>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</si>
  <si>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</si>
  <si>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</si>
  <si>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</si>
  <si>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</si>
  <si>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</si>
  <si>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</si>
  <si>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</si>
  <si>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</si>
  <si>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</si>
  <si>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</si>
  <si>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</si>
  <si>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</si>
  <si>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</si>
  <si>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</si>
  <si>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</si>
  <si>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</si>
  <si>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</si>
  <si>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</si>
  <si>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</si>
  <si>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</si>
  <si>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</si>
  <si>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</si>
  <si>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</si>
  <si>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</si>
  <si>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</si>
  <si>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</si>
  <si>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</si>
  <si>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</si>
  <si>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</si>
  <si>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</si>
  <si>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</si>
  <si>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</si>
  <si>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</si>
  <si>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</si>
  <si>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</si>
  <si>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</si>
  <si>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</si>
  <si>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</si>
  <si>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</si>
  <si>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</si>
  <si>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</si>
  <si>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</si>
  <si>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</si>
  <si>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</si>
  <si>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</si>
  <si>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</si>
  <si>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</si>
  <si>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</si>
  <si>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</si>
  <si>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</si>
  <si>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</si>
  <si>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</si>
  <si>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</si>
  <si>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</si>
  <si>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</si>
  <si>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</si>
  <si>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</si>
  <si>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</si>
  <si>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</si>
  <si>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</si>
  <si>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</si>
  <si>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</si>
  <si>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</si>
  <si>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</si>
  <si>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</si>
  <si>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</si>
  <si>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</si>
  <si>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</si>
  <si>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</si>
  <si>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</si>
  <si>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</si>
  <si>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</si>
  <si>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</si>
  <si>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</si>
  <si>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</si>
  <si>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</si>
  <si>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</si>
  <si>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</si>
  <si>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</si>
  <si>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</si>
  <si>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</si>
  <si>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</si>
  <si>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</si>
  <si>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</si>
  <si>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</si>
  <si>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</si>
  <si>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</si>
  <si>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</si>
  <si>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</si>
  <si>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</si>
  <si>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</si>
  <si>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</si>
  <si>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</si>
  <si>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</si>
  <si>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</si>
  <si>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</si>
  <si>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</si>
  <si>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</si>
  <si>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</si>
  <si>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</si>
  <si>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</si>
  <si>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</si>
  <si>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</si>
  <si>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</si>
  <si>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</si>
  <si>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</si>
  <si>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</si>
  <si>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</si>
  <si>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</si>
  <si>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</si>
  <si>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</si>
  <si>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</si>
  <si>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</si>
  <si>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</si>
  <si>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</si>
  <si>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</si>
  <si>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</si>
  <si>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</si>
  <si>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</si>
  <si>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</si>
  <si>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</si>
  <si>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</si>
  <si>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</si>
  <si>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</si>
  <si>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</si>
  <si>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</si>
  <si>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</si>
  <si>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</si>
  <si>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</si>
  <si>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</si>
  <si>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</si>
  <si>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</si>
  <si>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</si>
  <si>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</si>
  <si>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</si>
  <si>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</si>
  <si>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</si>
  <si>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</si>
  <si>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</si>
  <si>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</si>
  <si>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</si>
  <si>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</si>
  <si>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</si>
  <si>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</si>
  <si>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</si>
  <si>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</si>
  <si>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</si>
  <si>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</si>
  <si>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</si>
  <si>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</si>
  <si>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</si>
  <si>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</si>
  <si>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</si>
  <si>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</si>
  <si>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</si>
  <si>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</si>
  <si>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</si>
  <si>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</si>
  <si>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</si>
  <si>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</si>
  <si>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</si>
  <si>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</si>
  <si>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</si>
  <si>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</si>
  <si>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</si>
  <si>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</si>
  <si>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</si>
  <si>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</si>
  <si>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</si>
  <si>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</si>
  <si>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</si>
  <si>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</si>
  <si>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</si>
  <si>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</si>
  <si>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</si>
  <si>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</si>
  <si>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</si>
  <si>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</si>
  <si>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</si>
  <si>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</si>
  <si>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</si>
  <si>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</si>
  <si>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</si>
  <si>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</si>
  <si>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</si>
  <si>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</si>
  <si>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</si>
  <si>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</si>
  <si>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</si>
  <si>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</si>
  <si>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</si>
  <si>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</si>
  <si>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</si>
  <si>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</si>
  <si>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</si>
  <si>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</si>
  <si>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</si>
  <si>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</si>
  <si>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</si>
  <si>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</si>
  <si>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</si>
  <si>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</si>
  <si>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</si>
  <si>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</si>
  <si>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</si>
  <si>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</si>
  <si>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</si>
  <si>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</si>
  <si>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</si>
  <si>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</si>
  <si>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</si>
  <si>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</si>
  <si>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</si>
  <si>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</si>
  <si>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</si>
  <si>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</si>
  <si>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</si>
  <si>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</si>
  <si>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</si>
  <si>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</si>
  <si>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</si>
  <si>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</si>
  <si>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</si>
  <si>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</si>
  <si>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</si>
  <si>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</si>
  <si>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</si>
  <si>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</si>
  <si>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</si>
  <si>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</si>
  <si>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</si>
  <si>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</si>
  <si>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</si>
  <si>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</si>
  <si>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</si>
  <si>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</si>
  <si>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</si>
  <si>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</si>
  <si>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</si>
  <si>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</si>
  <si>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</si>
  <si>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</si>
  <si>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</si>
  <si>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</si>
  <si>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</si>
  <si>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</si>
  <si>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</si>
  <si>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</si>
  <si>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</si>
  <si>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</si>
  <si>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</si>
  <si>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</si>
  <si>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</si>
  <si>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</si>
  <si>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</si>
  <si>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</si>
  <si>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</si>
  <si>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</si>
  <si>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</si>
  <si>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</si>
  <si>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</si>
  <si>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</si>
  <si>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</si>
  <si>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</si>
  <si>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</si>
  <si>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</si>
  <si>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</si>
  <si>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</si>
  <si>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</si>
  <si>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</si>
  <si>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</si>
  <si>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</si>
  <si>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</si>
  <si>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</si>
  <si>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</si>
  <si>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</si>
  <si>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</si>
  <si>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</si>
  <si>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</si>
  <si>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</si>
  <si>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</si>
  <si>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</si>
  <si>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</si>
  <si>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</si>
  <si>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</si>
  <si>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</si>
  <si>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</si>
  <si>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</si>
  <si>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</si>
  <si>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</si>
  <si>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</si>
  <si>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</si>
  <si>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</si>
  <si>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</si>
  <si>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</si>
  <si>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</si>
  <si>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</si>
  <si>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</si>
  <si>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</si>
  <si>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</si>
  <si>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</si>
  <si>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</si>
  <si>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</si>
  <si>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</si>
  <si>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</si>
  <si>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</si>
  <si>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</si>
  <si>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</si>
  <si>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</si>
  <si>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</si>
  <si>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</si>
  <si>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</si>
  <si>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</si>
  <si>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</si>
  <si>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</si>
  <si>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</si>
  <si>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</si>
  <si>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</si>
  <si>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</si>
  <si>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</si>
  <si>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</si>
  <si>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</si>
  <si>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</si>
  <si>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</si>
  <si>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</si>
  <si>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</si>
  <si>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</si>
  <si>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</si>
  <si>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</si>
  <si>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</si>
  <si>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</si>
  <si>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</si>
  <si>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</si>
  <si>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</si>
  <si>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</si>
  <si>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</si>
  <si>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</si>
  <si>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</si>
  <si>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</si>
  <si>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</si>
  <si>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</si>
  <si>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</si>
  <si>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</si>
  <si>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</si>
  <si>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</si>
  <si>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</si>
  <si>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</si>
  <si>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</si>
  <si>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</si>
  <si>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</si>
  <si>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</si>
  <si>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</si>
  <si>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</si>
  <si>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</si>
  <si>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</si>
  <si>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</si>
  <si>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</si>
  <si>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</si>
  <si>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</si>
  <si>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</si>
  <si>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</si>
  <si>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</si>
  <si>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</si>
  <si>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</si>
  <si>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</si>
  <si>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</si>
  <si>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</si>
  <si>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</si>
  <si>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</si>
  <si>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</si>
  <si>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</si>
  <si>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</si>
  <si>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</si>
  <si>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</si>
  <si>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</si>
  <si>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</si>
  <si>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</si>
  <si>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</si>
  <si>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</si>
  <si>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</si>
  <si>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</si>
  <si>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</si>
  <si>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</si>
  <si>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</si>
  <si>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</si>
  <si>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</si>
  <si>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</si>
  <si>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</si>
  <si>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</si>
  <si>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</si>
  <si>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</si>
  <si>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</si>
  <si>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</si>
  <si>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</si>
  <si>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</si>
  <si>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</si>
  <si>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</si>
  <si>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</si>
  <si>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</si>
  <si>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</si>
  <si>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</si>
  <si>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</si>
  <si>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</si>
  <si>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</si>
  <si>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</si>
  <si>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</si>
  <si>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</si>
  <si>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</si>
  <si>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</si>
  <si>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</si>
  <si>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</si>
  <si>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</si>
  <si>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</si>
  <si>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</si>
  <si>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</si>
  <si>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</si>
  <si>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</si>
  <si>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</si>
  <si>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</si>
  <si>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</si>
  <si>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</si>
  <si>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</si>
  <si>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</si>
  <si>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</si>
  <si>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</si>
  <si>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</si>
  <si>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</si>
  <si>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</si>
  <si>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</si>
  <si>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</si>
  <si>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</si>
  <si>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</si>
  <si>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</si>
  <si>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</si>
  <si>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</si>
  <si>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</si>
  <si>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</si>
  <si>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</si>
  <si>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</si>
  <si>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</si>
  <si>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</si>
  <si>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</si>
  <si>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</si>
  <si>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</si>
  <si>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</si>
  <si>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</si>
  <si>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</si>
  <si>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</si>
  <si>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</si>
  <si>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</si>
  <si>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</si>
  <si>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</si>
  <si>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</si>
  <si>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</si>
  <si>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</si>
  <si>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</si>
  <si>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</si>
  <si>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</si>
  <si>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</si>
  <si>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</si>
  <si>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</si>
  <si>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</si>
  <si>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</si>
  <si>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</si>
  <si>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</si>
  <si>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</si>
  <si>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</si>
  <si>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</si>
  <si>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</si>
  <si>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</si>
  <si>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</si>
  <si>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</si>
  <si>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</si>
  <si>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</si>
  <si>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</si>
  <si>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</si>
  <si>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</si>
  <si>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</si>
  <si>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</si>
  <si>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</si>
  <si>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</si>
  <si>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</si>
  <si>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</si>
  <si>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</si>
  <si>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</si>
  <si>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</si>
  <si>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</si>
  <si>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</si>
  <si>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</si>
  <si>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</si>
  <si>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</si>
  <si>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</si>
  <si>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</si>
  <si>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</si>
  <si>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</si>
  <si>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</si>
  <si>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</si>
  <si>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</si>
  <si>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</si>
  <si>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</si>
  <si>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</si>
  <si>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</si>
  <si>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</si>
  <si>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</si>
  <si>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</si>
  <si>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</si>
  <si>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</si>
  <si>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</si>
  <si>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</si>
  <si>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</si>
  <si>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</si>
  <si>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</si>
  <si>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</si>
  <si>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</si>
  <si>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</si>
  <si>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</si>
  <si>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</si>
  <si>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</si>
  <si>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</si>
  <si>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</si>
  <si>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</si>
  <si>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</si>
  <si>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</si>
  <si>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</si>
  <si>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</si>
  <si>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</si>
  <si>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</si>
  <si>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</si>
  <si>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</si>
  <si>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</si>
  <si>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</si>
  <si>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</si>
  <si>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</si>
  <si>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</si>
  <si>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</si>
  <si>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</si>
  <si>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</si>
  <si>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</si>
  <si>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</si>
  <si>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</si>
  <si>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</si>
  <si>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</si>
  <si>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</si>
  <si>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</si>
  <si>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</si>
  <si>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</si>
  <si>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</si>
  <si>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</si>
  <si>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</si>
  <si>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</si>
  <si>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</si>
  <si>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</si>
  <si>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</si>
  <si>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</si>
  <si>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</si>
  <si>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</si>
  <si>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</si>
  <si>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</si>
  <si>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</si>
  <si>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</si>
  <si>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</si>
  <si>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</si>
  <si>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</si>
  <si>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</si>
  <si>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</si>
  <si>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</si>
  <si>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</si>
  <si>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</si>
  <si>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</si>
  <si>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</si>
  <si>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</si>
  <si>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</si>
  <si>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</si>
  <si>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</si>
  <si>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</si>
  <si>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</si>
  <si>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</si>
  <si>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</si>
  <si>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</si>
  <si>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</si>
  <si>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</si>
  <si>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</si>
  <si>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</si>
  <si>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</si>
  <si>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</si>
  <si>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</si>
  <si>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</si>
  <si>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</si>
  <si>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</si>
  <si>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</si>
  <si>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</si>
  <si>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</si>
  <si>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</si>
  <si>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</si>
  <si>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</si>
  <si>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</si>
  <si>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</si>
  <si>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</si>
  <si>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</si>
  <si>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</si>
  <si>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</si>
  <si>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</si>
  <si>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</si>
  <si>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</si>
  <si>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</si>
  <si>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</si>
  <si>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</si>
  <si>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</si>
  <si>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</si>
  <si>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</si>
  <si>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</si>
  <si>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</si>
  <si>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</si>
  <si>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</si>
  <si>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</si>
  <si>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</si>
  <si>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</si>
  <si>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</si>
  <si>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</si>
  <si>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</si>
  <si>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</si>
  <si>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</si>
  <si>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</si>
  <si>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</si>
  <si>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</si>
  <si>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</si>
  <si>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</si>
  <si>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</si>
  <si>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</si>
  <si>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</si>
  <si>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</si>
  <si>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</si>
  <si>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</si>
  <si>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</si>
  <si>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</si>
  <si>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</si>
  <si>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</si>
  <si>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</si>
  <si>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</si>
  <si>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</si>
  <si>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</si>
  <si>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</si>
  <si>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</si>
  <si>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</si>
  <si>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</si>
  <si>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</si>
  <si>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</si>
  <si>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</si>
  <si>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</si>
  <si>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</si>
  <si>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</si>
  <si>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</si>
  <si>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</si>
  <si>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</si>
  <si>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</si>
  <si>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</si>
  <si>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</si>
  <si>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</si>
  <si>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</si>
  <si>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</si>
  <si>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</si>
  <si>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</si>
  <si>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</si>
  <si>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</si>
  <si>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</si>
  <si>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</si>
  <si>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</si>
  <si>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</si>
  <si>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</si>
  <si>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</si>
  <si>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</si>
  <si>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</si>
  <si>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</si>
  <si>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</si>
  <si>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</si>
  <si>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</si>
  <si>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</si>
  <si>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</si>
  <si>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</si>
  <si>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</si>
  <si>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</si>
  <si>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</si>
  <si>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</si>
  <si>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</si>
  <si>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</si>
  <si>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</si>
  <si>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</si>
  <si>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</si>
  <si>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</si>
  <si>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</si>
  <si>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</si>
  <si>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</si>
  <si>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</si>
  <si>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</si>
  <si>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</si>
  <si>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</si>
  <si>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</si>
  <si>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</si>
  <si>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</si>
  <si>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</si>
  <si>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</si>
  <si>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</si>
  <si>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</si>
  <si>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</si>
  <si>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</si>
  <si>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</si>
  <si>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</si>
  <si>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</si>
  <si>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</si>
  <si>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</si>
  <si>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</si>
  <si>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</si>
  <si>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</si>
  <si>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</si>
  <si>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</si>
  <si>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</si>
  <si>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</si>
  <si>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</si>
  <si>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</si>
  <si>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</si>
  <si>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</si>
  <si>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</si>
  <si>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</si>
  <si>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</si>
  <si>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</si>
  <si>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</si>
  <si>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</si>
  <si>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</si>
  <si>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</si>
  <si>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</si>
  <si>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</si>
  <si>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</si>
  <si>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</si>
  <si>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</si>
  <si>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</si>
  <si>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</si>
  <si>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</si>
  <si>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</si>
  <si>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</si>
  <si>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</si>
  <si>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</si>
  <si>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</si>
  <si>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</si>
  <si>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</si>
  <si>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</si>
  <si>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</si>
  <si>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</si>
  <si>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</si>
  <si>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</si>
  <si>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</si>
  <si>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</si>
  <si>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</si>
  <si>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</si>
  <si>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</si>
  <si>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</si>
  <si>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</si>
  <si>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</si>
  <si>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</si>
  <si>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</si>
  <si>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</si>
  <si>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</si>
  <si>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</si>
  <si>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</si>
  <si>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</si>
  <si>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</si>
  <si>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</si>
  <si>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</si>
  <si>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</si>
  <si>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</si>
  <si>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</si>
  <si>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</si>
  <si>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</si>
  <si>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</si>
  <si>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</si>
  <si>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</si>
  <si>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</si>
  <si>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</si>
  <si>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</si>
  <si>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</si>
  <si>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</si>
  <si>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</si>
  <si>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</si>
  <si>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</si>
  <si>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</si>
  <si>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</si>
  <si>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</si>
  <si>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</si>
  <si>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</si>
  <si>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</si>
  <si>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</si>
  <si>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</si>
  <si>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</si>
  <si>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</si>
  <si>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</si>
  <si>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</si>
  <si>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</si>
  <si>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</si>
  <si>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</si>
  <si>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</si>
  <si>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</si>
  <si>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</si>
  <si>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</si>
  <si>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</si>
  <si>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</si>
  <si>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</si>
  <si>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</si>
  <si>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</si>
  <si>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</si>
  <si>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</si>
  <si>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</si>
  <si>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</si>
  <si>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</si>
  <si>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</si>
  <si>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</si>
  <si>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</si>
  <si>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</si>
  <si>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</si>
  <si>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</si>
  <si>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</si>
  <si>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</si>
  <si>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</si>
  <si>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</si>
  <si>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</si>
  <si>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</si>
  <si>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</si>
  <si>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</si>
  <si>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</si>
  <si>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</si>
  <si>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</si>
  <si>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</si>
  <si>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</si>
  <si>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</si>
  <si>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</si>
  <si>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</si>
  <si>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</si>
  <si>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</si>
  <si>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</si>
  <si>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</si>
  <si>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</si>
  <si>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</si>
  <si>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</si>
  <si>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</si>
  <si>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</si>
  <si>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</si>
  <si>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</si>
  <si>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</si>
  <si>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</si>
  <si>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</si>
  <si>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</si>
  <si>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</si>
  <si>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</si>
  <si>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</si>
  <si>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</si>
  <si>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</si>
  <si>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</si>
  <si>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</si>
  <si>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</si>
  <si>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</si>
  <si>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</si>
  <si>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</si>
  <si>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</si>
  <si>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</si>
  <si>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</si>
  <si>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</si>
  <si>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</si>
  <si>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</si>
  <si>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</si>
  <si>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</si>
  <si>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</si>
  <si>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</si>
  <si>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</si>
  <si>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</si>
  <si>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</si>
  <si>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</si>
  <si>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</si>
  <si>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</si>
  <si>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</si>
  <si>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</si>
  <si>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</si>
  <si>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</si>
  <si>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</si>
  <si>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</si>
  <si>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</si>
  <si>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</si>
  <si>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</si>
  <si>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</si>
  <si>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</si>
  <si>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</si>
  <si>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</si>
  <si>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</si>
  <si>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</si>
  <si>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</si>
  <si>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</si>
  <si>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</si>
  <si>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</si>
  <si>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</si>
  <si>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</si>
  <si>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</si>
  <si>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</si>
  <si>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</si>
  <si>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</si>
  <si>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</si>
  <si>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</si>
  <si>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</si>
  <si>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</si>
  <si>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</si>
  <si>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</si>
  <si>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</si>
  <si>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</si>
  <si>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</si>
  <si>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</si>
  <si>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</si>
  <si>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</si>
  <si>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</si>
  <si>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</si>
  <si>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</si>
  <si>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</si>
  <si>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</si>
  <si>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</si>
  <si>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</si>
  <si>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</si>
  <si>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</si>
  <si>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</si>
  <si>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</si>
  <si>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</si>
  <si>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</si>
  <si>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</si>
  <si>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</si>
  <si>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</si>
  <si>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</si>
  <si>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</si>
  <si>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</si>
  <si>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</si>
  <si>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</si>
  <si>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</si>
  <si>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</si>
  <si>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</si>
  <si>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</si>
  <si>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</si>
  <si>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</si>
  <si>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</si>
  <si>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</si>
  <si>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</si>
  <si>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</si>
  <si>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</si>
  <si>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</si>
  <si>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</si>
  <si>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</si>
  <si>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</si>
  <si>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</si>
  <si>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</si>
  <si>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</si>
  <si>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</si>
  <si>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</si>
  <si>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</si>
  <si>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</si>
  <si>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</si>
  <si>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</si>
  <si>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</si>
  <si>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</si>
  <si>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</si>
  <si>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</si>
  <si>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</si>
  <si>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</si>
  <si>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</si>
  <si>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</si>
  <si>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</si>
  <si>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</si>
  <si>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</si>
  <si>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</si>
  <si>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</si>
  <si>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</si>
  <si>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</si>
  <si>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</si>
  <si>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</si>
  <si>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</si>
  <si>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</si>
  <si>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</si>
  <si>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</si>
  <si>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</si>
  <si>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</si>
  <si>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</si>
  <si>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</si>
  <si>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</si>
  <si>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</si>
  <si>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</si>
  <si>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</si>
  <si>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</si>
  <si>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</si>
  <si>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</si>
  <si>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</si>
  <si>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</si>
  <si>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</si>
  <si>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</si>
  <si>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</si>
  <si>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</si>
  <si>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</si>
  <si>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</si>
  <si>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</si>
  <si>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</si>
  <si>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</si>
  <si>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</si>
  <si>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</si>
  <si>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</si>
  <si>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</si>
  <si>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</si>
  <si>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</si>
  <si>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</si>
  <si>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</si>
  <si>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</si>
  <si>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</si>
  <si>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</si>
  <si>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</si>
  <si>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</si>
  <si>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</si>
  <si>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</si>
  <si>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</si>
  <si>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</si>
  <si>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</si>
  <si>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</si>
  <si>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</si>
  <si>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</si>
  <si>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</si>
  <si>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</si>
  <si>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</si>
  <si>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</si>
  <si>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</si>
  <si>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</si>
  <si>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</si>
  <si>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</si>
  <si>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</si>
  <si>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</si>
  <si>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</si>
  <si>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</si>
  <si>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</si>
  <si>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</si>
  <si>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</si>
  <si>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</si>
  <si>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</si>
  <si>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</si>
  <si>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</si>
  <si>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</si>
  <si>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</si>
  <si>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</si>
  <si>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</si>
  <si>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</si>
  <si>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</si>
  <si>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</si>
  <si>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</si>
  <si>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</si>
  <si>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</si>
  <si>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</si>
  <si>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</si>
  <si>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</si>
  <si>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</si>
  <si>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</si>
  <si>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</si>
  <si>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</si>
  <si>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</si>
  <si>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</si>
  <si>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</si>
  <si>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</si>
  <si>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</si>
  <si>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</si>
  <si>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</si>
  <si>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</si>
  <si>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</si>
  <si>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</si>
  <si>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</si>
  <si>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</si>
  <si>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</si>
  <si>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</si>
  <si>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</si>
  <si>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</si>
  <si>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</si>
  <si>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</si>
  <si>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</si>
  <si>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</si>
  <si>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</si>
  <si>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</si>
  <si>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</si>
  <si>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</si>
  <si>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</si>
  <si>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</si>
  <si>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</si>
  <si>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</si>
  <si>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</si>
  <si>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</si>
  <si>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</si>
  <si>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</si>
  <si>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</si>
  <si>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</si>
  <si>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</si>
  <si>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</si>
  <si>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</si>
  <si>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</si>
  <si>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</si>
  <si>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</si>
  <si>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</si>
  <si>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</si>
  <si>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</si>
  <si>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</si>
  <si>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</si>
  <si>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</si>
  <si>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</si>
  <si>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</si>
  <si>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</si>
  <si>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</si>
  <si>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</si>
  <si>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</si>
  <si>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</si>
  <si>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</si>
  <si>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</si>
  <si>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</si>
  <si>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</si>
  <si>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</si>
  <si>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</si>
  <si>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</si>
  <si>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</si>
  <si>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</si>
  <si>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</si>
  <si>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</si>
  <si>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</si>
  <si>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</si>
  <si>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</si>
  <si>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</si>
  <si>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</si>
  <si>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</si>
  <si>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</si>
  <si>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</si>
  <si>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</si>
  <si>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</si>
  <si>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</si>
  <si>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</si>
  <si>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</si>
  <si>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</si>
  <si>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</si>
  <si>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</si>
  <si>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</si>
  <si>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</si>
  <si>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</si>
  <si>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</si>
  <si>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</si>
  <si>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</si>
  <si>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</si>
  <si>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</si>
  <si>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</si>
  <si>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</si>
  <si>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</si>
  <si>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</si>
  <si>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</si>
  <si>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</si>
  <si>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</si>
  <si>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</si>
  <si>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</si>
  <si>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</si>
  <si>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</si>
  <si>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</si>
  <si>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</si>
  <si>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</si>
  <si>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</si>
  <si>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</si>
  <si>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</si>
  <si>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</si>
  <si>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</si>
  <si>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</si>
  <si>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</si>
  <si>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</si>
  <si>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</si>
  <si>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</si>
  <si>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</si>
  <si>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</si>
  <si>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</si>
  <si>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</si>
  <si>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</si>
  <si>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</si>
  <si>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</si>
  <si>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</si>
  <si>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</si>
  <si>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</si>
  <si>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</si>
  <si>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</si>
  <si>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</si>
  <si>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</si>
  <si>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</si>
  <si>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</si>
  <si>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</si>
  <si>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</si>
  <si>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</si>
  <si>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</si>
  <si>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</si>
  <si>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</si>
  <si>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</si>
  <si>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</si>
  <si>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</si>
  <si>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</si>
  <si>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</si>
  <si>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</si>
  <si>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</si>
  <si>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</si>
  <si>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</si>
  <si>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</si>
  <si>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</si>
  <si>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</si>
  <si>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</si>
  <si>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</si>
  <si>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</si>
  <si>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</si>
  <si>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</si>
  <si>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</si>
  <si>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</si>
  <si>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</si>
  <si>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</si>
  <si>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</si>
  <si>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</si>
  <si>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</si>
  <si>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</si>
  <si>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</si>
  <si>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</si>
  <si>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</si>
  <si>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</si>
  <si>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</si>
  <si>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</si>
  <si>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</si>
  <si>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</si>
  <si>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</si>
  <si>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</si>
  <si>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</si>
  <si>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</si>
  <si>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</si>
  <si>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</si>
  <si>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</si>
  <si>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</si>
  <si>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</si>
  <si>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</si>
  <si>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</si>
  <si>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</si>
  <si>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</si>
  <si>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</si>
  <si>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</si>
  <si>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</si>
  <si>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</si>
  <si>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</si>
  <si>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</si>
  <si>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</si>
  <si>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</si>
  <si>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</si>
  <si>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</si>
  <si>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</si>
  <si>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</si>
  <si>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</si>
  <si>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</si>
  <si>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</si>
  <si>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</si>
  <si>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</si>
  <si>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</si>
  <si>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</si>
  <si>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</si>
  <si>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</si>
  <si>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</si>
  <si>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</si>
  <si>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</si>
  <si>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</si>
  <si>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</si>
  <si>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</si>
  <si>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</si>
  <si>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</si>
  <si>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</si>
  <si>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</si>
  <si>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</si>
  <si>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</si>
  <si>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</si>
  <si>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</si>
  <si>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</si>
  <si>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</si>
  <si>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</si>
  <si>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</si>
  <si>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</si>
  <si>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</si>
  <si>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</si>
  <si>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</si>
  <si>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</si>
  <si>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</si>
  <si>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</si>
  <si>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</si>
  <si>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</si>
  <si>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</si>
  <si>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</si>
  <si>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</si>
  <si>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</si>
  <si>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</si>
  <si>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</si>
  <si>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</si>
  <si>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</si>
  <si>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</si>
  <si>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</si>
  <si>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</si>
  <si>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</si>
  <si>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</si>
  <si>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</si>
  <si>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</si>
  <si>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</si>
  <si>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</si>
  <si>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</si>
  <si>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</si>
  <si>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</si>
  <si>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</si>
  <si>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</si>
  <si>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</si>
  <si>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</si>
  <si>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</si>
  <si>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</si>
  <si>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</si>
  <si>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</si>
  <si>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</si>
  <si>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</si>
  <si>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</si>
  <si>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</si>
  <si>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</si>
  <si>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</si>
  <si>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</si>
  <si>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</si>
  <si>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</si>
  <si>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</si>
  <si>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</si>
  <si>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</si>
  <si>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</si>
  <si>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</si>
  <si>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</si>
  <si>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</si>
  <si>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</si>
  <si>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</si>
  <si>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</si>
  <si>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</si>
  <si>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</si>
  <si>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</si>
  <si>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</si>
  <si>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</si>
  <si>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</si>
  <si>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</si>
  <si>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</si>
  <si>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</si>
  <si>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</si>
  <si>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</si>
  <si>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</si>
  <si>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</si>
  <si>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</si>
  <si>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</si>
  <si>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</si>
  <si>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</si>
  <si>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</si>
  <si>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</si>
  <si>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</si>
  <si>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</si>
  <si>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</si>
  <si>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</si>
  <si>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</si>
  <si>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</si>
  <si>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</si>
  <si>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</si>
  <si>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</si>
  <si>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</si>
  <si>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</si>
  <si>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</si>
  <si>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</si>
  <si>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</si>
  <si>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</si>
  <si>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</si>
  <si>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</si>
  <si>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</si>
  <si>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</si>
  <si>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</si>
  <si>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</si>
  <si>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</si>
  <si>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</si>
  <si>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</si>
  <si>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</si>
  <si>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</si>
  <si>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</si>
  <si>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</si>
  <si>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</si>
  <si>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</si>
  <si>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</si>
  <si>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</si>
  <si>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</si>
  <si>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</si>
  <si>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</si>
  <si>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</si>
  <si>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</si>
  <si>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</si>
  <si>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</si>
  <si>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</si>
  <si>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</si>
  <si>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</si>
  <si>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</si>
  <si>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</si>
  <si>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</si>
  <si>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</si>
  <si>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</si>
  <si>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</si>
  <si>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</si>
  <si>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</si>
  <si>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</si>
  <si>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</si>
  <si>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</si>
  <si>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</si>
  <si>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</si>
  <si>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</si>
  <si>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</si>
  <si>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</si>
  <si>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</si>
  <si>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</si>
  <si>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</si>
  <si>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</si>
  <si>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</si>
  <si>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</si>
  <si>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</si>
  <si>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</si>
  <si>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</si>
  <si>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</si>
  <si>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</si>
  <si>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</si>
  <si>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</si>
  <si>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</si>
  <si>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</si>
  <si>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</si>
  <si>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</si>
  <si>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</si>
  <si>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</si>
  <si>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</si>
  <si>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</si>
  <si>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</si>
  <si>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</si>
  <si>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</si>
  <si>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</si>
  <si>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</si>
  <si>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</si>
  <si>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</si>
  <si>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</si>
  <si>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</si>
  <si>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</si>
  <si>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</si>
  <si>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</si>
  <si>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</si>
  <si>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</si>
  <si>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</si>
  <si>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</si>
  <si>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</si>
  <si>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</si>
  <si>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</si>
  <si>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</si>
  <si>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</si>
  <si>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</si>
  <si>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</si>
  <si>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</si>
  <si>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</si>
  <si>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</si>
  <si>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</si>
  <si>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</si>
  <si>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</si>
  <si>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</si>
  <si>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</si>
  <si>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</si>
  <si>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</si>
  <si>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</si>
  <si>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</si>
  <si>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</si>
  <si>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</si>
  <si>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</si>
  <si>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</si>
  <si>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</si>
  <si>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</si>
  <si>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</si>
  <si>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</si>
  <si>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</si>
  <si>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</si>
  <si>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</si>
  <si>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</si>
  <si>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</si>
  <si>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</si>
  <si>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</si>
  <si>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</si>
  <si>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</si>
  <si>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</si>
  <si>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</si>
  <si>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</si>
  <si>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</si>
  <si>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</si>
  <si>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</si>
  <si>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</si>
  <si>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</si>
  <si>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</si>
  <si>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</si>
  <si>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</si>
  <si>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</si>
  <si>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</si>
  <si>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</si>
  <si>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</si>
  <si>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</si>
  <si>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</si>
  <si>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</si>
  <si>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</si>
  <si>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</si>
  <si>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</si>
  <si>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</si>
  <si>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</si>
  <si>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</si>
  <si>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</si>
  <si>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</si>
  <si>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</si>
  <si>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</si>
  <si>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</si>
  <si>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</si>
  <si>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</si>
  <si>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</si>
  <si>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</si>
  <si>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</si>
  <si>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</si>
  <si>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</si>
  <si>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</si>
  <si>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</si>
  <si>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</si>
  <si>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</si>
  <si>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</si>
  <si>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</si>
  <si>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</si>
  <si>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</si>
  <si>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</si>
  <si>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</si>
  <si>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</si>
  <si>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</si>
  <si>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</si>
  <si>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</si>
  <si>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</si>
  <si>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</si>
  <si>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</si>
  <si>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</si>
  <si>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</si>
  <si>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</si>
  <si>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</si>
  <si>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</si>
  <si>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</si>
  <si>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</si>
  <si>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</si>
  <si>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</si>
  <si>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</si>
  <si>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</si>
  <si>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</si>
  <si>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</si>
  <si>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</si>
  <si>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</si>
  <si>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</si>
  <si>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</si>
  <si>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</si>
  <si>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</si>
  <si>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</si>
  <si>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</si>
  <si>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</si>
  <si>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</si>
  <si>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</si>
  <si>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</si>
  <si>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</si>
  <si>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</si>
  <si>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</si>
  <si>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</si>
  <si>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</si>
  <si>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</si>
  <si>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</si>
  <si>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</si>
  <si>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</si>
  <si>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</si>
  <si>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</si>
  <si>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</si>
  <si>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</si>
  <si>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</si>
  <si>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</si>
  <si>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</si>
  <si>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</si>
  <si>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</si>
  <si>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</si>
  <si>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</si>
  <si>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</si>
  <si>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</si>
  <si>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</si>
  <si>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</si>
  <si>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</si>
  <si>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</si>
  <si>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</si>
  <si>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</si>
  <si>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</si>
  <si>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</si>
  <si>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</si>
  <si>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</si>
  <si>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</si>
  <si>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</si>
  <si>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</si>
  <si>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</si>
  <si>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</si>
  <si>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</si>
  <si>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</si>
  <si>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</si>
  <si>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</si>
  <si>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</si>
  <si>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</si>
  <si>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</si>
  <si>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</si>
  <si>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</si>
  <si>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</si>
  <si>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</si>
  <si>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</si>
  <si>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</si>
  <si>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</si>
  <si>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</si>
  <si>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</si>
  <si>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</si>
  <si>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</si>
  <si>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</si>
  <si>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</si>
  <si>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</si>
  <si>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</si>
  <si>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</si>
  <si>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</si>
  <si>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</si>
  <si>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</si>
  <si>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</si>
  <si>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</si>
  <si>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</si>
  <si>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</si>
  <si>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</si>
  <si>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</si>
  <si>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</si>
  <si>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</si>
  <si>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</si>
  <si>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</si>
  <si>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</si>
  <si>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</si>
  <si>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</si>
  <si>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</si>
  <si>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</si>
  <si>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</si>
  <si>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</si>
  <si>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</si>
  <si>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</si>
  <si>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</si>
  <si>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</si>
  <si>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</si>
  <si>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</si>
  <si>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</si>
  <si>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</si>
  <si>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</si>
  <si>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</si>
  <si>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</si>
  <si>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</si>
  <si>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</si>
  <si>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</si>
  <si>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</si>
  <si>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</si>
  <si>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</si>
  <si>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</si>
  <si>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</si>
  <si>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</si>
  <si>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</si>
  <si>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</si>
  <si>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</si>
  <si>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</si>
  <si>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</si>
  <si>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</si>
  <si>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</si>
  <si>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</si>
  <si>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</si>
  <si>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</si>
  <si>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</si>
  <si>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</si>
  <si>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</si>
  <si>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</si>
  <si>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</si>
  <si>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</si>
  <si>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</si>
  <si>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</si>
  <si>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</si>
  <si>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</si>
  <si>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</si>
  <si>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</si>
  <si>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</si>
  <si>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</si>
  <si>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</si>
  <si>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</si>
  <si>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</si>
  <si>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</si>
  <si>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</si>
  <si>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</si>
  <si>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</si>
  <si>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</si>
  <si>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</si>
  <si>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</si>
  <si>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</si>
  <si>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</si>
  <si>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</si>
  <si>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</si>
  <si>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</si>
  <si>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</si>
  <si>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</si>
  <si>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</si>
  <si>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</si>
  <si>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</si>
  <si>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</si>
  <si>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</si>
  <si>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</si>
  <si>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</si>
  <si>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</si>
  <si>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</si>
  <si>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</si>
  <si>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</si>
  <si>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</si>
  <si>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</si>
  <si>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</si>
  <si>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</si>
  <si>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</si>
  <si>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</si>
  <si>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</si>
  <si>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</si>
  <si>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</si>
  <si>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</si>
  <si>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</si>
  <si>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</si>
  <si>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</si>
  <si>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</si>
  <si>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</si>
  <si>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</si>
  <si>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</si>
  <si>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</si>
  <si>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</si>
  <si>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</si>
  <si>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</si>
  <si>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</si>
  <si>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</si>
  <si>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</si>
  <si>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</si>
  <si>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</si>
  <si>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</si>
  <si>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</si>
  <si>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</si>
  <si>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</si>
  <si>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</si>
  <si>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</si>
  <si>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</si>
  <si>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</si>
  <si>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</si>
  <si>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</si>
  <si>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</si>
  <si>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</si>
  <si>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</si>
  <si>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</si>
  <si>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</si>
  <si>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</si>
  <si>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</si>
  <si>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</si>
  <si>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</si>
  <si>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</si>
  <si>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</si>
  <si>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</si>
  <si>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</si>
  <si>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</si>
  <si>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</si>
  <si>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</si>
  <si>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</si>
  <si>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</si>
  <si>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</si>
  <si>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</si>
  <si>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</si>
  <si>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</si>
  <si>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</si>
  <si>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</si>
  <si>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</si>
  <si>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</si>
  <si>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</si>
  <si>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</si>
  <si>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</si>
  <si>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</si>
  <si>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</si>
  <si>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</si>
  <si>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</si>
  <si>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</si>
  <si>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</si>
  <si>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</si>
  <si>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</si>
  <si>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</si>
  <si>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</si>
  <si>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</si>
  <si>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</si>
  <si>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</si>
  <si>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</si>
  <si>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</si>
  <si>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</si>
  <si>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</si>
  <si>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</si>
  <si>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</si>
  <si>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</si>
  <si>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</si>
  <si>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</si>
  <si>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</si>
  <si>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</si>
  <si>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</si>
  <si>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</si>
  <si>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</si>
  <si>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</si>
  <si>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</si>
  <si>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</si>
  <si>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</si>
  <si>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</si>
  <si>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</si>
  <si>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</si>
  <si>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</si>
  <si>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</si>
  <si>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</si>
  <si>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</si>
  <si>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</si>
  <si>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</si>
  <si>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</si>
  <si>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</si>
  <si>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</si>
  <si>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</si>
  <si>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</si>
  <si>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</si>
  <si>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</si>
  <si>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</si>
  <si>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</si>
  <si>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</si>
  <si>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</si>
  <si>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</si>
  <si>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</si>
  <si>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</si>
  <si>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</si>
  <si>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</si>
  <si>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</si>
  <si>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</si>
  <si>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</si>
  <si>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</si>
  <si>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</si>
  <si>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</si>
  <si>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</si>
  <si>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</si>
  <si>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</si>
  <si>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</si>
  <si>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</si>
  <si>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</si>
  <si>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</si>
  <si>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</si>
  <si>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</si>
  <si>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</si>
  <si>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</si>
  <si>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</si>
  <si>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</si>
  <si>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</si>
  <si>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</si>
  <si>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</si>
  <si>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</si>
  <si>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</si>
  <si>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</si>
  <si>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</si>
  <si>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</si>
  <si>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</si>
  <si>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</si>
  <si>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</si>
  <si>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</si>
  <si>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</si>
  <si>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</si>
  <si>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</si>
  <si>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</si>
  <si>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</si>
  <si>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</si>
  <si>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</si>
  <si>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</si>
  <si>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</si>
  <si>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</si>
  <si>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</si>
  <si>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</si>
  <si>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</si>
  <si>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</si>
  <si>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</si>
  <si>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</si>
  <si>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</si>
  <si>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</si>
  <si>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</si>
  <si>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</si>
  <si>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</si>
  <si>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</si>
  <si>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</si>
  <si>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</si>
  <si>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</si>
  <si>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</si>
  <si>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</si>
  <si>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</si>
  <si>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</si>
  <si>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</si>
  <si>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</si>
  <si>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</si>
  <si>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</si>
  <si>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</si>
  <si>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</si>
  <si>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</si>
  <si>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</si>
  <si>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</si>
  <si>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</si>
  <si>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</si>
  <si>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</si>
  <si>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</si>
  <si>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</si>
  <si>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</si>
  <si>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</si>
  <si>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</si>
  <si>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</si>
  <si>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</si>
  <si>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</si>
  <si>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</si>
  <si>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</si>
  <si>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</si>
  <si>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</si>
  <si>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</si>
  <si>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</si>
  <si>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</si>
  <si>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</si>
  <si>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</si>
  <si>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</si>
  <si>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</si>
  <si>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</si>
  <si>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</si>
  <si>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</si>
  <si>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</si>
  <si>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</si>
  <si>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</si>
  <si>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</si>
  <si>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</si>
  <si>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</si>
  <si>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</si>
  <si>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</si>
  <si>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</si>
  <si>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</si>
  <si>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</si>
  <si>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</si>
  <si>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</si>
  <si>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</si>
  <si>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</si>
  <si>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</si>
  <si>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</si>
  <si>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</si>
  <si>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</si>
  <si>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</si>
  <si>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</si>
  <si>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</si>
  <si>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</si>
  <si>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</si>
  <si>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</si>
  <si>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</si>
  <si>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</si>
  <si>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</si>
  <si>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</si>
  <si>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</si>
  <si>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</si>
  <si>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</si>
  <si>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</si>
  <si>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</si>
  <si>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</si>
  <si>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</si>
  <si>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</si>
  <si>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</si>
  <si>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</si>
  <si>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</si>
  <si>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</si>
  <si>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</si>
  <si>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</si>
  <si>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</si>
  <si>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</si>
  <si>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</si>
  <si>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</si>
  <si>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</si>
  <si>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</si>
  <si>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</si>
  <si>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</si>
  <si>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</si>
  <si>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</si>
  <si>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</si>
  <si>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</si>
  <si>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</si>
  <si>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</si>
  <si>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</si>
  <si>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</si>
  <si>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</si>
  <si>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</si>
  <si>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</si>
  <si>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</si>
  <si>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</si>
  <si>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</si>
  <si>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</si>
  <si>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</si>
  <si>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</si>
  <si>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</si>
  <si>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</si>
  <si>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</si>
  <si>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</si>
  <si>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</si>
  <si>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</si>
  <si>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</si>
  <si>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</si>
  <si>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</si>
  <si>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</si>
  <si>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</si>
  <si>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</si>
  <si>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</si>
  <si>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</si>
  <si>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</si>
  <si>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</si>
  <si>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</si>
  <si>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</si>
  <si>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</si>
  <si>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</si>
  <si>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</si>
  <si>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</si>
  <si>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</si>
  <si>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</si>
  <si>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</si>
  <si>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</si>
  <si>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</si>
  <si>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</si>
  <si>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</si>
  <si>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</si>
  <si>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</si>
  <si>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</si>
  <si>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</si>
  <si>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</si>
  <si>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</si>
  <si>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</si>
  <si>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</si>
  <si>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</si>
  <si>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</si>
  <si>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</si>
  <si>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</si>
  <si>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</si>
  <si>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</si>
  <si>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</si>
  <si>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</si>
  <si>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</si>
  <si>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</si>
  <si>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</si>
  <si>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</si>
  <si>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</si>
  <si>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</si>
  <si>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</si>
  <si>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</si>
  <si>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</si>
  <si>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</si>
  <si>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</si>
  <si>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</si>
  <si>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</si>
  <si>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</si>
  <si>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</si>
  <si>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</si>
  <si>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</si>
  <si>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</si>
  <si>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</si>
  <si>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</si>
  <si>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</si>
  <si>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</si>
  <si>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</si>
  <si>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</si>
  <si>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</si>
  <si>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</si>
  <si>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</si>
  <si>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</si>
  <si>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</si>
  <si>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</si>
  <si>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</si>
  <si>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</si>
  <si>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</si>
  <si>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</si>
  <si>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</si>
  <si>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</si>
  <si>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</si>
  <si>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</si>
  <si>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</si>
  <si>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</si>
  <si>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</si>
  <si>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</si>
  <si>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</si>
  <si>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</si>
  <si>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</si>
  <si>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</si>
  <si>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</si>
  <si>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</si>
  <si>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</si>
  <si>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</si>
  <si>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</si>
  <si>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</si>
  <si>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</si>
  <si>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</si>
  <si>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</si>
  <si>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</si>
  <si>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</si>
  <si>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</si>
  <si>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</si>
  <si>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</si>
  <si>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</si>
  <si>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</si>
  <si>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</si>
  <si>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</si>
  <si>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</si>
  <si>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</si>
  <si>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</si>
  <si>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</si>
  <si>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</si>
  <si>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</si>
  <si>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</si>
  <si>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</si>
  <si>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</si>
  <si>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</si>
  <si>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</si>
  <si>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</si>
  <si>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</si>
  <si>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</si>
  <si>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</si>
  <si>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</si>
  <si>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</si>
  <si>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</si>
  <si>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</si>
  <si>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</si>
  <si>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</si>
  <si>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</si>
  <si>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</si>
  <si>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</si>
  <si>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</si>
  <si>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</si>
  <si>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</si>
  <si>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</si>
  <si>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</si>
  <si>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</si>
  <si>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</si>
  <si>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</si>
  <si>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</si>
  <si>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</si>
  <si>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</si>
  <si>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</si>
  <si>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</si>
  <si>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</si>
  <si>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</si>
  <si>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</si>
  <si>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</si>
  <si>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</si>
  <si>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</si>
  <si>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</si>
  <si>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</si>
  <si>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</si>
  <si>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</si>
  <si>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</si>
  <si>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</si>
  <si>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</si>
  <si>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</si>
  <si>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</si>
  <si>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</si>
  <si>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</si>
  <si>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</si>
  <si>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</si>
  <si>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</si>
  <si>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</si>
  <si>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</si>
  <si>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</si>
  <si>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</si>
  <si>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</si>
  <si>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</si>
  <si>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</si>
  <si>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</si>
  <si>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</si>
  <si>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</si>
  <si>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</si>
  <si>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</si>
  <si>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</si>
  <si>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</si>
  <si>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</si>
  <si>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</si>
  <si>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</si>
  <si>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</si>
  <si>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</si>
  <si>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</si>
  <si>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</si>
  <si>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</si>
  <si>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</si>
  <si>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</si>
  <si>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</si>
  <si>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</si>
  <si>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</si>
  <si>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</si>
  <si>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</si>
  <si>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</si>
  <si>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</si>
  <si>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</si>
  <si>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</si>
  <si>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</si>
  <si>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</si>
  <si>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</si>
  <si>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</si>
  <si>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</si>
  <si>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</si>
  <si>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</si>
  <si>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</si>
  <si>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</si>
  <si>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</si>
  <si>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</si>
  <si>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</si>
  <si>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</si>
  <si>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</si>
  <si>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</si>
  <si>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</si>
  <si>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</si>
  <si>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</si>
  <si>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</si>
  <si>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</si>
  <si>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</si>
  <si>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</si>
  <si>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</si>
  <si>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</si>
  <si>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</si>
  <si>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</si>
  <si>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</si>
  <si>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</si>
  <si>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</si>
  <si>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</si>
  <si>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</si>
  <si>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</si>
  <si>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</si>
  <si>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</si>
  <si>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</si>
  <si>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</si>
  <si>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</si>
  <si>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</si>
  <si>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</si>
  <si>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</si>
  <si>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</si>
  <si>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</si>
  <si>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</si>
  <si>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</si>
  <si>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</si>
  <si>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</si>
  <si>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</si>
  <si>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</si>
  <si>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</si>
  <si>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</si>
  <si>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</si>
  <si>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</si>
  <si>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</si>
  <si>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</si>
  <si>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</si>
  <si>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</si>
  <si>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</si>
  <si>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</si>
  <si>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</si>
  <si>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</si>
  <si>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</si>
  <si>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</si>
  <si>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</si>
  <si>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</si>
  <si>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</si>
  <si>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</si>
  <si>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</si>
  <si>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</si>
  <si>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</si>
  <si>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</si>
  <si>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</si>
  <si>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</si>
  <si>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</si>
  <si>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</si>
  <si>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</si>
  <si>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</si>
  <si>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</si>
  <si>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</si>
  <si>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</si>
  <si>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</si>
  <si>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</si>
  <si>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</si>
  <si>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</si>
  <si>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</si>
  <si>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</si>
  <si>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</si>
  <si>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</si>
  <si>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</si>
  <si>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</si>
  <si>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</si>
  <si>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</si>
  <si>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</si>
  <si>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</si>
  <si>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</si>
  <si>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</si>
  <si>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</si>
  <si>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</si>
  <si>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</si>
  <si>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</si>
  <si>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</si>
  <si>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</si>
  <si>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</si>
  <si>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</si>
  <si>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</si>
  <si>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</si>
  <si>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</si>
  <si>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</si>
  <si>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</si>
  <si>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</si>
  <si>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</si>
  <si>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</si>
  <si>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</si>
  <si>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</si>
  <si>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</si>
  <si>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</si>
  <si>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</si>
  <si>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</si>
  <si>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</si>
  <si>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</si>
  <si>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</si>
  <si>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</si>
  <si>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</si>
  <si>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</si>
  <si>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</si>
  <si>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</si>
  <si>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</si>
  <si>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</si>
  <si>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</si>
  <si>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</si>
  <si>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</si>
  <si>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</si>
  <si>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</si>
  <si>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</si>
  <si>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</si>
  <si>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</si>
  <si>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</si>
  <si>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</si>
  <si>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</si>
  <si>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</si>
  <si>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</si>
  <si>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</si>
  <si>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</si>
  <si>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</si>
  <si>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</si>
  <si>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</si>
  <si>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</si>
  <si>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</si>
  <si>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</si>
  <si>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</si>
  <si>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</si>
  <si>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</si>
  <si>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</si>
  <si>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</si>
  <si>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</si>
  <si>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</si>
  <si>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</si>
  <si>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</si>
  <si>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</si>
  <si>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</si>
  <si>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</si>
  <si>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</si>
  <si>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</si>
  <si>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</si>
  <si>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</si>
  <si>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</si>
  <si>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</si>
  <si>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</si>
  <si>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</si>
  <si>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</si>
  <si>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</si>
  <si>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</si>
  <si>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</si>
  <si>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</si>
  <si>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</si>
  <si>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</si>
  <si>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</si>
  <si>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</si>
  <si>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</si>
  <si>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</si>
  <si>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</si>
  <si>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</si>
  <si>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</si>
  <si>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</si>
  <si>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</si>
  <si>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</si>
  <si>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</si>
  <si>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</si>
  <si>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</si>
  <si>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</si>
  <si>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</si>
  <si>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</si>
  <si>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</si>
  <si>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</si>
  <si>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</si>
  <si>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</si>
  <si>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</si>
  <si>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</si>
  <si>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</si>
  <si>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</si>
  <si>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</si>
  <si>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</si>
  <si>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</si>
  <si>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</si>
  <si>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</si>
  <si>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</si>
  <si>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</si>
  <si>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</si>
  <si>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</si>
  <si>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</si>
  <si>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</si>
  <si>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</si>
  <si>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</si>
  <si>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</si>
  <si>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</si>
  <si>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</si>
  <si>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</si>
  <si>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</si>
  <si>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</si>
  <si>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</si>
  <si>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</si>
  <si>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</si>
  <si>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</si>
  <si>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</si>
  <si>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</si>
  <si>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</si>
  <si>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</si>
  <si>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</si>
  <si>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</si>
  <si>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</si>
  <si>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</si>
  <si>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</si>
  <si>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</si>
  <si>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</si>
  <si>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</si>
  <si>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</si>
  <si>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</si>
  <si>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</si>
  <si>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</si>
  <si>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</si>
  <si>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</si>
  <si>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</si>
  <si>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</si>
  <si>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</si>
  <si>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</si>
  <si>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</si>
  <si>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</si>
  <si>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</si>
  <si>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</si>
  <si>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</si>
  <si>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</si>
  <si>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</si>
  <si>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</si>
  <si>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</si>
  <si>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</si>
  <si>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</si>
  <si>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</si>
  <si>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</si>
  <si>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</si>
  <si>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</si>
  <si>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</si>
  <si>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</si>
  <si>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</si>
  <si>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</si>
  <si>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</si>
  <si>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</si>
  <si>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</si>
  <si>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</si>
  <si>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</si>
  <si>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</si>
  <si>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</si>
  <si>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</si>
  <si>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</si>
  <si>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</si>
  <si>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</si>
  <si>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</si>
  <si>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</si>
  <si>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</si>
  <si>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</si>
  <si>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</si>
  <si>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</si>
  <si>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</si>
  <si>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</si>
  <si>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</si>
  <si>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</si>
  <si>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</si>
  <si>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</si>
  <si>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</si>
  <si>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</si>
  <si>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</si>
  <si>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</si>
  <si>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</si>
  <si>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</si>
  <si>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</si>
  <si>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</si>
  <si>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</si>
  <si>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</si>
  <si>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</si>
  <si>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</si>
  <si>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</si>
  <si>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</si>
  <si>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</si>
  <si>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</si>
  <si>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</si>
  <si>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</si>
  <si>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</si>
  <si>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</si>
  <si>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</si>
  <si>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</si>
  <si>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</si>
  <si>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</si>
  <si>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</si>
  <si>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</si>
  <si>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</si>
  <si>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</si>
  <si>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</si>
  <si>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</si>
  <si>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</si>
  <si>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</si>
  <si>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</si>
  <si>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</si>
  <si>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</si>
  <si>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</si>
  <si>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</si>
  <si>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</si>
  <si>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</si>
  <si>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</si>
  <si>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</si>
  <si>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</si>
  <si>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</si>
  <si>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</si>
  <si>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</si>
  <si>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</si>
  <si>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</si>
  <si>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</si>
  <si>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</si>
  <si>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</si>
  <si>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</si>
  <si>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</si>
  <si>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</si>
  <si>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</si>
  <si>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</si>
  <si>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</si>
  <si>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</si>
  <si>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</si>
  <si>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</si>
  <si>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</si>
  <si>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</si>
  <si>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</si>
  <si>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</si>
  <si>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</si>
  <si>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</si>
  <si>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</si>
  <si>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</si>
  <si>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</si>
  <si>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</si>
  <si>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</si>
  <si>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</si>
  <si>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</si>
  <si>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</si>
  <si>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</si>
  <si>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</si>
  <si>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</si>
  <si>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</si>
  <si>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</si>
  <si>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</si>
  <si>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</si>
  <si>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</si>
  <si>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</si>
  <si>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</si>
  <si>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</si>
  <si>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</si>
  <si>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</si>
  <si>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</si>
  <si>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</si>
  <si>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</si>
  <si>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</si>
  <si>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</si>
  <si>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</si>
  <si>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</si>
  <si>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</si>
  <si>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</si>
  <si>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</si>
  <si>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</si>
  <si>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</si>
  <si>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</si>
  <si>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</si>
  <si>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</si>
  <si>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</si>
  <si>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</si>
  <si>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</si>
  <si>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</si>
  <si>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</si>
  <si>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</si>
  <si>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</si>
  <si>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</si>
  <si>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</si>
  <si>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</si>
  <si>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</si>
  <si>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</si>
  <si>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</si>
  <si>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</si>
  <si>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</si>
  <si>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</si>
  <si>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</si>
  <si>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</si>
  <si>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</si>
  <si>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</si>
  <si>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</si>
  <si>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</si>
  <si>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</si>
  <si>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</si>
  <si>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</si>
  <si>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</si>
  <si>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</si>
  <si>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</si>
  <si>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</si>
  <si>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</si>
  <si>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</si>
  <si>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</si>
  <si>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</si>
  <si>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</si>
  <si>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</si>
  <si>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</si>
  <si>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</si>
  <si>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</si>
  <si>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</si>
  <si>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</si>
  <si>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</si>
  <si>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</si>
  <si>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</si>
  <si>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</si>
  <si>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</si>
  <si>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</si>
  <si>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</si>
  <si>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</si>
  <si>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</si>
  <si>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</si>
  <si>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</si>
  <si>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</si>
  <si>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</si>
  <si>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</si>
  <si>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</si>
  <si>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</si>
  <si>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</si>
  <si>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</si>
  <si>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</si>
  <si>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</si>
  <si>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</si>
  <si>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</si>
  <si>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</si>
  <si>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</si>
  <si>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</si>
  <si>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</si>
  <si>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</si>
  <si>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</si>
  <si>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</si>
  <si>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</si>
  <si>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</si>
  <si>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</si>
  <si>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</si>
  <si>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</si>
  <si>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</si>
  <si>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</si>
  <si>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</si>
  <si>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</si>
  <si>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</si>
  <si>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</si>
  <si>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</si>
  <si>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</si>
  <si>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</si>
  <si>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</si>
  <si>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</si>
  <si>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</si>
  <si>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</si>
  <si>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</si>
  <si>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</si>
  <si>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</si>
  <si>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</si>
  <si>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</si>
  <si>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</si>
  <si>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</si>
  <si>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</si>
  <si>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</si>
  <si>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</si>
  <si>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</si>
  <si>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</si>
  <si>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</si>
  <si>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</si>
  <si>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</si>
  <si>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</si>
  <si>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</si>
  <si>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</si>
  <si>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</si>
  <si>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</si>
  <si>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</si>
  <si>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</si>
  <si>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</si>
  <si>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</si>
  <si>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</si>
  <si>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</si>
  <si>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</si>
  <si>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</si>
  <si>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</si>
  <si>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</si>
  <si>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</si>
  <si>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</si>
  <si>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</si>
  <si>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</si>
  <si>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</si>
  <si>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</si>
  <si>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</si>
  <si>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</si>
  <si>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</si>
  <si>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</si>
  <si>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</si>
  <si>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</si>
  <si>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</si>
  <si>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</si>
  <si>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</si>
  <si>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</si>
  <si>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</si>
  <si>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</si>
  <si>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</si>
  <si>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</si>
  <si>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</si>
  <si>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</si>
  <si>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</si>
  <si>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</si>
  <si>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</si>
  <si>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</si>
  <si>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</si>
  <si>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</si>
  <si>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</si>
  <si>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</si>
  <si>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</si>
  <si>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</si>
  <si>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</si>
  <si>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</si>
  <si>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</si>
  <si>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</si>
  <si>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</si>
  <si>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</si>
  <si>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</si>
  <si>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</si>
  <si>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</si>
  <si>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</si>
  <si>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</si>
  <si>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</si>
  <si>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</si>
  <si>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</si>
  <si>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</si>
  <si>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</si>
  <si>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</si>
  <si>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</si>
  <si>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</si>
  <si>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</si>
  <si>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</si>
  <si>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</si>
  <si>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</si>
  <si>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</si>
  <si>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</si>
  <si>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</si>
  <si>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</si>
  <si>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</si>
  <si>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</si>
  <si>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</si>
  <si>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</si>
  <si>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</si>
  <si>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</si>
  <si>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</si>
  <si>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</si>
  <si>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</si>
  <si>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</si>
  <si>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</si>
  <si>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</si>
  <si>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</si>
  <si>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</si>
  <si>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</si>
  <si>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</si>
  <si>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</si>
  <si>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</si>
  <si>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</si>
  <si>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</si>
  <si>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</si>
  <si>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</si>
  <si>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</si>
  <si>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</si>
  <si>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</si>
  <si>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</si>
  <si>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</si>
  <si>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</si>
  <si>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</si>
  <si>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</si>
  <si>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</si>
  <si>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</si>
  <si>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</si>
  <si>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</si>
  <si>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</si>
  <si>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</si>
  <si>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</si>
  <si>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</si>
  <si>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</si>
  <si>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</si>
  <si>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</si>
  <si>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</si>
  <si>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</si>
  <si>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</si>
  <si>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</si>
  <si>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</si>
  <si>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</si>
  <si>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</si>
  <si>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</si>
  <si>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</si>
  <si>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</si>
  <si>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</si>
  <si>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</si>
  <si>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</si>
  <si>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</si>
  <si>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</si>
  <si>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</si>
  <si>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</si>
  <si>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</si>
  <si>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</si>
  <si>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</si>
  <si>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</si>
  <si>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</si>
  <si>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</si>
  <si>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</si>
  <si>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</si>
  <si>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</si>
  <si>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</si>
  <si>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</si>
  <si>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</si>
  <si>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</si>
  <si>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</si>
  <si>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</si>
  <si>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</si>
  <si>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</si>
  <si>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</si>
  <si>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</si>
  <si>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</si>
  <si>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</si>
  <si>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</si>
  <si>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</si>
  <si>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</si>
  <si>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</si>
  <si>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</si>
  <si>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</si>
  <si>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</si>
  <si>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</si>
  <si>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</si>
  <si>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</si>
  <si>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</si>
  <si>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</si>
  <si>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</si>
  <si>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</si>
  <si>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</si>
  <si>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</si>
  <si>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</si>
  <si>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</si>
  <si>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</si>
  <si>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</si>
  <si>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</si>
  <si>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</si>
  <si>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</si>
  <si>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</si>
  <si>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</si>
  <si>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</si>
  <si>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</si>
  <si>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</si>
  <si>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</si>
  <si>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</si>
  <si>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</si>
  <si>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</si>
  <si>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</si>
  <si>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</si>
  <si>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</si>
  <si>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</si>
  <si>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</si>
  <si>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</si>
  <si>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</si>
  <si>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</si>
  <si>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</si>
  <si>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</si>
  <si>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</si>
  <si>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</si>
  <si>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</si>
  <si>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</si>
  <si>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</si>
  <si>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</si>
  <si>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</si>
  <si>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</si>
  <si>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</si>
  <si>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</si>
  <si>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</si>
  <si>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</si>
  <si>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</si>
  <si>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</si>
  <si>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</si>
  <si>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</si>
  <si>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</si>
  <si>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</si>
  <si>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</si>
  <si>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</si>
  <si>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</si>
  <si>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</si>
  <si>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</si>
  <si>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</si>
  <si>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</si>
  <si>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</si>
  <si>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</si>
  <si>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</si>
  <si>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</si>
  <si>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</si>
  <si>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</si>
  <si>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</si>
  <si>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</si>
  <si>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</si>
  <si>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</si>
  <si>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</si>
  <si>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</si>
  <si>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</si>
  <si>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</si>
  <si>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</si>
  <si>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</si>
  <si>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</si>
  <si>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</si>
  <si>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</si>
  <si>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</si>
  <si>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</si>
  <si>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</si>
  <si>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</si>
  <si>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</si>
  <si>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</si>
  <si>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</si>
  <si>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</si>
  <si>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</si>
  <si>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</si>
  <si>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</si>
  <si>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</si>
  <si>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</si>
  <si>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</si>
  <si>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</si>
  <si>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</si>
  <si>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</si>
  <si>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</si>
  <si>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</si>
  <si>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</si>
  <si>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</si>
  <si>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</si>
  <si>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</si>
  <si>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</si>
  <si>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</si>
  <si>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</si>
  <si>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</si>
  <si>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</si>
  <si>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</si>
  <si>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</si>
  <si>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</si>
  <si>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</si>
  <si>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</si>
  <si>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</si>
  <si>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</si>
  <si>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</si>
  <si>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</si>
  <si>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</si>
  <si>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</si>
  <si>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</si>
  <si>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</si>
  <si>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</si>
  <si>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</si>
  <si>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</si>
  <si>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</si>
  <si>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</si>
  <si>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</si>
  <si>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</si>
  <si>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</si>
  <si>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</si>
  <si>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</si>
  <si>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</si>
  <si>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</si>
  <si>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</si>
  <si>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</si>
  <si>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</si>
  <si>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</si>
  <si>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</si>
  <si>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</si>
  <si>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</si>
  <si>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</si>
  <si>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</si>
  <si>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</si>
  <si>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</si>
  <si>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</si>
  <si>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</si>
  <si>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</si>
  <si>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</si>
  <si>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</si>
  <si>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</si>
  <si>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</si>
  <si>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</si>
  <si>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</si>
  <si>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</si>
  <si>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</si>
  <si>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</si>
  <si>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</si>
  <si>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</si>
  <si>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</si>
  <si>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</si>
  <si>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</si>
  <si>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</si>
  <si>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</si>
  <si>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</si>
  <si>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</si>
  <si>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</si>
  <si>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</si>
  <si>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</si>
  <si>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</si>
  <si>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</si>
  <si>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</si>
  <si>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</si>
  <si>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</si>
  <si>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</si>
  <si>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</si>
  <si>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</si>
  <si>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</si>
  <si>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</si>
  <si>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</si>
  <si>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</si>
  <si>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</si>
  <si>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</si>
  <si>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</si>
  <si>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</si>
  <si>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</si>
  <si>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</si>
  <si>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</si>
  <si>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</si>
  <si>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</si>
  <si>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</si>
  <si>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</si>
  <si>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</si>
  <si>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</si>
  <si>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</si>
  <si>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</si>
  <si>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</si>
  <si>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</si>
  <si>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</si>
  <si>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</si>
  <si>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</si>
  <si>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</si>
  <si>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</si>
  <si>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</si>
  <si>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</si>
  <si>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</si>
  <si>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</si>
  <si>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</si>
  <si>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</si>
  <si>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</si>
  <si>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</si>
  <si>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</si>
  <si>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</si>
  <si>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</si>
  <si>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</si>
  <si>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</si>
  <si>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</si>
  <si>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</si>
  <si>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</si>
  <si>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</si>
  <si>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</si>
  <si>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</si>
  <si>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</si>
  <si>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</si>
  <si>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</si>
  <si>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</si>
  <si>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</si>
  <si>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</si>
  <si>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</si>
  <si>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</si>
  <si>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</si>
  <si>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</si>
  <si>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</si>
  <si>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</si>
  <si>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</si>
  <si>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</si>
  <si>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</si>
  <si>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</si>
  <si>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</si>
  <si>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</si>
  <si>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</si>
  <si>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</si>
  <si>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</si>
  <si>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</si>
  <si>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</si>
  <si>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</si>
  <si>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</si>
  <si>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</si>
  <si>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</si>
  <si>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</si>
  <si>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抵押</t>
  </si>
  <si>
    <t>房地产抵押价值</t>
  </si>
  <si>
    <t>北京市</t>
  </si>
  <si>
    <t>企业</t>
  </si>
  <si>
    <t>Ⅷ-平1</t>
  </si>
  <si>
    <t>商务金融用地</t>
  </si>
  <si>
    <t>估价对象容积率</t>
  </si>
  <si>
    <t>不临65条商业街</t>
  </si>
  <si>
    <t>通路</t>
  </si>
  <si>
    <t>通电</t>
  </si>
  <si>
    <t>通上水</t>
  </si>
  <si>
    <t>通下水</t>
  </si>
  <si>
    <t>平整</t>
  </si>
  <si>
    <t>按公示增长率计算</t>
  </si>
  <si>
    <t>中心城区以外</t>
  </si>
  <si>
    <t>一般</t>
  </si>
  <si>
    <t>较好</t>
  </si>
  <si>
    <t>较差</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</si>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</sst>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2"/>
      <color indexed="8"/>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183" fontId="267" fillId="0" borderId="1" xfId="0" applyNumberFormat="1" applyFont="1" applyFill="1" applyBorder="1" applyAlignment="1" applyProtection="1">
      <alignment horizontal="center" vertical="center" shrinkToFit="1"/>
      <protection locked="0"/>
    </xf>
    <xf numFmtId="177" fontId="267" fillId="5" borderId="1" xfId="1" applyNumberFormat="1" applyFont="1" applyFill="1" applyBorder="1" applyAlignment="1" applyProtection="1">
      <alignment horizontal="center"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2;&#34892;&#35780;&#20272;&#39033;&#30446;-&#22303;&#22320;&#27979;&#31639;&#34920;-&#35199;&#37096;(D&#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s>
    <sheetDataSet>
      <sheetData sheetId="0"/>
      <sheetData sheetId="1"/>
      <sheetData sheetId="2"/>
      <sheetData sheetId="3"/>
      <sheetData sheetId="4"/>
      <sheetData sheetId="5"/>
      <sheetData sheetId="6"/>
      <sheetData sheetId="7"/>
      <sheetData sheetId="8"/>
      <sheetData sheetId="9">
        <row r="3">
          <cell r="B3">
            <v>44777</v>
          </cell>
          <cell r="D3">
            <v>44777</v>
          </cell>
        </row>
      </sheetData>
      <sheetData sheetId="10"/>
      <sheetData sheetId="11"/>
      <sheetData sheetId="12"/>
      <sheetData sheetId="13">
        <row r="19">
          <cell r="F19">
            <v>3415.3199999999997</v>
          </cell>
        </row>
        <row r="20">
          <cell r="F20">
            <v>1150</v>
          </cell>
        </row>
        <row r="21">
          <cell r="F21">
            <v>1969.6</v>
          </cell>
        </row>
        <row r="22">
          <cell r="G22">
            <v>2065</v>
          </cell>
        </row>
      </sheetData>
      <sheetData sheetId="14">
        <row r="6">
          <cell r="F6">
            <v>49.87</v>
          </cell>
        </row>
        <row r="8">
          <cell r="F8">
            <v>39.86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北京市房地产抵押价值预评估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受贵公司委托，我公司对北京市房地产抵押价值进行了预评估。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70" customFormat="1">
      <c r="A12" s="2768" t="s">
        <v>741</v>
      </c>
      <c r="B12" s="2769" t="str">
        <f>'预评函-1'!A15</f>
        <v>2022年8月4日（评估专业人员实地查勘之日）</v>
      </c>
    </row>
    <row r="13" spans="1:2" s="2770" customFormat="1">
      <c r="A13" s="2768" t="s">
        <v>742</v>
      </c>
      <c r="B13" s="2769" t="str">
        <f>'预评函-1'!A18</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北京市房地产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2.本《评估意见函》仅供金融机构进行内部审核使用，不做其他目的之用。</v>
      </c>
    </row>
    <row r="59" spans="1:2" s="2770" customFormat="1">
      <c r="A59" s="2768" t="s">
        <v>767</v>
      </c>
      <c r="B59" s="2769" t="str">
        <f>'预评函-4'!A13</f>
        <v>3.抵押双方在办理抵押登记手续时，应使用本公司出具的正式《房地产评估报告》，特提醒报告使用者注意。</v>
      </c>
    </row>
    <row r="60" spans="1:2" s="2770" customFormat="1">
      <c r="A60" s="2768" t="s">
        <v>768</v>
      </c>
      <c r="B60" s="2769" t="str">
        <f>'预评函-4'!A14</f>
        <v>4.本次评估估价师所知悉的法定优先受偿款情况说明如下：</v>
      </c>
    </row>
    <row r="61" spans="1:2" s="2770" customFormat="1">
      <c r="A61" s="2768" t="s">
        <v>769</v>
      </c>
      <c r="B61" s="276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故，本次评估不存在估价师知悉的法定优先受偿款</v>
      </c>
    </row>
    <row r="65" spans="1:2" s="2770" customFormat="1">
      <c r="A65" s="2768" t="s">
        <v>772</v>
      </c>
      <c r="B65" s="27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北京市房地产抵押价值预评估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2022年8月4日（评估专业人员实地查勘之日）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2784"/>
      <c r="B4" s="3006" t="s">
        <v>1134</v>
      </c>
      <c r="C4" s="3006"/>
      <c r="D4" s="3006"/>
      <c r="E4" s="2784"/>
    </row>
    <row r="5" spans="1:5" ht="16.5" thickTop="1">
      <c r="A5" s="2782"/>
      <c r="B5" s="3004" t="s">
        <v>1126</v>
      </c>
      <c r="C5" s="2785" t="s">
        <v>1127</v>
      </c>
      <c r="D5" s="2786" t="e">
        <f ca="1">结果表!H101</f>
        <v>#REF!</v>
      </c>
      <c r="E5" s="2782"/>
    </row>
    <row r="6" spans="1:5" ht="15.75">
      <c r="A6" s="2782"/>
      <c r="B6" s="3004"/>
      <c r="C6" s="2785" t="s">
        <v>1128</v>
      </c>
      <c r="D6" s="2786" t="e">
        <f ca="1">NUMBERSTRING(INT(D5*10000),2)&amp;"元整"</f>
        <v>#REF!</v>
      </c>
      <c r="E6" s="2782"/>
    </row>
    <row r="7" spans="1:5" ht="15.75">
      <c r="A7" s="2782"/>
      <c r="B7" s="3009"/>
      <c r="C7" s="2787" t="s">
        <v>1129</v>
      </c>
      <c r="D7" s="2788" t="e">
        <f ca="1">结果表!H102</f>
        <v>#REF!</v>
      </c>
      <c r="E7" s="2782"/>
    </row>
    <row r="8" spans="1:5" ht="15.75">
      <c r="A8" s="2782"/>
      <c r="B8" s="3010" t="str">
        <f>结果表!E103</f>
        <v>2.估价师知悉的法定优先受偿款</v>
      </c>
      <c r="C8" s="2789" t="s">
        <v>1130</v>
      </c>
      <c r="D8" s="2788">
        <f>结果表!H103</f>
        <v>0</v>
      </c>
      <c r="E8" s="2782"/>
    </row>
    <row r="9" spans="1:5" ht="15.75">
      <c r="A9" s="2782"/>
      <c r="B9" s="3012"/>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3003" t="str">
        <f>结果表!E107</f>
        <v>3.房地产抵押价值</v>
      </c>
      <c r="C13" s="2793" t="s">
        <v>1127</v>
      </c>
      <c r="D13" s="2794" t="e">
        <f ca="1">结果表!H107</f>
        <v>#REF!</v>
      </c>
      <c r="E13" s="2782"/>
    </row>
    <row r="14" spans="1:5" ht="15.75">
      <c r="A14" s="2782"/>
      <c r="B14" s="3004"/>
      <c r="C14" s="2785" t="s">
        <v>1128</v>
      </c>
      <c r="D14" s="2786" t="e">
        <f ca="1">NUMBERSTRING(INT(D13*10000),2)&amp;"元整"</f>
        <v>#REF!</v>
      </c>
      <c r="E14" s="2782"/>
    </row>
    <row r="15" spans="1:5" ht="15">
      <c r="A15" s="2782"/>
      <c r="B15" s="3009"/>
      <c r="C15" s="2787" t="s">
        <v>1138</v>
      </c>
      <c r="D15" s="2795" t="e">
        <f ca="1">结果表!H108</f>
        <v>#REF!</v>
      </c>
      <c r="E15" s="2782"/>
    </row>
    <row r="16" spans="1:5" ht="15">
      <c r="A16" s="2782"/>
      <c r="B16" s="3010" t="str">
        <f>结果表!E109</f>
        <v>——</v>
      </c>
      <c r="C16" s="2793" t="s">
        <v>1139</v>
      </c>
      <c r="D16" s="2796" t="str">
        <f>结果表!H109</f>
        <v>——</v>
      </c>
      <c r="E16" s="2782"/>
    </row>
    <row r="17" spans="1:5" ht="15.75">
      <c r="A17" s="2782"/>
      <c r="B17" s="3011"/>
      <c r="C17" s="2785" t="s">
        <v>1140</v>
      </c>
      <c r="D17" s="2786" t="e">
        <f>NUMBERSTRING(INT(D16*10000),2)&amp;"元整"</f>
        <v>#VALUE!</v>
      </c>
      <c r="E17" s="2782"/>
    </row>
    <row r="18" spans="1:5" ht="15">
      <c r="A18" s="2782"/>
      <c r="B18" s="3012"/>
      <c r="C18" s="2787" t="s">
        <v>1129</v>
      </c>
      <c r="D18" s="2795" t="str">
        <f>结果表!H110</f>
        <v>——</v>
      </c>
      <c r="E18" s="2782"/>
    </row>
    <row r="19" spans="1:5" ht="15.75">
      <c r="A19" s="2782"/>
      <c r="B19" s="3003" t="str">
        <f>结果表!E111</f>
        <v>——</v>
      </c>
      <c r="C19" s="2793" t="s">
        <v>1127</v>
      </c>
      <c r="D19" s="2788" t="str">
        <f>结果表!H111</f>
        <v>——</v>
      </c>
      <c r="E19" s="2782"/>
    </row>
    <row r="20" spans="1:5" ht="15.75">
      <c r="A20" s="2782"/>
      <c r="B20" s="3004"/>
      <c r="C20" s="2785" t="s">
        <v>1140</v>
      </c>
      <c r="D20" s="2786" t="e">
        <f>NUMBERSTRING(INT(D19*10000),2)&amp;"元整"</f>
        <v>#VALUE!</v>
      </c>
      <c r="E20" s="2782"/>
    </row>
    <row r="21" spans="1:5" ht="15.75" thickBot="1">
      <c r="A21" s="2782"/>
      <c r="B21" s="3005"/>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3" t="str">
        <f>IF(项目基本情况!B9="房地产市场价值","估价结果一览表","结果表-2")</f>
        <v>结果表-2</v>
      </c>
      <c r="B1" s="3013"/>
      <c r="C1" s="3013"/>
      <c r="D1" s="3013"/>
      <c r="E1" s="3013"/>
      <c r="F1" s="3013"/>
      <c r="G1" s="3013"/>
      <c r="H1" s="3013"/>
      <c r="I1" s="3013"/>
    </row>
    <row r="2" spans="1:9" ht="30" customHeight="1" thickTop="1">
      <c r="A2" s="3014" t="s">
        <v>1145</v>
      </c>
      <c r="B2" s="3014" t="s">
        <v>1146</v>
      </c>
      <c r="C2" s="3014" t="s">
        <v>1147</v>
      </c>
      <c r="D2" s="3014" t="str">
        <f>结果表!D116</f>
        <v>出让国有建设用地使用权价值</v>
      </c>
      <c r="E2" s="3014"/>
      <c r="F2" s="3014" t="str">
        <f>结果表!F116</f>
        <v>在建建筑物价值</v>
      </c>
      <c r="G2" s="3014"/>
      <c r="H2" s="3014" t="str">
        <f>IF(项目基本情况!B9="房地产市场价值","房地产市场价值","房地产价值")</f>
        <v>房地产价值</v>
      </c>
      <c r="I2" s="3014"/>
    </row>
    <row r="3" spans="1:9" ht="15">
      <c r="A3" s="3015"/>
      <c r="B3" s="3015"/>
      <c r="C3" s="3015"/>
      <c r="D3" s="2778" t="s">
        <v>1142</v>
      </c>
      <c r="E3" s="2778" t="s">
        <v>1148</v>
      </c>
      <c r="F3" s="2778" t="s">
        <v>1142</v>
      </c>
      <c r="G3" s="2778" t="s">
        <v>1143</v>
      </c>
      <c r="H3" s="2778" t="s">
        <v>1142</v>
      </c>
      <c r="I3" s="2778" t="s">
        <v>1143</v>
      </c>
    </row>
    <row r="4" spans="1:9" ht="15">
      <c r="A4" s="2779" t="str">
        <f>项目基本情况!S2</f>
        <v>北京市房地产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75">
      <c r="A6" s="3016" t="str">
        <f>结果表!A120</f>
        <v>估价师知悉的法定优先受偿款</v>
      </c>
      <c r="B6" s="3016"/>
      <c r="C6" s="3016"/>
      <c r="D6" s="3016">
        <f>结果表!D120</f>
        <v>0</v>
      </c>
      <c r="E6" s="3016"/>
      <c r="F6" s="3016"/>
      <c r="G6" s="3016"/>
      <c r="H6" s="3016"/>
      <c r="I6" s="3016"/>
    </row>
    <row r="7" spans="1:9" ht="15">
      <c r="A7" s="3015" t="s">
        <v>1144</v>
      </c>
      <c r="B7" s="3015"/>
      <c r="C7" s="3015"/>
      <c r="D7" s="3017" t="str">
        <f>结果表!D121</f>
        <v>零元整</v>
      </c>
      <c r="E7" s="3018"/>
      <c r="F7" s="3018"/>
      <c r="G7" s="3018"/>
      <c r="H7" s="3018"/>
      <c r="I7" s="3019"/>
    </row>
    <row r="8" spans="1:9" ht="15.75">
      <c r="A8" s="3016" t="str">
        <f>结果表!A122</f>
        <v>房地产抵押价值</v>
      </c>
      <c r="B8" s="3016"/>
      <c r="C8" s="3016"/>
      <c r="D8" s="3016" t="e">
        <f ca="1">结果表!D122</f>
        <v>#REF!</v>
      </c>
      <c r="E8" s="3016"/>
      <c r="F8" s="3016"/>
      <c r="G8" s="3016"/>
      <c r="H8" s="3016"/>
      <c r="I8" s="3016"/>
    </row>
    <row r="9" spans="1:9" ht="15">
      <c r="A9" s="3015" t="s">
        <v>1144</v>
      </c>
      <c r="B9" s="3015"/>
      <c r="C9" s="3015"/>
      <c r="D9" s="3015" t="e">
        <f ca="1">结果表!D123</f>
        <v>#REF!</v>
      </c>
      <c r="E9" s="3015"/>
      <c r="F9" s="3015"/>
      <c r="G9" s="3015"/>
      <c r="H9" s="3015"/>
      <c r="I9" s="3015"/>
    </row>
    <row r="10" spans="1:9" ht="15.75">
      <c r="A10" s="3016" t="str">
        <f>结果表!A124</f>
        <v/>
      </c>
      <c r="B10" s="3016"/>
      <c r="C10" s="3016"/>
      <c r="D10" s="3016" t="str">
        <f>结果表!D124</f>
        <v>——</v>
      </c>
      <c r="E10" s="3016"/>
      <c r="F10" s="3016"/>
      <c r="G10" s="3016"/>
      <c r="H10" s="3016"/>
      <c r="I10" s="3016"/>
    </row>
    <row r="11" spans="1:9" ht="15">
      <c r="A11" s="3015" t="s">
        <v>1144</v>
      </c>
      <c r="B11" s="3015"/>
      <c r="C11" s="3015"/>
      <c r="D11" s="3015" t="e">
        <f>结果表!D125</f>
        <v>#VALUE!</v>
      </c>
      <c r="E11" s="3015"/>
      <c r="F11" s="3015"/>
      <c r="G11" s="3015"/>
      <c r="H11" s="3015"/>
      <c r="I11" s="3015"/>
    </row>
    <row r="12" spans="1:9" ht="15.75">
      <c r="A12" s="3016" t="str">
        <f>结果表!A126</f>
        <v/>
      </c>
      <c r="B12" s="3016"/>
      <c r="C12" s="3016"/>
      <c r="D12" s="3016" t="str">
        <f>结果表!D126</f>
        <v>——</v>
      </c>
      <c r="E12" s="3016"/>
      <c r="F12" s="3016"/>
      <c r="G12" s="3016"/>
      <c r="H12" s="3016"/>
      <c r="I12" s="3016"/>
    </row>
    <row r="13" spans="1:9" ht="15.75" thickBot="1">
      <c r="A13" s="3020" t="s">
        <v>1144</v>
      </c>
      <c r="B13" s="3020"/>
      <c r="C13" s="3020"/>
      <c r="D13" s="3020" t="e">
        <f>结果表!D127</f>
        <v>#VALUE!</v>
      </c>
      <c r="E13" s="3020"/>
      <c r="F13" s="3020"/>
      <c r="G13" s="3020"/>
      <c r="H13" s="3020"/>
      <c r="I13" s="3020"/>
    </row>
    <row r="14" spans="1:9" ht="15" thickTop="1">
      <c r="A14" s="3021" t="s">
        <v>1149</v>
      </c>
      <c r="B14" s="3021"/>
      <c r="C14" s="3021"/>
      <c r="D14" s="3021"/>
      <c r="E14" s="3021"/>
      <c r="F14" s="3021"/>
      <c r="G14" s="3021"/>
      <c r="H14" s="3021"/>
      <c r="I14" s="3021"/>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2" t="s">
        <v>1166</v>
      </c>
      <c r="B1" s="3022"/>
      <c r="C1" s="3022"/>
      <c r="D1" s="3022"/>
    </row>
    <row r="2" spans="1:4" ht="18">
      <c r="A2" s="3023" t="s">
        <v>1150</v>
      </c>
      <c r="B2" s="3023"/>
      <c r="C2" s="3023"/>
      <c r="D2" s="3023"/>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23" t="s">
        <v>1156</v>
      </c>
      <c r="B6" s="3023"/>
      <c r="C6" s="3023"/>
      <c r="D6" s="3023"/>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24" t="s">
        <v>1159</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5" t="str">
        <f>IF(项目基本情况!B8="抵押","4.本次评估估价师所知悉的法定优先受偿款情况说明如下：","——")</f>
        <v>4.本次评估估价师所知悉的法定优先受偿款情况说明如下：</v>
      </c>
      <c r="B14" s="3026"/>
      <c r="C14" s="3026"/>
      <c r="D14" s="3026"/>
    </row>
    <row r="15" spans="1:4" ht="42" customHeight="1">
      <c r="A15" s="30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5"/>
      <c r="C15" s="3025"/>
      <c r="D15" s="3025"/>
    </row>
    <row r="16" spans="1:4" ht="30" customHeight="1">
      <c r="A16" s="3028" t="s">
        <v>1160</v>
      </c>
      <c r="B16" s="3028"/>
      <c r="C16" s="3028"/>
      <c r="D16" s="3028"/>
    </row>
    <row r="17" spans="1:4" ht="144" customHeight="1">
      <c r="A17" s="3028" t="s">
        <v>1161</v>
      </c>
      <c r="B17" s="3028"/>
      <c r="C17" s="3028"/>
      <c r="D17" s="3028"/>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1162</v>
      </c>
      <c r="B22" s="3030"/>
      <c r="C22" s="3030"/>
      <c r="D22" s="3030"/>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27">
        <v>42551</v>
      </c>
      <c r="D31" s="302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44781</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42"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36" t="s">
        <v>594</v>
      </c>
      <c r="C54" s="2832" t="s">
        <v>796</v>
      </c>
    </row>
    <row r="55" spans="1:4">
      <c r="A55" s="3042"/>
      <c r="B55" s="2836" t="s">
        <v>595</v>
      </c>
      <c r="C55" s="2832" t="s">
        <v>797</v>
      </c>
    </row>
    <row r="56" spans="1:4">
      <c r="A56" s="3042"/>
      <c r="B56" s="2836" t="s">
        <v>596</v>
      </c>
      <c r="C56" s="2832" t="s">
        <v>801</v>
      </c>
    </row>
    <row r="57" spans="1:4">
      <c r="A57" s="3042"/>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2" sqref="G42"/>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43" t="str">
        <f>IF(B10="北京市","北京市",C10)&amp;F10&amp;IF(结果表!G1="在建","出让国有建设用地使用权及在建建筑物",IF(结果表!G1="土地","出让国有建设用地使用权",))&amp;B9&amp;"预评估"</f>
        <v>北京市房地产抵押价值预评估</v>
      </c>
      <c r="C1" s="3044"/>
      <c r="D1" s="3044"/>
      <c r="E1" s="3044"/>
      <c r="F1" s="3044"/>
      <c r="G1" s="3044"/>
      <c r="H1" s="3044"/>
      <c r="I1" s="3045"/>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北京市房地产抵押价值</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北京市房地产</v>
      </c>
      <c r="T2" s="2881"/>
      <c r="U2" s="2881"/>
      <c r="V2" s="2881"/>
      <c r="W2" s="2881"/>
      <c r="X2" s="2881"/>
      <c r="Y2" s="2881"/>
      <c r="Z2" s="2881"/>
      <c r="AA2" s="2881"/>
      <c r="AB2" s="2881"/>
    </row>
    <row r="3" spans="1:28">
      <c r="A3" s="879" t="s">
        <v>2432</v>
      </c>
      <c r="B3" s="352">
        <f>[2]项目基本情况!$B$3</f>
        <v>44777</v>
      </c>
      <c r="C3" s="2889" t="s">
        <v>2433</v>
      </c>
      <c r="D3" s="352">
        <f>[2]项目基本情况!$D$3</f>
        <v>44777</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t="s">
        <v>3095</v>
      </c>
      <c r="C8" s="2905"/>
      <c r="D8" s="3046" t="s">
        <v>2439</v>
      </c>
      <c r="E8" s="2906" t="s">
        <v>3096</v>
      </c>
      <c r="F8" s="2907"/>
      <c r="G8" s="2888"/>
      <c r="H8" s="2888"/>
      <c r="I8" s="2888"/>
      <c r="J8" s="862"/>
      <c r="K8" s="2908"/>
      <c r="L8" s="2901"/>
      <c r="M8" s="2901"/>
      <c r="N8" s="862"/>
      <c r="O8" s="2901"/>
      <c r="P8" s="862"/>
      <c r="Q8" s="862"/>
      <c r="R8" s="862"/>
    </row>
    <row r="9" spans="1:28" ht="13.5" thickBot="1">
      <c r="A9" s="2909" t="s">
        <v>2440</v>
      </c>
      <c r="B9" s="2910" t="s">
        <v>3096</v>
      </c>
      <c r="C9" s="2911"/>
      <c r="D9" s="3047"/>
      <c r="E9" s="2910"/>
      <c r="F9" s="2912"/>
      <c r="G9" s="2913"/>
      <c r="H9" s="2913"/>
      <c r="I9" s="2913"/>
      <c r="J9" s="862"/>
      <c r="K9" s="2900"/>
      <c r="L9" s="2901"/>
      <c r="M9" s="2901"/>
      <c r="N9" s="862"/>
      <c r="O9" s="2901"/>
      <c r="P9" s="862"/>
      <c r="Q9" s="862"/>
      <c r="R9" s="862"/>
    </row>
    <row r="10" spans="1:28" ht="13.5" thickTop="1">
      <c r="A10" s="2914" t="s">
        <v>2441</v>
      </c>
      <c r="B10" s="2915" t="s">
        <v>3097</v>
      </c>
      <c r="C10" s="2916"/>
      <c r="D10" s="2894"/>
      <c r="E10" s="991" t="s">
        <v>2442</v>
      </c>
      <c r="F10" s="2917"/>
      <c r="G10" s="2918"/>
      <c r="H10" s="2919"/>
      <c r="I10" s="2920"/>
      <c r="J10" s="862"/>
      <c r="K10" s="2900"/>
      <c r="L10" s="2901"/>
      <c r="M10" s="2901"/>
      <c r="N10" s="862"/>
      <c r="O10" s="2901"/>
      <c r="P10" s="862"/>
      <c r="Q10" s="862"/>
      <c r="R10" s="862"/>
    </row>
    <row r="11" spans="1:28">
      <c r="A11" s="2921" t="s">
        <v>2443</v>
      </c>
      <c r="B11" s="2922" t="s">
        <v>3098</v>
      </c>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ht="14.25">
      <c r="A13" s="1360"/>
      <c r="B13" s="2926"/>
      <c r="C13" s="2927" t="s">
        <v>2452</v>
      </c>
      <c r="D13" s="3000">
        <v>70287</v>
      </c>
      <c r="E13" s="3000">
        <v>59329</v>
      </c>
      <c r="F13" s="3000">
        <v>62982</v>
      </c>
      <c r="G13" s="3000">
        <f>F13</f>
        <v>62982</v>
      </c>
      <c r="H13" s="3000">
        <f>G13</f>
        <v>62982</v>
      </c>
      <c r="I13" s="2928"/>
      <c r="J13" s="862"/>
      <c r="K13" s="2900"/>
      <c r="L13" s="2901"/>
      <c r="M13" s="2901"/>
      <c r="N13" s="862"/>
      <c r="O13" s="2901"/>
      <c r="P13" s="862"/>
      <c r="Q13" s="862"/>
      <c r="R13" s="862"/>
    </row>
    <row r="14" spans="1:28" ht="14.25">
      <c r="A14" s="1360"/>
      <c r="B14" s="2926"/>
      <c r="C14" s="2927" t="s">
        <v>2453</v>
      </c>
      <c r="D14" s="3001">
        <v>70</v>
      </c>
      <c r="E14" s="3001">
        <v>40</v>
      </c>
      <c r="F14" s="3001">
        <v>50</v>
      </c>
      <c r="G14" s="3001">
        <v>50</v>
      </c>
      <c r="H14" s="3001">
        <v>50</v>
      </c>
      <c r="I14" s="2929"/>
      <c r="J14" s="862"/>
      <c r="K14" s="2900"/>
      <c r="L14" s="2901"/>
      <c r="M14" s="2901"/>
      <c r="N14" s="862"/>
      <c r="O14" s="2901"/>
      <c r="P14" s="862"/>
      <c r="Q14" s="862"/>
      <c r="R14" s="862"/>
    </row>
    <row r="15" spans="1:28">
      <c r="A15" s="978"/>
      <c r="B15" s="2930"/>
      <c r="C15" s="2931" t="s">
        <v>2454</v>
      </c>
      <c r="D15" s="459">
        <f>IF(B12="出让",IF(D13="","",ROUNDDOWN(MIN((D13-$D$3)/365,D14),2)),D14)</f>
        <v>69.89</v>
      </c>
      <c r="E15" s="459">
        <f>IF(B12="出让",IF(E13="","",ROUNDDOWN(MIN((E13-$D$3)/365,E14),2)),E14)</f>
        <v>39.86</v>
      </c>
      <c r="F15" s="459">
        <f>IF(B12="出让",IF(F13="","",ROUNDDOWN(MIN((F13-$D$3)/365,F14),2)),F14)</f>
        <v>49.87</v>
      </c>
      <c r="G15" s="459">
        <f>IF(B12="出让",IF(G13="","",ROUNDDOWN(MIN((G13-$D$3)/365,G14),2)),G14)</f>
        <v>49.87</v>
      </c>
      <c r="H15" s="459">
        <f>IF(B12="出让",IF(H13="","",ROUNDDOWN(MIN((H13-$D$3)/365,H14),2)),H14)</f>
        <v>49.87</v>
      </c>
      <c r="I15" s="459" t="str">
        <f>IF(B12="出让",IF(I13="","",ROUNDDOWN(MIN((I13-$D$3)/365,I14),2)),I14)</f>
        <v/>
      </c>
      <c r="J15" s="862"/>
      <c r="K15" s="2900"/>
      <c r="L15" s="2901"/>
      <c r="M15" s="2901"/>
      <c r="N15" s="862"/>
      <c r="O15" s="2901"/>
      <c r="P15" s="862"/>
      <c r="Q15" s="862"/>
      <c r="R15" s="862"/>
    </row>
    <row r="16" spans="1:28">
      <c r="A16" s="991" t="s">
        <v>2455</v>
      </c>
      <c r="B16" s="3053"/>
      <c r="C16" s="3054"/>
      <c r="D16" s="3055"/>
      <c r="E16" s="989" t="s">
        <v>2456</v>
      </c>
      <c r="F16" s="3056"/>
      <c r="G16" s="3057"/>
      <c r="H16" s="3057"/>
      <c r="I16" s="3058"/>
      <c r="J16" s="862"/>
      <c r="K16" s="2900"/>
      <c r="L16" s="2901"/>
      <c r="M16" s="2901"/>
      <c r="N16" s="862"/>
      <c r="O16" s="2901"/>
      <c r="P16" s="862"/>
      <c r="Q16" s="862"/>
      <c r="R16" s="862"/>
    </row>
    <row r="17" spans="1:28">
      <c r="A17" s="1337" t="s">
        <v>2457</v>
      </c>
      <c r="B17" s="879" t="s">
        <v>2458</v>
      </c>
      <c r="C17" s="459">
        <f>'数据-汇总表'!E3</f>
        <v>0</v>
      </c>
      <c r="D17" s="2854" t="s">
        <v>2459</v>
      </c>
      <c r="E17" s="3059" t="s">
        <v>2460</v>
      </c>
      <c r="F17" s="3060"/>
      <c r="G17" s="3060"/>
      <c r="H17" s="3060"/>
      <c r="I17" s="3061"/>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62" t="s">
        <v>2464</v>
      </c>
      <c r="F18" s="3063"/>
      <c r="G18" s="3063"/>
      <c r="H18" s="3063"/>
      <c r="I18" s="3064"/>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49" t="s">
        <v>2468</v>
      </c>
      <c r="C20" s="3050"/>
      <c r="D20" s="3051" t="s">
        <v>2469</v>
      </c>
      <c r="E20" s="3052"/>
      <c r="F20" s="2940" t="s">
        <v>1280</v>
      </c>
      <c r="G20" s="2895"/>
      <c r="H20" s="2895"/>
      <c r="I20" s="2895"/>
      <c r="J20" s="862"/>
      <c r="K20" s="304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4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4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66" t="s">
        <v>2476</v>
      </c>
      <c r="B27" s="978" t="s">
        <v>2477</v>
      </c>
      <c r="C27" s="2955"/>
      <c r="D27" s="2956"/>
      <c r="E27" s="2895"/>
      <c r="F27" s="2895"/>
      <c r="G27" s="2895"/>
      <c r="H27" s="2895"/>
      <c r="I27" s="2895"/>
      <c r="J27" s="862"/>
      <c r="K27" s="2900"/>
      <c r="L27" s="2901"/>
      <c r="M27" s="2901"/>
      <c r="N27" s="862"/>
      <c r="O27" s="2901"/>
      <c r="P27" s="862"/>
      <c r="Q27" s="862"/>
      <c r="R27" s="862"/>
      <c r="S27" s="862"/>
      <c r="T27" s="862"/>
      <c r="U27" s="862"/>
      <c r="V27" s="862"/>
    </row>
    <row r="28" spans="1:28">
      <c r="A28" s="3066"/>
      <c r="B28" s="879" t="s">
        <v>2478</v>
      </c>
      <c r="C28" s="2957"/>
      <c r="D28" s="2958"/>
      <c r="E28" s="2895"/>
      <c r="F28" s="2895"/>
      <c r="G28" s="2895"/>
      <c r="H28" s="2895"/>
      <c r="I28" s="2895"/>
      <c r="J28" s="862"/>
      <c r="K28" s="2900"/>
      <c r="L28" s="2901"/>
      <c r="M28" s="2901"/>
      <c r="N28" s="862"/>
      <c r="O28" s="2901"/>
      <c r="P28" s="862"/>
      <c r="Q28" s="862"/>
      <c r="R28" s="862"/>
      <c r="S28" s="862"/>
      <c r="T28" s="862"/>
      <c r="U28" s="862"/>
      <c r="V28" s="862"/>
    </row>
    <row r="29" spans="1:28">
      <c r="A29" s="3066"/>
      <c r="B29" s="879" t="s">
        <v>2479</v>
      </c>
      <c r="C29" s="2959"/>
      <c r="D29" s="2960"/>
      <c r="E29" s="2895"/>
      <c r="F29" s="2895"/>
      <c r="G29" s="2895"/>
      <c r="H29" s="2895"/>
      <c r="I29" s="2895"/>
      <c r="J29" s="862"/>
      <c r="K29" s="2900"/>
      <c r="L29" s="2901"/>
      <c r="M29" s="2901"/>
      <c r="N29" s="862"/>
      <c r="O29" s="2901"/>
      <c r="P29" s="862"/>
      <c r="Q29" s="862"/>
      <c r="R29" s="862"/>
      <c r="S29" s="862"/>
      <c r="T29" s="862"/>
      <c r="U29" s="862"/>
      <c r="V29" s="862"/>
    </row>
    <row r="30" spans="1:28">
      <c r="A30" s="3067"/>
      <c r="B30" s="879" t="s">
        <v>2480</v>
      </c>
      <c r="C30" s="3068"/>
      <c r="D30" s="3069"/>
      <c r="E30" s="2895"/>
      <c r="F30" s="2895"/>
      <c r="G30" s="2895"/>
      <c r="H30" s="2895"/>
      <c r="I30" s="2895"/>
      <c r="J30" s="862"/>
      <c r="K30" s="2900"/>
      <c r="L30" s="2901"/>
      <c r="M30" s="2901"/>
      <c r="N30" s="862"/>
      <c r="O30" s="2901"/>
      <c r="P30" s="862"/>
      <c r="Q30" s="862"/>
      <c r="R30" s="862"/>
      <c r="S30" s="862"/>
      <c r="T30" s="862"/>
      <c r="U30" s="862"/>
      <c r="V30" s="862"/>
    </row>
    <row r="31" spans="1:28">
      <c r="A31" s="3070" t="s">
        <v>2481</v>
      </c>
      <c r="B31" s="2961"/>
      <c r="C31" s="2853" t="str">
        <f>IF(B31="现房","成新及维护状况正常否",IF(B31="在建","工程状态是否正常",IF(B31="土地","是否闲置","-")))</f>
        <v>-</v>
      </c>
      <c r="D31" s="826"/>
      <c r="E31" s="2962"/>
      <c r="F31" s="2895"/>
      <c r="G31" s="2895"/>
      <c r="H31" s="2895"/>
      <c r="I31" s="2895"/>
      <c r="J31" s="862"/>
      <c r="K31" s="2900"/>
      <c r="L31" s="2901"/>
      <c r="M31" s="2901"/>
      <c r="N31" s="862"/>
      <c r="O31" s="2901"/>
      <c r="P31" s="862"/>
      <c r="Q31" s="862"/>
      <c r="R31" s="862"/>
      <c r="S31" s="862"/>
      <c r="T31" s="862"/>
      <c r="U31" s="862"/>
      <c r="V31" s="862"/>
    </row>
    <row r="32" spans="1:28">
      <c r="A32" s="3071"/>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71"/>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c r="C34" s="2965"/>
      <c r="D34" s="2965"/>
      <c r="E34" s="2965"/>
      <c r="F34" s="2965"/>
      <c r="G34" s="2965"/>
      <c r="H34" s="2965"/>
      <c r="I34" s="2895"/>
      <c r="J34" s="862"/>
      <c r="K34" s="459">
        <f>COUNTIF(B34:H34,"——")</f>
        <v>0</v>
      </c>
      <c r="L34" s="460" t="s">
        <v>2483</v>
      </c>
      <c r="M34" s="460" t="s">
        <v>2484</v>
      </c>
      <c r="N34" s="460" t="s">
        <v>2485</v>
      </c>
      <c r="O34" s="460" t="s">
        <v>2486</v>
      </c>
      <c r="P34" s="460" t="s">
        <v>2487</v>
      </c>
      <c r="Q34" s="460" t="s">
        <v>2488</v>
      </c>
      <c r="R34" s="460" t="s">
        <v>2489</v>
      </c>
      <c r="S34" s="3065" t="s">
        <v>2490</v>
      </c>
      <c r="T34" s="460" t="str">
        <f>NUMBERSTRING(7-K34,1)&amp;"通"</f>
        <v>七通</v>
      </c>
      <c r="U34" s="862"/>
      <c r="V34" s="862"/>
    </row>
    <row r="35" spans="1:30">
      <c r="A35" s="2966"/>
      <c r="B35" s="3065" t="s">
        <v>2491</v>
      </c>
      <c r="C35" s="3065"/>
      <c r="D35" s="3065"/>
      <c r="E35" s="3065"/>
      <c r="F35" s="459">
        <f>C10</f>
        <v>0</v>
      </c>
      <c r="G35" s="2895"/>
      <c r="H35" s="2895"/>
      <c r="I35" s="289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5"/>
      <c r="T35" s="1248" t="str">
        <f>IF(T34="一通",L35,IF(T34="二通",M35,IF(T34="三通",N35,IF(T34="四通",O35,IF(T34="五通",P35,IF(T34="六通",Q35,R35))))))</f>
        <v>、、、、、、</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422</v>
      </c>
      <c r="C37" s="1228" t="s">
        <v>422</v>
      </c>
      <c r="D37" s="1228" t="s">
        <v>422</v>
      </c>
      <c r="E37" s="1228"/>
      <c r="F37" s="1228"/>
      <c r="G37" s="2895"/>
      <c r="H37" s="2895"/>
      <c r="I37" s="2895"/>
      <c r="J37" s="862"/>
      <c r="K37" s="2900"/>
      <c r="L37" s="2901"/>
      <c r="M37" s="2901"/>
      <c r="N37" s="862"/>
      <c r="O37" s="2901"/>
      <c r="P37" s="862"/>
      <c r="Q37" s="862"/>
      <c r="R37" s="862"/>
      <c r="S37" s="862"/>
      <c r="T37" s="862"/>
      <c r="U37" s="862"/>
      <c r="V37" s="862"/>
    </row>
    <row r="38" spans="1:30" ht="13.5" thickBot="1">
      <c r="A38" s="2968" t="s">
        <v>2493</v>
      </c>
      <c r="B38" s="2969" t="s">
        <v>3099</v>
      </c>
      <c r="C38" s="2969" t="s">
        <v>3099</v>
      </c>
      <c r="D38" s="2969" t="s">
        <v>3099</v>
      </c>
      <c r="E38" s="2969"/>
      <c r="F38" s="2969"/>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S24" sqref="S24"/>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3094</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G53" sqref="G53"/>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N53" sqref="N53"/>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44777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44777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1" t="str">
        <f>项目基本情况!S2</f>
        <v>北京市房地产</v>
      </c>
      <c r="B2" s="3152"/>
      <c r="C2" s="3152"/>
      <c r="D2" s="3152"/>
      <c r="E2" s="3152"/>
      <c r="F2" s="3152"/>
      <c r="G2" s="3152"/>
      <c r="H2" s="3152"/>
      <c r="I2" s="3153"/>
    </row>
    <row r="3" spans="1:12" ht="12.75">
      <c r="A3" s="3155" t="s">
        <v>1488</v>
      </c>
      <c r="B3" s="3156"/>
      <c r="C3" s="3156"/>
      <c r="D3" s="3156"/>
      <c r="E3" s="3156"/>
      <c r="F3" s="3156"/>
      <c r="G3" s="3156"/>
      <c r="H3" s="3156"/>
      <c r="I3" s="3156"/>
    </row>
    <row r="4" spans="1:12" ht="14.25">
      <c r="A4" s="872" t="s">
        <v>1489</v>
      </c>
      <c r="B4" s="873" t="s">
        <v>1490</v>
      </c>
      <c r="C4" s="874"/>
      <c r="D4" s="874"/>
      <c r="E4" s="3160" t="s">
        <v>1491</v>
      </c>
      <c r="F4" s="3161"/>
      <c r="G4" s="3161"/>
      <c r="H4" s="3161"/>
      <c r="I4" s="316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3" t="s">
        <v>1492</v>
      </c>
      <c r="B5" s="3154">
        <v>25</v>
      </c>
      <c r="C5" s="3157"/>
      <c r="D5" s="3146"/>
      <c r="E5" s="875" t="s">
        <v>1493</v>
      </c>
      <c r="F5" s="876"/>
      <c r="G5" s="876"/>
      <c r="H5" s="876"/>
      <c r="I5" s="826"/>
    </row>
    <row r="6" spans="1:12" ht="12.75">
      <c r="A6" s="3103"/>
      <c r="B6" s="3154"/>
      <c r="C6" s="3159"/>
      <c r="D6" s="3146"/>
      <c r="E6" s="875" t="s">
        <v>1494</v>
      </c>
      <c r="F6" s="876"/>
      <c r="G6" s="876"/>
      <c r="H6" s="876"/>
      <c r="I6" s="826"/>
    </row>
    <row r="7" spans="1:12" ht="12.75">
      <c r="A7" s="3103"/>
      <c r="B7" s="3154"/>
      <c r="C7" s="3158"/>
      <c r="D7" s="3146"/>
      <c r="E7" s="875" t="s">
        <v>1495</v>
      </c>
      <c r="F7" s="876"/>
      <c r="G7" s="876"/>
      <c r="H7" s="876"/>
      <c r="I7" s="826"/>
    </row>
    <row r="8" spans="1:12" ht="12.75">
      <c r="A8" s="3103" t="s">
        <v>1496</v>
      </c>
      <c r="B8" s="3154">
        <v>15</v>
      </c>
      <c r="C8" s="3157"/>
      <c r="D8" s="3146"/>
      <c r="E8" s="875" t="s">
        <v>1497</v>
      </c>
      <c r="F8" s="876"/>
      <c r="G8" s="876"/>
      <c r="H8" s="876"/>
      <c r="I8" s="826"/>
    </row>
    <row r="9" spans="1:12" ht="12.75">
      <c r="A9" s="3103"/>
      <c r="B9" s="3154"/>
      <c r="C9" s="3158"/>
      <c r="D9" s="3146"/>
      <c r="E9" s="875" t="s">
        <v>1498</v>
      </c>
      <c r="F9" s="876"/>
      <c r="G9" s="876"/>
      <c r="H9" s="876"/>
      <c r="I9" s="826"/>
    </row>
    <row r="10" spans="1:12" ht="12.75">
      <c r="A10" s="3103" t="s">
        <v>1499</v>
      </c>
      <c r="B10" s="3154">
        <v>15</v>
      </c>
      <c r="C10" s="3157"/>
      <c r="D10" s="3146"/>
      <c r="E10" s="875" t="s">
        <v>1500</v>
      </c>
      <c r="F10" s="876"/>
      <c r="G10" s="876"/>
      <c r="H10" s="876"/>
      <c r="I10" s="826"/>
    </row>
    <row r="11" spans="1:12" ht="12.75">
      <c r="A11" s="3103"/>
      <c r="B11" s="3154"/>
      <c r="C11" s="3158"/>
      <c r="D11" s="3146"/>
      <c r="E11" s="875" t="s">
        <v>1501</v>
      </c>
      <c r="F11" s="876"/>
      <c r="G11" s="876"/>
      <c r="H11" s="876"/>
      <c r="I11" s="826"/>
    </row>
    <row r="12" spans="1:12" ht="12.75">
      <c r="A12" s="3103" t="s">
        <v>1502</v>
      </c>
      <c r="B12" s="3154">
        <v>15</v>
      </c>
      <c r="C12" s="3157"/>
      <c r="D12" s="3146"/>
      <c r="E12" s="875" t="s">
        <v>1503</v>
      </c>
      <c r="F12" s="876"/>
      <c r="G12" s="876"/>
      <c r="H12" s="876"/>
      <c r="I12" s="826"/>
    </row>
    <row r="13" spans="1:12" ht="12.75">
      <c r="A13" s="3103"/>
      <c r="B13" s="3154"/>
      <c r="C13" s="3158"/>
      <c r="D13" s="3146"/>
      <c r="E13" s="875" t="s">
        <v>1504</v>
      </c>
      <c r="F13" s="876"/>
      <c r="G13" s="876"/>
      <c r="H13" s="876"/>
      <c r="I13" s="826"/>
    </row>
    <row r="14" spans="1:12" ht="12.75">
      <c r="A14" s="3103" t="s">
        <v>1505</v>
      </c>
      <c r="B14" s="3154">
        <v>30</v>
      </c>
      <c r="C14" s="3157"/>
      <c r="D14" s="3146"/>
      <c r="E14" s="875" t="s">
        <v>1506</v>
      </c>
      <c r="F14" s="876"/>
      <c r="G14" s="876"/>
      <c r="H14" s="876"/>
      <c r="I14" s="826"/>
    </row>
    <row r="15" spans="1:12" ht="12.75">
      <c r="A15" s="3103"/>
      <c r="B15" s="3154"/>
      <c r="C15" s="3159"/>
      <c r="D15" s="3146"/>
      <c r="E15" s="875" t="s">
        <v>1507</v>
      </c>
      <c r="F15" s="876"/>
      <c r="G15" s="876"/>
      <c r="H15" s="876"/>
      <c r="I15" s="826"/>
    </row>
    <row r="16" spans="1:12" ht="12.75">
      <c r="A16" s="3103"/>
      <c r="B16" s="3154"/>
      <c r="C16" s="3158"/>
      <c r="D16" s="314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76" t="s">
        <v>2389</v>
      </c>
      <c r="F18" s="3177"/>
      <c r="G18" s="3177"/>
      <c r="H18" s="3177"/>
      <c r="I18" s="317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9" t="s">
        <v>1523</v>
      </c>
      <c r="B24" s="884" t="s">
        <v>1515</v>
      </c>
      <c r="C24" s="887">
        <f>IF(B30=0,0,D30)</f>
        <v>0</v>
      </c>
      <c r="D24" s="903"/>
      <c r="E24" s="677"/>
      <c r="F24" s="677"/>
      <c r="G24" s="677"/>
      <c r="H24" s="677"/>
      <c r="I24" s="677"/>
    </row>
    <row r="25" spans="1:36" ht="14.25">
      <c r="A25" s="317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47" t="s">
        <v>1536</v>
      </c>
      <c r="B36" s="938" t="s">
        <v>1537</v>
      </c>
      <c r="C36" s="939"/>
      <c r="D36" s="940"/>
      <c r="E36" s="941"/>
      <c r="F36" s="942"/>
      <c r="G36" s="677"/>
      <c r="H36" s="677"/>
      <c r="I36" s="677"/>
    </row>
    <row r="37" spans="1:15" ht="15.75" thickBot="1">
      <c r="A37" s="3148"/>
      <c r="B37" s="784" t="s">
        <v>1538</v>
      </c>
      <c r="C37" s="943"/>
      <c r="D37" s="703"/>
      <c r="E37" s="703"/>
      <c r="F37" s="942"/>
      <c r="G37" s="677"/>
      <c r="H37" s="677"/>
      <c r="I37" s="677"/>
    </row>
    <row r="38" spans="1:15" ht="15.75" thickBot="1">
      <c r="A38" s="314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66" t="s">
        <v>1550</v>
      </c>
      <c r="B45" s="3167"/>
      <c r="C45" s="3168"/>
      <c r="D45" s="965" t="e">
        <f ca="1">ROUND(H101*F45,0)</f>
        <v>#REF!</v>
      </c>
      <c r="E45" s="966" t="s">
        <v>1551</v>
      </c>
      <c r="F45" s="967">
        <v>1</v>
      </c>
      <c r="G45" s="968" t="s">
        <v>1552</v>
      </c>
      <c r="H45" s="677"/>
      <c r="I45" s="677"/>
      <c r="J45" s="3091" t="s">
        <v>1553</v>
      </c>
      <c r="K45" s="3091"/>
      <c r="L45" s="3091"/>
      <c r="M45" s="3091"/>
      <c r="N45" s="3091"/>
      <c r="O45" s="3091"/>
    </row>
    <row r="46" spans="1:15" ht="14.25" customHeight="1">
      <c r="A46" s="3163" t="s">
        <v>1554</v>
      </c>
      <c r="B46" s="3164"/>
      <c r="C46" s="3164"/>
      <c r="D46" s="3164"/>
      <c r="E46" s="3164"/>
      <c r="F46" s="3164"/>
      <c r="G46" s="3165"/>
      <c r="H46" s="678"/>
      <c r="I46" s="678"/>
      <c r="J46" s="499">
        <v>1</v>
      </c>
      <c r="K46" s="3092" t="s">
        <v>1555</v>
      </c>
      <c r="L46" s="3092"/>
      <c r="M46" s="3093"/>
      <c r="N46" s="3093"/>
      <c r="O46" s="3093"/>
    </row>
    <row r="47" spans="1:15" ht="12" customHeight="1">
      <c r="A47" s="969" t="s">
        <v>1556</v>
      </c>
      <c r="B47" s="970"/>
      <c r="C47" s="971"/>
      <c r="D47" s="972" t="s">
        <v>1557</v>
      </c>
      <c r="E47" s="879" t="s">
        <v>1558</v>
      </c>
      <c r="F47" s="973" t="s">
        <v>1559</v>
      </c>
      <c r="G47" s="974" t="s">
        <v>1560</v>
      </c>
      <c r="H47" s="975"/>
      <c r="I47" s="678"/>
      <c r="J47" s="499">
        <v>2</v>
      </c>
      <c r="K47" s="3092" t="s">
        <v>1561</v>
      </c>
      <c r="L47" s="3092"/>
      <c r="M47" s="3094">
        <f>'数据-取费表'!B2</f>
        <v>44777</v>
      </c>
      <c r="N47" s="3094"/>
      <c r="O47" s="3094"/>
    </row>
    <row r="48" spans="1:15" ht="25.5">
      <c r="A48" s="3150" t="s">
        <v>1562</v>
      </c>
      <c r="B48" s="3102"/>
      <c r="C48" s="310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2" t="s">
        <v>1564</v>
      </c>
      <c r="L48" s="3092"/>
      <c r="M48" s="3094" t="e">
        <f ca="1">H101</f>
        <v>#REF!</v>
      </c>
      <c r="N48" s="3094"/>
      <c r="O48" s="3094"/>
    </row>
    <row r="49" spans="1:35" ht="25.5" customHeight="1">
      <c r="A49" s="981" t="s">
        <v>1565</v>
      </c>
      <c r="B49" s="3133" t="s">
        <v>1566</v>
      </c>
      <c r="C49" s="3133"/>
      <c r="D49" s="982">
        <v>0</v>
      </c>
      <c r="E49" s="983" t="s">
        <v>1567</v>
      </c>
      <c r="F49" s="984" t="s">
        <v>31</v>
      </c>
      <c r="G49" s="3122"/>
      <c r="H49" s="985" t="s">
        <v>2392</v>
      </c>
      <c r="I49" s="986"/>
      <c r="J49" s="499">
        <v>4</v>
      </c>
      <c r="K49" s="3092" t="str">
        <f>IF(项目基本情况!E8="房地产抵押价值","房地产抵押价值","抵押担保权已注销时的房地产抵押价值")</f>
        <v>房地产抵押价值</v>
      </c>
      <c r="L49" s="3092"/>
      <c r="M49" s="3094" t="str">
        <f ca="1">IF(项目基本情况!E8="房地产抵押价值",H107,H109)</f>
        <v>——</v>
      </c>
      <c r="N49" s="3094"/>
      <c r="O49" s="3094"/>
    </row>
    <row r="50" spans="1:35" ht="25.5" customHeight="1">
      <c r="A50" s="987"/>
      <c r="B50" s="3133" t="s">
        <v>1568</v>
      </c>
      <c r="C50" s="3133"/>
      <c r="D50" s="988"/>
      <c r="E50" s="989"/>
      <c r="F50" s="984"/>
      <c r="G50" s="3123"/>
      <c r="H50" s="986" t="s">
        <v>2393</v>
      </c>
      <c r="I50" s="986"/>
      <c r="J50" s="3091" t="s">
        <v>1569</v>
      </c>
      <c r="K50" s="3091"/>
      <c r="L50" s="3091"/>
      <c r="M50" s="3091"/>
      <c r="N50" s="3091"/>
      <c r="O50" s="3091"/>
    </row>
    <row r="51" spans="1:35" ht="20.45" customHeight="1">
      <c r="A51" s="990"/>
      <c r="B51" s="3133" t="s">
        <v>1570</v>
      </c>
      <c r="C51" s="3133"/>
      <c r="D51" s="972"/>
      <c r="E51" s="991"/>
      <c r="F51" s="984"/>
      <c r="G51" s="3124"/>
      <c r="H51" s="986" t="s">
        <v>2394</v>
      </c>
      <c r="I51" s="986"/>
      <c r="J51" s="992" t="s">
        <v>1571</v>
      </c>
      <c r="K51" s="3092" t="s">
        <v>1572</v>
      </c>
      <c r="L51" s="3092"/>
      <c r="M51" s="992" t="s">
        <v>1573</v>
      </c>
      <c r="N51" s="992" t="s">
        <v>1574</v>
      </c>
      <c r="O51" s="992" t="s">
        <v>1575</v>
      </c>
    </row>
    <row r="52" spans="1:35" ht="24" customHeight="1">
      <c r="A52" s="993" t="s">
        <v>1576</v>
      </c>
      <c r="B52" s="3133" t="s">
        <v>1577</v>
      </c>
      <c r="C52" s="3133"/>
      <c r="D52" s="972" t="e">
        <f ca="1">ROUND(D45*'数据-取费表'!B41/(1+'数据-取费表'!C42),0)</f>
        <v>#REF!</v>
      </c>
      <c r="E52" s="977" t="s">
        <v>1578</v>
      </c>
      <c r="F52" s="879">
        <f>'数据-取费表'!B41</f>
        <v>0</v>
      </c>
      <c r="G52" s="974"/>
      <c r="H52" s="975"/>
      <c r="I52" s="678"/>
      <c r="J52" s="499">
        <v>1</v>
      </c>
      <c r="K52" s="3116" t="s">
        <v>1579</v>
      </c>
      <c r="L52" s="3116"/>
      <c r="M52" s="994" t="b">
        <f>D48</f>
        <v>0</v>
      </c>
      <c r="N52" s="499" t="str">
        <f>E48</f>
        <v>销售额×税（费）率</v>
      </c>
      <c r="O52" s="995">
        <f>F48</f>
        <v>0</v>
      </c>
    </row>
    <row r="53" spans="1:35" ht="12" customHeight="1">
      <c r="A53" s="993" t="s">
        <v>1580</v>
      </c>
      <c r="B53" s="3132" t="s">
        <v>2553</v>
      </c>
      <c r="C53" s="3139"/>
      <c r="D53" s="972" t="e">
        <f ca="1">ROUND(D45*'数据-取费表'!B41/(1+'数据-取费表'!C42),0)</f>
        <v>#REF!</v>
      </c>
      <c r="E53" s="977" t="s">
        <v>1578</v>
      </c>
      <c r="F53" s="879">
        <f>'数据-取费表'!B41</f>
        <v>0</v>
      </c>
      <c r="G53" s="974"/>
      <c r="H53" s="975"/>
      <c r="I53" s="678"/>
      <c r="J53" s="499">
        <v>2</v>
      </c>
      <c r="K53" s="3116" t="s">
        <v>1581</v>
      </c>
      <c r="L53" s="3116"/>
      <c r="M53" s="994" t="e">
        <f t="shared" ref="M53:O54" ca="1" si="0">D55</f>
        <v>#REF!</v>
      </c>
      <c r="N53" s="499" t="str">
        <f t="shared" si="0"/>
        <v>销售额×税（费）率</v>
      </c>
      <c r="O53" s="995" t="str">
        <f t="shared" si="0"/>
        <v>免征</v>
      </c>
    </row>
    <row r="54" spans="1:35" ht="12" customHeight="1">
      <c r="A54" s="993" t="s">
        <v>1582</v>
      </c>
      <c r="B54" s="3132" t="s">
        <v>2554</v>
      </c>
      <c r="C54" s="3139"/>
      <c r="D54" s="972" t="e">
        <f ca="1">C68</f>
        <v>#REF!</v>
      </c>
      <c r="E54" s="991" t="s">
        <v>1583</v>
      </c>
      <c r="F54" s="879">
        <f>'数据-取费表'!B41</f>
        <v>0</v>
      </c>
      <c r="G54" s="974"/>
      <c r="H54" s="996"/>
      <c r="I54" s="678"/>
      <c r="J54" s="499">
        <v>3</v>
      </c>
      <c r="K54" s="3116" t="s">
        <v>1584</v>
      </c>
      <c r="L54" s="3116"/>
      <c r="M54" s="994" t="e">
        <f t="shared" ca="1" si="0"/>
        <v>#REF!</v>
      </c>
      <c r="N54" s="499" t="str">
        <f t="shared" si="0"/>
        <v>增值额×税（费）率</v>
      </c>
      <c r="O54" s="995" t="str">
        <f t="shared" si="0"/>
        <v>免征</v>
      </c>
    </row>
    <row r="55" spans="1:35" ht="24" customHeight="1">
      <c r="A55" s="3172" t="s">
        <v>1585</v>
      </c>
      <c r="B55" s="3102"/>
      <c r="C55" s="3102"/>
      <c r="D55" s="976" t="e">
        <f ca="1">IF(H55="个人住宅",0,ROUND(D45*I55,0))</f>
        <v>#REF!</v>
      </c>
      <c r="E55" s="977" t="s">
        <v>1586</v>
      </c>
      <c r="F55" s="879" t="str">
        <f>IF(H55="正常",I55,"免征")</f>
        <v>免征</v>
      </c>
      <c r="G55" s="974"/>
      <c r="H55" s="980"/>
      <c r="I55" s="997">
        <f>'数据-取费表'!B49</f>
        <v>0</v>
      </c>
      <c r="J55" s="499">
        <f>IF(H59="非个人房产","",4)</f>
        <v>4</v>
      </c>
      <c r="K55" s="3116" t="str">
        <f>IF(H59="非个人房产","——","个人所得税")</f>
        <v>个人所得税</v>
      </c>
      <c r="L55" s="3116"/>
      <c r="M55" s="998" t="e">
        <f ca="1">D59</f>
        <v>#REF!</v>
      </c>
      <c r="N55" s="999" t="str">
        <f>E59</f>
        <v>差额计税</v>
      </c>
      <c r="O55" s="1000">
        <f>F59</f>
        <v>0.01</v>
      </c>
    </row>
    <row r="56" spans="1:35" ht="24.75">
      <c r="A56" s="3172" t="s">
        <v>1587</v>
      </c>
      <c r="B56" s="3102"/>
      <c r="C56" s="3102"/>
      <c r="D56" s="976" t="e">
        <f ca="1">IF(H56="个人住宅",D57,D58)</f>
        <v>#REF!</v>
      </c>
      <c r="E56" s="977" t="s">
        <v>1588</v>
      </c>
      <c r="F56" s="879" t="str">
        <f>IF(H56="正常",F58,"免征")</f>
        <v>免征</v>
      </c>
      <c r="G56" s="1001" t="s">
        <v>1589</v>
      </c>
      <c r="H56" s="1002"/>
      <c r="I56" s="1003"/>
      <c r="J56" s="499" t="str">
        <f>IF(项目基本情况!K6="上海银行",IF(J55="",4,J55+1),"")</f>
        <v/>
      </c>
      <c r="K56" s="3097" t="str">
        <f>IF(项目基本情况!K6="上海银行","其他处置费用","")</f>
        <v/>
      </c>
      <c r="L56" s="3098"/>
      <c r="M56" s="994" t="str">
        <f>IF(项目基本情况!K6="上海银行",M69,"")</f>
        <v/>
      </c>
      <c r="N56" s="3097" t="str">
        <f>IF(项目基本情况!K6="上海银行","包含处置中涉及的律师、诉讼、拍卖、评估等费用","")</f>
        <v/>
      </c>
      <c r="O56" s="3100"/>
    </row>
    <row r="57" spans="1:35" ht="12.75">
      <c r="A57" s="993" t="s">
        <v>1565</v>
      </c>
      <c r="B57" s="3132" t="s">
        <v>1590</v>
      </c>
      <c r="C57" s="3139"/>
      <c r="D57" s="982">
        <v>0</v>
      </c>
      <c r="E57" s="983" t="s">
        <v>1567</v>
      </c>
      <c r="F57" s="879"/>
      <c r="G57" s="974"/>
      <c r="H57" s="1004"/>
      <c r="I57" s="1003"/>
      <c r="J57" s="3116">
        <f>IF(AND(J55="",J56=""),4,IF(项目基本情况!K6="上海银行",结果表!J56+1,结果表!J55+1))</f>
        <v>5</v>
      </c>
      <c r="K57" s="3116" t="s">
        <v>1591</v>
      </c>
      <c r="L57" s="1005" t="s">
        <v>1592</v>
      </c>
      <c r="M57" s="1006"/>
      <c r="N57" s="1007">
        <f ca="1">SUMIF(M52:M56,"&lt;9e307")</f>
        <v>0</v>
      </c>
      <c r="O57" s="1008"/>
      <c r="P57" s="677" t="e">
        <f ca="1">N57/M49</f>
        <v>#VALUE!</v>
      </c>
    </row>
    <row r="58" spans="1:35" ht="24.75">
      <c r="A58" s="993" t="s">
        <v>1576</v>
      </c>
      <c r="B58" s="3132" t="s">
        <v>1593</v>
      </c>
      <c r="C58" s="3133"/>
      <c r="D58" s="976" t="e">
        <f ca="1">IF(H58="转让取得",C81,C97)</f>
        <v>#REF!</v>
      </c>
      <c r="E58" s="977" t="s">
        <v>1588</v>
      </c>
      <c r="F58" s="879" t="s">
        <v>31</v>
      </c>
      <c r="G58" s="974"/>
      <c r="H58" s="1002"/>
      <c r="I58" s="1003"/>
      <c r="J58" s="3116"/>
      <c r="K58" s="3116"/>
      <c r="L58" s="1005" t="s">
        <v>1594</v>
      </c>
      <c r="M58" s="1009"/>
      <c r="N58" s="1010" t="str">
        <f ca="1">NUMBERSTRING(INT(N57*10000),2)&amp;"元整"</f>
        <v>零元整</v>
      </c>
      <c r="O58" s="1011"/>
    </row>
    <row r="59" spans="1:35" ht="24.75" thickBot="1">
      <c r="A59" s="3120" t="s">
        <v>1595</v>
      </c>
      <c r="B59" s="3121"/>
      <c r="C59" s="312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18">
        <f>J57+1</f>
        <v>6</v>
      </c>
      <c r="K59" s="3116" t="s">
        <v>1596</v>
      </c>
      <c r="L59" s="499" t="s">
        <v>1592</v>
      </c>
      <c r="M59" s="1018"/>
      <c r="N59" s="1019" t="e">
        <f ca="1">M49-N57</f>
        <v>#VALUE!</v>
      </c>
      <c r="O59" s="1020"/>
    </row>
    <row r="60" spans="1:35" ht="12" customHeight="1">
      <c r="A60" s="1021"/>
      <c r="B60" s="865"/>
      <c r="C60" s="865"/>
      <c r="D60" s="865"/>
      <c r="E60" s="1022"/>
      <c r="F60" s="1003"/>
      <c r="G60" s="1003"/>
      <c r="H60" s="1023"/>
      <c r="I60" s="677"/>
      <c r="J60" s="3119"/>
      <c r="K60" s="3116"/>
      <c r="L60" s="1005" t="s">
        <v>1594</v>
      </c>
      <c r="M60" s="1009"/>
      <c r="N60" s="1010" t="e">
        <f ca="1">NUMBERSTRING(INT(N59*10000),2)&amp;"元整"</f>
        <v>#VALUE!</v>
      </c>
      <c r="O60" s="1011"/>
    </row>
    <row r="61" spans="1:35" ht="13.5" thickBot="1">
      <c r="A61" s="3171" t="s">
        <v>1597</v>
      </c>
      <c r="B61" s="3171"/>
      <c r="C61" s="3171"/>
      <c r="D61" s="3171"/>
      <c r="E61" s="3171"/>
      <c r="F61" s="1003"/>
      <c r="G61" s="1003"/>
      <c r="H61" s="1023"/>
      <c r="I61" s="677"/>
      <c r="J61" s="499">
        <f>J59+1</f>
        <v>7</v>
      </c>
      <c r="K61" s="3116" t="s">
        <v>1598</v>
      </c>
      <c r="L61" s="3116"/>
      <c r="M61" s="1024"/>
      <c r="N61" s="1025" t="e">
        <f ca="1">ROUND(N59*10000/'数据-汇总表'!E3,0)</f>
        <v>#VALUE!</v>
      </c>
      <c r="O61" s="1026"/>
    </row>
    <row r="62" spans="1:35" ht="12.75">
      <c r="A62" s="3135" t="s">
        <v>1599</v>
      </c>
      <c r="B62" s="313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9"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99"/>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99"/>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99"/>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9"/>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9"/>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99"/>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40" t="s">
        <v>1618</v>
      </c>
      <c r="B70" s="3141"/>
      <c r="C70" s="3141"/>
      <c r="D70" s="3141"/>
      <c r="E70" s="3141"/>
      <c r="F70" s="3141"/>
      <c r="G70" s="3141"/>
      <c r="H70" s="314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35" t="s">
        <v>1599</v>
      </c>
      <c r="B71" s="313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2" t="s">
        <v>1626</v>
      </c>
      <c r="F76" s="3133"/>
      <c r="G76" s="3133"/>
      <c r="H76" s="313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2" t="s">
        <v>1630</v>
      </c>
      <c r="F78" s="3133"/>
      <c r="G78" s="3133"/>
      <c r="H78" s="313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40" t="s">
        <v>1634</v>
      </c>
      <c r="B83" s="3141"/>
      <c r="C83" s="3141"/>
      <c r="D83" s="3141"/>
      <c r="E83" s="3141"/>
      <c r="F83" s="3141"/>
      <c r="G83" s="3141"/>
      <c r="H83" s="314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35" t="s">
        <v>1599</v>
      </c>
      <c r="B84" s="313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01" t="s">
        <v>2387</v>
      </c>
      <c r="H90" s="310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2" t="s">
        <v>1643</v>
      </c>
      <c r="F91" s="3133"/>
      <c r="G91" s="313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2" t="s">
        <v>1646</v>
      </c>
      <c r="F92" s="3133"/>
      <c r="G92" s="3133"/>
      <c r="H92" s="313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2" t="s">
        <v>1630</v>
      </c>
      <c r="F93" s="3133"/>
      <c r="G93" s="3133"/>
      <c r="H93" s="313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3" t="s">
        <v>1650</v>
      </c>
      <c r="F94" s="3174"/>
      <c r="G94" s="3174"/>
      <c r="H94" s="317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17"/>
      <c r="E100" s="3084" t="s">
        <v>1653</v>
      </c>
      <c r="F100" s="3084"/>
      <c r="G100" s="3084"/>
      <c r="H100" s="3117"/>
      <c r="I100" s="677"/>
    </row>
    <row r="101" spans="1:35" ht="18.75" customHeight="1">
      <c r="A101" s="3125" t="s">
        <v>1654</v>
      </c>
      <c r="B101" s="3126"/>
      <c r="C101" s="1088">
        <f>C4</f>
        <v>0</v>
      </c>
      <c r="D101" s="1089">
        <f>D4</f>
        <v>0</v>
      </c>
      <c r="E101" s="3095" t="s">
        <v>1655</v>
      </c>
      <c r="F101" s="3096"/>
      <c r="G101" s="1090" t="s">
        <v>1656</v>
      </c>
      <c r="H101" s="1091" t="e">
        <f ca="1">H118</f>
        <v>#REF!</v>
      </c>
      <c r="I101" s="677"/>
    </row>
    <row r="102" spans="1:35" ht="18.75" customHeight="1">
      <c r="A102" s="3127" t="s">
        <v>1657</v>
      </c>
      <c r="B102" s="1092" t="s">
        <v>1656</v>
      </c>
      <c r="C102" s="1088" t="e">
        <f ca="1">C19</f>
        <v>#REF!</v>
      </c>
      <c r="D102" s="1089" t="e">
        <f ca="1">D19</f>
        <v>#REF!</v>
      </c>
      <c r="E102" s="3095"/>
      <c r="F102" s="3096"/>
      <c r="G102" s="1090" t="s">
        <v>1658</v>
      </c>
      <c r="H102" s="974" t="e">
        <f ca="1">I118</f>
        <v>#REF!</v>
      </c>
      <c r="I102" s="677"/>
    </row>
    <row r="103" spans="1:35" ht="42.75" customHeight="1">
      <c r="A103" s="3127"/>
      <c r="B103" s="1092" t="s">
        <v>1658</v>
      </c>
      <c r="C103" s="1093" t="e">
        <f ca="1">C20</f>
        <v>#REF!</v>
      </c>
      <c r="D103" s="1094" t="e">
        <f ca="1">D20</f>
        <v>#REF!</v>
      </c>
      <c r="E103" s="3089" t="s">
        <v>1659</v>
      </c>
      <c r="F103" s="3090"/>
      <c r="G103" s="1095" t="s">
        <v>1660</v>
      </c>
      <c r="H103" s="1091">
        <f>IF(D36="正常操作",H104+H105+H106,H105+H106)</f>
        <v>0</v>
      </c>
      <c r="I103" s="677"/>
    </row>
    <row r="104" spans="1:35" ht="18.75" customHeight="1">
      <c r="A104" s="312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8" t="str">
        <f>IF(项目基本情况!E8="已注销","——","3.房地产抵押价值")</f>
        <v>3.房地产抵押价值</v>
      </c>
      <c r="F107" s="3096"/>
      <c r="G107" s="1090" t="s">
        <v>1656</v>
      </c>
      <c r="H107" s="1091" t="e">
        <f ca="1">IF(E107="——","——",H101-H103)</f>
        <v>#REF!</v>
      </c>
      <c r="I107" s="677"/>
    </row>
    <row r="108" spans="1:35" ht="18.75" customHeight="1">
      <c r="A108" s="677"/>
      <c r="B108" s="677"/>
      <c r="C108" s="677"/>
      <c r="D108" s="677"/>
      <c r="E108" s="3128"/>
      <c r="F108" s="3096"/>
      <c r="G108" s="1090" t="s">
        <v>1658</v>
      </c>
      <c r="H108" s="974" t="e">
        <f ca="1">ROUND(H107*10000/'数据-汇总表'!E3,0)</f>
        <v>#REF!</v>
      </c>
      <c r="I108" s="677"/>
    </row>
    <row r="109" spans="1:35" ht="18.75" customHeight="1">
      <c r="A109" s="677"/>
      <c r="B109" s="677"/>
      <c r="C109" s="677"/>
      <c r="D109" s="677"/>
      <c r="E109" s="3128" t="str">
        <f>IF(项目基本情况!E8="已注销及未注销","4.抵押担保权已注销时的房地产抵押价值",IF(项目基本情况!E8="已注销","3.抵押担保权已注销时的房地产抵押价值","——"))</f>
        <v>——</v>
      </c>
      <c r="F109" s="3096"/>
      <c r="G109" s="1090" t="s">
        <v>1656</v>
      </c>
      <c r="H109" s="1105" t="str">
        <f>IF(E109="——","——",H101-H105-H106)</f>
        <v>——</v>
      </c>
      <c r="I109" s="677"/>
    </row>
    <row r="110" spans="1:35" ht="18.75" customHeight="1">
      <c r="A110" s="677"/>
      <c r="B110" s="677"/>
      <c r="C110" s="677"/>
      <c r="D110" s="677"/>
      <c r="E110" s="3128"/>
      <c r="F110" s="3096"/>
      <c r="G110" s="1090" t="s">
        <v>1658</v>
      </c>
      <c r="H110" s="974" t="str">
        <f>IF(H109="——","——",ROUND(H109*10000/'数据-汇总表'!E3,0))</f>
        <v>——</v>
      </c>
      <c r="I110" s="677"/>
    </row>
    <row r="111" spans="1:35" ht="18.75" customHeight="1">
      <c r="A111" s="677"/>
      <c r="B111" s="677"/>
      <c r="C111" s="677"/>
      <c r="D111" s="677"/>
      <c r="E111" s="3129" t="str">
        <f>IF(项目基本情况!E9="抵押净值",IF(OR(项目基本情况!E8="已注销",项目基本情况!E8="房地产抵押价值"),"4.抵押净值","5.抵押净值"),"——")</f>
        <v>——</v>
      </c>
      <c r="F111" s="3115"/>
      <c r="G111" s="1090" t="s">
        <v>1656</v>
      </c>
      <c r="H111" s="1091" t="str">
        <f>IF(E111="——","——",N59)</f>
        <v>——</v>
      </c>
      <c r="I111" s="677"/>
    </row>
    <row r="112" spans="1:35" ht="18.75" customHeight="1" thickBot="1">
      <c r="A112" s="677"/>
      <c r="B112" s="677"/>
      <c r="C112" s="677"/>
      <c r="D112" s="677"/>
      <c r="E112" s="3130"/>
      <c r="F112" s="3131"/>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3" t="s">
        <v>1667</v>
      </c>
      <c r="B116" s="3107" t="s">
        <v>1668</v>
      </c>
      <c r="C116" s="3107" t="s">
        <v>1669</v>
      </c>
      <c r="D116" s="3113" t="s">
        <v>1670</v>
      </c>
      <c r="E116" s="3114"/>
      <c r="F116" s="3142" t="s">
        <v>1671</v>
      </c>
      <c r="G116" s="3142"/>
      <c r="H116" s="3103" t="s">
        <v>1672</v>
      </c>
      <c r="I116" s="3103"/>
    </row>
    <row r="117" spans="1:27" ht="18.75" customHeight="1">
      <c r="A117" s="3103"/>
      <c r="B117" s="3108"/>
      <c r="C117" s="3108"/>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3" t="s">
        <v>1676</v>
      </c>
      <c r="B119" s="3103"/>
      <c r="C119" s="3103"/>
      <c r="D119" s="3109" t="e">
        <f ca="1">NUMBERSTRING(INT(D118*10000),2)&amp;"元整"</f>
        <v>#REF!</v>
      </c>
      <c r="E119" s="3110"/>
      <c r="F119" s="3109" t="e">
        <f ca="1">NUMBERSTRING(INT(F118*10000),2)&amp;"元整"</f>
        <v>#REF!</v>
      </c>
      <c r="G119" s="3110"/>
      <c r="H119" s="3109" t="e">
        <f ca="1">NUMBERSTRING(INT(H118*10000),2)&amp;"元整"</f>
        <v>#REF!</v>
      </c>
      <c r="I119" s="3110"/>
    </row>
    <row r="120" spans="1:27" ht="18.75" customHeight="1">
      <c r="A120" s="3104" t="str">
        <f>IF(项目基本情况!B9="房地产市场价值","",MID(E103,3,LEN(E103)-2))</f>
        <v>估价师知悉的法定优先受偿款</v>
      </c>
      <c r="B120" s="3105"/>
      <c r="C120" s="3106"/>
      <c r="D120" s="3104">
        <f>H103</f>
        <v>0</v>
      </c>
      <c r="E120" s="3105"/>
      <c r="F120" s="3105"/>
      <c r="G120" s="3105"/>
      <c r="H120" s="3105"/>
      <c r="I120" s="310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9" t="s">
        <v>1676</v>
      </c>
      <c r="B121" s="3111"/>
      <c r="C121" s="3110"/>
      <c r="D121" s="3109" t="str">
        <f>IF(D120=0,"零元整",NUMBERSTRING(INT(D120*10000),2)&amp;"元整")</f>
        <v>零元整</v>
      </c>
      <c r="E121" s="3111"/>
      <c r="F121" s="3111"/>
      <c r="G121" s="3111"/>
      <c r="H121" s="3111"/>
      <c r="I121" s="3110"/>
      <c r="AA121" s="590"/>
    </row>
    <row r="122" spans="1:27" ht="18.75" customHeight="1">
      <c r="A122" s="3115" t="str">
        <f>IF(项目基本情况!B9="房地产市场价值","",MID(E107,3,LEN(E107)-2))</f>
        <v>房地产抵押价值</v>
      </c>
      <c r="B122" s="3115"/>
      <c r="C122" s="3115"/>
      <c r="D122" s="3104" t="e">
        <f ca="1">H107</f>
        <v>#REF!</v>
      </c>
      <c r="E122" s="3105"/>
      <c r="F122" s="3105"/>
      <c r="G122" s="3105"/>
      <c r="H122" s="3105"/>
      <c r="I122" s="3106"/>
      <c r="AA122" s="590"/>
    </row>
    <row r="123" spans="1:27" ht="18.75" customHeight="1">
      <c r="A123" s="3103" t="s">
        <v>1676</v>
      </c>
      <c r="B123" s="3103"/>
      <c r="C123" s="3103"/>
      <c r="D123" s="3109" t="e">
        <f ca="1">NUMBERSTRING(INT(D122*10000),2)&amp;"元整"</f>
        <v>#REF!</v>
      </c>
      <c r="E123" s="3111"/>
      <c r="F123" s="3111"/>
      <c r="G123" s="3111"/>
      <c r="H123" s="3111"/>
      <c r="I123" s="3110"/>
      <c r="AA123" s="590"/>
    </row>
    <row r="124" spans="1:27" ht="18.75" customHeight="1">
      <c r="A124" s="3115" t="str">
        <f>IF(项目基本情况!B9="房地产市场价值","",MID(E109,3,LEN(E109)-2))</f>
        <v/>
      </c>
      <c r="B124" s="3115"/>
      <c r="C124" s="3115"/>
      <c r="D124" s="3104" t="str">
        <f>H109</f>
        <v>——</v>
      </c>
      <c r="E124" s="3105"/>
      <c r="F124" s="3105"/>
      <c r="G124" s="3105"/>
      <c r="H124" s="3105"/>
      <c r="I124" s="3106"/>
      <c r="AA124" s="590"/>
    </row>
    <row r="125" spans="1:27" ht="18.75" customHeight="1">
      <c r="A125" s="3103" t="s">
        <v>1676</v>
      </c>
      <c r="B125" s="3103"/>
      <c r="C125" s="3103"/>
      <c r="D125" s="3109" t="e">
        <f>NUMBERSTRING(INT(D124*10000),2)&amp;"元整"</f>
        <v>#VALUE!</v>
      </c>
      <c r="E125" s="3111"/>
      <c r="F125" s="3111"/>
      <c r="G125" s="3111"/>
      <c r="H125" s="3111"/>
      <c r="I125" s="3110"/>
      <c r="AA125" s="590"/>
    </row>
    <row r="126" spans="1:27" ht="18.75" customHeight="1">
      <c r="A126" s="3115" t="str">
        <f>IF(项目基本情况!B9="房地产市场价值","",MID(E111,3,LEN(E111)-2))</f>
        <v/>
      </c>
      <c r="B126" s="3115"/>
      <c r="C126" s="3115"/>
      <c r="D126" s="3104" t="str">
        <f>H111</f>
        <v>——</v>
      </c>
      <c r="E126" s="3105"/>
      <c r="F126" s="3105"/>
      <c r="G126" s="3105"/>
      <c r="H126" s="3105"/>
      <c r="I126" s="3106"/>
      <c r="AA126" s="590"/>
    </row>
    <row r="127" spans="1:27" ht="18.75" customHeight="1">
      <c r="A127" s="3103" t="s">
        <v>1676</v>
      </c>
      <c r="B127" s="3103"/>
      <c r="C127" s="3103"/>
      <c r="D127" s="3109" t="e">
        <f>NUMBERSTRING(INT(D126*10000),2)&amp;"元整"</f>
        <v>#VALUE!</v>
      </c>
      <c r="E127" s="3111"/>
      <c r="F127" s="3111"/>
      <c r="G127" s="3111"/>
      <c r="H127" s="3111"/>
      <c r="I127" s="3110"/>
      <c r="AA127" s="590"/>
    </row>
    <row r="128" spans="1:27" ht="21.75" customHeight="1">
      <c r="A128" s="3112" t="s">
        <v>1677</v>
      </c>
      <c r="B128" s="3112"/>
      <c r="C128" s="3112"/>
      <c r="D128" s="3112"/>
      <c r="E128" s="3112"/>
      <c r="F128" s="3112"/>
      <c r="G128" s="3112"/>
      <c r="H128" s="3112"/>
      <c r="I128" s="311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6" t="s">
        <v>2583</v>
      </c>
      <c r="K2" s="318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8" t="s">
        <v>2593</v>
      </c>
      <c r="K3" s="318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8" t="s">
        <v>2595</v>
      </c>
      <c r="K4" s="318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0" t="s">
        <v>2599</v>
      </c>
      <c r="B6" s="3191"/>
      <c r="C6" s="3192"/>
      <c r="D6" s="1582"/>
      <c r="E6" s="1583"/>
      <c r="F6" s="1584"/>
      <c r="G6" s="1585"/>
      <c r="H6" s="1560"/>
      <c r="I6" s="1561"/>
      <c r="J6" s="3193">
        <v>1</v>
      </c>
      <c r="K6" s="319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93"/>
      <c r="K7" s="319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7" t="s">
        <v>2613</v>
      </c>
      <c r="C8" s="3198"/>
      <c r="D8" s="1598" t="s">
        <v>2614</v>
      </c>
      <c r="E8" s="1598" t="s">
        <v>2615</v>
      </c>
      <c r="F8" s="1599" t="s">
        <v>2616</v>
      </c>
      <c r="G8" s="1593"/>
      <c r="H8" s="1560"/>
      <c r="I8" s="1561"/>
      <c r="J8" s="3193"/>
      <c r="K8" s="319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7" t="s">
        <v>2619</v>
      </c>
      <c r="C9" s="3198"/>
      <c r="D9" s="1598">
        <f>ROUND(D6*E9,0)</f>
        <v>0</v>
      </c>
      <c r="E9" s="1562"/>
      <c r="F9" s="1600" t="s">
        <v>2620</v>
      </c>
      <c r="G9" s="1585"/>
      <c r="H9" s="1560"/>
      <c r="I9" s="1561"/>
      <c r="J9" s="3193"/>
      <c r="K9" s="3195"/>
      <c r="L9" s="1594" t="s">
        <v>2621</v>
      </c>
      <c r="M9" s="1595"/>
      <c r="N9" s="1572"/>
      <c r="O9" s="1572"/>
      <c r="P9" s="1572"/>
      <c r="Q9" s="1572">
        <v>365</v>
      </c>
      <c r="R9" s="1596">
        <f t="shared" si="0"/>
        <v>0</v>
      </c>
      <c r="S9" s="1554"/>
      <c r="T9" s="1554"/>
      <c r="U9" s="1554"/>
      <c r="V9" s="1561"/>
    </row>
    <row r="10" spans="1:22" s="1565" customFormat="1" ht="13.15" customHeight="1">
      <c r="A10" s="1597">
        <v>2</v>
      </c>
      <c r="B10" s="3197" t="s">
        <v>2622</v>
      </c>
      <c r="C10" s="3198"/>
      <c r="D10" s="1598">
        <f>ROUND(D6*E10,0)</f>
        <v>0</v>
      </c>
      <c r="E10" s="1562"/>
      <c r="F10" s="1600" t="s">
        <v>2623</v>
      </c>
      <c r="G10" s="1585"/>
      <c r="H10" s="1560"/>
      <c r="I10" s="1561"/>
      <c r="J10" s="3193"/>
      <c r="K10" s="3195"/>
      <c r="L10" s="1594" t="s">
        <v>2624</v>
      </c>
      <c r="M10" s="1595"/>
      <c r="N10" s="1572"/>
      <c r="O10" s="1572"/>
      <c r="P10" s="1572"/>
      <c r="Q10" s="1572">
        <v>365</v>
      </c>
      <c r="R10" s="1596">
        <f t="shared" si="0"/>
        <v>0</v>
      </c>
      <c r="S10" s="1554"/>
      <c r="T10" s="1554"/>
      <c r="U10" s="1554"/>
      <c r="V10" s="1561"/>
    </row>
    <row r="11" spans="1:22" s="1565" customFormat="1" ht="13.15" customHeight="1">
      <c r="A11" s="1597">
        <v>3</v>
      </c>
      <c r="B11" s="3197" t="s">
        <v>2625</v>
      </c>
      <c r="C11" s="3198"/>
      <c r="D11" s="1598">
        <f>D12+D14+D15+D16</f>
        <v>0</v>
      </c>
      <c r="E11" s="1598" t="e">
        <f>D11/D6</f>
        <v>#DIV/0!</v>
      </c>
      <c r="F11" s="1599"/>
      <c r="G11" s="1593"/>
      <c r="H11" s="1560"/>
      <c r="I11" s="1561"/>
      <c r="J11" s="3193"/>
      <c r="K11" s="319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9" t="s">
        <v>2628</v>
      </c>
      <c r="C12" s="3200"/>
      <c r="D12" s="1602">
        <f>ROUND(D13*1.2%*(1-30%),0)</f>
        <v>0</v>
      </c>
      <c r="E12" s="1602">
        <v>1.2E-2</v>
      </c>
      <c r="F12" s="1599" t="s">
        <v>2629</v>
      </c>
      <c r="G12" s="1593"/>
      <c r="H12" s="1560"/>
      <c r="I12" s="1561"/>
      <c r="J12" s="3193"/>
      <c r="K12" s="319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93"/>
      <c r="K13" s="319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9" t="s">
        <v>2634</v>
      </c>
      <c r="C14" s="3200"/>
      <c r="D14" s="1602">
        <f>ROUND(E14*B5/10000,0)</f>
        <v>0</v>
      </c>
      <c r="E14" s="1572"/>
      <c r="F14" s="1599" t="s">
        <v>2635</v>
      </c>
      <c r="G14" s="1593"/>
      <c r="H14" s="1560"/>
      <c r="I14" s="1561"/>
      <c r="J14" s="3193"/>
      <c r="K14" s="319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9" t="s">
        <v>2638</v>
      </c>
      <c r="C15" s="3200"/>
      <c r="D15" s="1602">
        <f>ROUND(D6*E15,0)</f>
        <v>0</v>
      </c>
      <c r="E15" s="1602">
        <v>5.5E-2</v>
      </c>
      <c r="F15" s="1599" t="s">
        <v>2639</v>
      </c>
      <c r="G15" s="1585"/>
      <c r="H15" s="1560"/>
      <c r="I15" s="1561"/>
      <c r="J15" s="3193">
        <v>2</v>
      </c>
      <c r="K15" s="319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9" t="s">
        <v>2647</v>
      </c>
      <c r="C16" s="3200"/>
      <c r="D16" s="1572">
        <f>D6*E16</f>
        <v>0</v>
      </c>
      <c r="E16" s="1572"/>
      <c r="F16" s="1600" t="s">
        <v>2648</v>
      </c>
      <c r="G16" s="1585"/>
      <c r="H16" s="1560"/>
      <c r="I16" s="1561"/>
      <c r="J16" s="3193"/>
      <c r="K16" s="319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201" t="s">
        <v>2650</v>
      </c>
      <c r="C17" s="3202"/>
      <c r="D17" s="1610">
        <f>ROUND(D6*E17,0)</f>
        <v>0</v>
      </c>
      <c r="E17" s="1611"/>
      <c r="F17" s="1612" t="s">
        <v>2651</v>
      </c>
      <c r="G17" s="1585"/>
      <c r="H17" s="1560"/>
      <c r="I17" s="1561"/>
      <c r="J17" s="3193"/>
      <c r="K17" s="319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93"/>
      <c r="K18" s="319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93"/>
      <c r="K19" s="319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93">
        <v>3</v>
      </c>
      <c r="K20" s="319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93"/>
      <c r="K21" s="319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93"/>
      <c r="K22" s="319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93"/>
      <c r="K23" s="319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93"/>
      <c r="K24" s="319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20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20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6" t="s">
        <v>2583</v>
      </c>
      <c r="K32" s="318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8" t="s">
        <v>2593</v>
      </c>
      <c r="K33" s="318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8" t="s">
        <v>2595</v>
      </c>
      <c r="K34" s="318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93">
        <v>1</v>
      </c>
      <c r="K36" s="319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93"/>
      <c r="K37" s="319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93"/>
      <c r="K38" s="319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93"/>
      <c r="K39" s="319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93"/>
      <c r="K40" s="319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20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20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12" t="s">
        <v>1896</v>
      </c>
      <c r="S4" s="3213"/>
      <c r="T4" s="3212" t="s">
        <v>1897</v>
      </c>
      <c r="U4" s="3213"/>
      <c r="V4" s="3237" t="s">
        <v>1898</v>
      </c>
      <c r="W4" s="3237"/>
      <c r="X4" s="1743"/>
      <c r="Y4" s="3212" t="s">
        <v>1900</v>
      </c>
      <c r="Z4" s="3213"/>
      <c r="AA4" s="3207" t="s">
        <v>1896</v>
      </c>
      <c r="AB4" s="3207" t="s">
        <v>1897</v>
      </c>
      <c r="AC4" s="3207" t="s">
        <v>1898</v>
      </c>
    </row>
    <row r="5" spans="1:29" ht="15">
      <c r="A5" s="1745"/>
      <c r="B5" s="1746"/>
      <c r="C5" s="3218" t="s">
        <v>1901</v>
      </c>
      <c r="D5" s="3219"/>
      <c r="E5" s="3216" t="s">
        <v>1902</v>
      </c>
      <c r="F5" s="3217"/>
      <c r="G5" s="3218" t="s">
        <v>1903</v>
      </c>
      <c r="H5" s="3219"/>
      <c r="I5" s="3218" t="s">
        <v>1904</v>
      </c>
      <c r="J5" s="3219"/>
      <c r="K5" s="1747"/>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1747"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10" t="s">
        <v>1908</v>
      </c>
      <c r="Q7" s="3238"/>
      <c r="R7" s="463" t="s">
        <v>20</v>
      </c>
      <c r="S7" s="1758">
        <f t="shared" ref="S7:S15" si="0">F7</f>
        <v>0</v>
      </c>
      <c r="T7" s="463" t="s">
        <v>20</v>
      </c>
      <c r="U7" s="1758">
        <f t="shared" ref="U7:U15" si="1">H7</f>
        <v>0</v>
      </c>
      <c r="V7" s="463" t="s">
        <v>20</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10" t="s">
        <v>1911</v>
      </c>
      <c r="Q8" s="3211"/>
      <c r="R8" s="463" t="s">
        <v>20</v>
      </c>
      <c r="S8" s="1758">
        <f t="shared" si="0"/>
        <v>0</v>
      </c>
      <c r="T8" s="463" t="s">
        <v>20</v>
      </c>
      <c r="U8" s="1758">
        <f t="shared" si="1"/>
        <v>0</v>
      </c>
      <c r="V8" s="463" t="s">
        <v>20</v>
      </c>
      <c r="W8" s="1758">
        <f t="shared" si="2"/>
        <v>0</v>
      </c>
      <c r="X8" s="1759"/>
      <c r="Y8" s="3210" t="s">
        <v>1911</v>
      </c>
      <c r="Z8" s="321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15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50" t="s">
        <v>1919</v>
      </c>
      <c r="Q15" s="1803" t="str">
        <f t="shared" si="6"/>
        <v>居住社区成熟度</v>
      </c>
      <c r="R15" s="1804" t="s">
        <v>18</v>
      </c>
      <c r="S15" s="1805">
        <f t="shared" si="0"/>
        <v>100</v>
      </c>
      <c r="T15" s="1804" t="s">
        <v>18</v>
      </c>
      <c r="U15" s="1805">
        <f t="shared" si="1"/>
        <v>100</v>
      </c>
      <c r="V15" s="1804" t="s">
        <v>18</v>
      </c>
      <c r="W15" s="1805">
        <f t="shared" si="2"/>
        <v>100</v>
      </c>
      <c r="X15" s="1743"/>
      <c r="Y15" s="324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1"/>
      <c r="Q17" s="1803" t="str">
        <f>B17</f>
        <v>交通便捷度</v>
      </c>
      <c r="R17" s="1804" t="s">
        <v>18</v>
      </c>
      <c r="S17" s="1805">
        <f>F17</f>
        <v>100</v>
      </c>
      <c r="T17" s="1804" t="s">
        <v>18</v>
      </c>
      <c r="U17" s="1805">
        <f>H17</f>
        <v>100</v>
      </c>
      <c r="V17" s="1804" t="s">
        <v>18</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1"/>
      <c r="Q19" s="1803" t="str">
        <f>B19</f>
        <v>公共配套设施</v>
      </c>
      <c r="R19" s="1804" t="s">
        <v>18</v>
      </c>
      <c r="S19" s="1805">
        <f>F19</f>
        <v>100</v>
      </c>
      <c r="T19" s="1804" t="s">
        <v>18</v>
      </c>
      <c r="U19" s="1805">
        <f>H19</f>
        <v>100</v>
      </c>
      <c r="V19" s="1804" t="s">
        <v>18</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1"/>
      <c r="Q23" s="1803" t="str">
        <f>B23</f>
        <v>自然及人文环境</v>
      </c>
      <c r="R23" s="1804" t="s">
        <v>18</v>
      </c>
      <c r="S23" s="1805">
        <f>F23</f>
        <v>100</v>
      </c>
      <c r="T23" s="1804" t="s">
        <v>18</v>
      </c>
      <c r="U23" s="1805">
        <f>H23</f>
        <v>100</v>
      </c>
      <c r="V23" s="1804" t="s">
        <v>18</v>
      </c>
      <c r="W23" s="1805">
        <f>J23</f>
        <v>100</v>
      </c>
      <c r="X23" s="1743"/>
      <c r="Y23" s="324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1"/>
      <c r="Q26" s="1803" t="str">
        <f t="shared" si="11"/>
        <v>朝向</v>
      </c>
      <c r="R26" s="1804" t="s">
        <v>18</v>
      </c>
      <c r="S26" s="1805">
        <f t="shared" si="12"/>
        <v>100</v>
      </c>
      <c r="T26" s="1804" t="s">
        <v>18</v>
      </c>
      <c r="U26" s="1805">
        <f t="shared" si="13"/>
        <v>100</v>
      </c>
      <c r="V26" s="1804" t="s">
        <v>18</v>
      </c>
      <c r="W26" s="1805">
        <f t="shared" si="14"/>
        <v>100</v>
      </c>
      <c r="X26" s="1743"/>
      <c r="Y26" s="324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1"/>
      <c r="Q27" s="1769">
        <f t="shared" si="11"/>
        <v>111</v>
      </c>
      <c r="R27" s="463" t="s">
        <v>18</v>
      </c>
      <c r="S27" s="1758">
        <f t="shared" si="12"/>
        <v>100</v>
      </c>
      <c r="T27" s="463" t="s">
        <v>18</v>
      </c>
      <c r="U27" s="1758">
        <f t="shared" si="13"/>
        <v>100</v>
      </c>
      <c r="V27" s="463" t="s">
        <v>18</v>
      </c>
      <c r="W27" s="1758">
        <f t="shared" si="14"/>
        <v>100</v>
      </c>
      <c r="X27" s="1759"/>
      <c r="Y27" s="324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1"/>
      <c r="Q28" s="1803">
        <f t="shared" si="11"/>
        <v>111</v>
      </c>
      <c r="R28" s="1804" t="s">
        <v>18</v>
      </c>
      <c r="S28" s="1805">
        <f t="shared" si="12"/>
        <v>100</v>
      </c>
      <c r="T28" s="1804" t="s">
        <v>18</v>
      </c>
      <c r="U28" s="1805">
        <f t="shared" si="13"/>
        <v>100</v>
      </c>
      <c r="V28" s="1804" t="s">
        <v>18</v>
      </c>
      <c r="W28" s="1805">
        <f t="shared" si="14"/>
        <v>100</v>
      </c>
      <c r="X28" s="1743"/>
      <c r="Y28" s="324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1"/>
      <c r="Q29" s="1803">
        <f t="shared" si="11"/>
        <v>111</v>
      </c>
      <c r="R29" s="1804" t="s">
        <v>18</v>
      </c>
      <c r="S29" s="1805">
        <f t="shared" si="12"/>
        <v>100</v>
      </c>
      <c r="T29" s="1804" t="s">
        <v>18</v>
      </c>
      <c r="U29" s="1805">
        <f t="shared" si="13"/>
        <v>100</v>
      </c>
      <c r="V29" s="1804" t="s">
        <v>18</v>
      </c>
      <c r="W29" s="1805">
        <f t="shared" si="14"/>
        <v>100</v>
      </c>
      <c r="X29" s="1743"/>
      <c r="Y29" s="324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1"/>
      <c r="Q30" s="1803">
        <f t="shared" si="11"/>
        <v>111</v>
      </c>
      <c r="R30" s="1804" t="s">
        <v>18</v>
      </c>
      <c r="S30" s="1805">
        <f t="shared" si="12"/>
        <v>100</v>
      </c>
      <c r="T30" s="1804" t="s">
        <v>18</v>
      </c>
      <c r="U30" s="1805">
        <f t="shared" si="13"/>
        <v>100</v>
      </c>
      <c r="V30" s="1804" t="s">
        <v>18</v>
      </c>
      <c r="W30" s="1805">
        <f t="shared" si="14"/>
        <v>100</v>
      </c>
      <c r="X30" s="1743"/>
      <c r="Y30" s="324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1"/>
      <c r="Q31" s="1803">
        <f t="shared" si="11"/>
        <v>111</v>
      </c>
      <c r="R31" s="1804" t="s">
        <v>18</v>
      </c>
      <c r="S31" s="1805">
        <f t="shared" si="12"/>
        <v>100</v>
      </c>
      <c r="T31" s="1804" t="s">
        <v>18</v>
      </c>
      <c r="U31" s="1805">
        <f t="shared" si="13"/>
        <v>100</v>
      </c>
      <c r="V31" s="1804" t="s">
        <v>18</v>
      </c>
      <c r="W31" s="1805">
        <f t="shared" si="14"/>
        <v>100</v>
      </c>
      <c r="X31" s="1743"/>
      <c r="Y31" s="324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5" t="s">
        <v>1924</v>
      </c>
      <c r="Q32" s="1803" t="str">
        <f t="shared" si="11"/>
        <v>建筑类型</v>
      </c>
      <c r="R32" s="1804" t="s">
        <v>18</v>
      </c>
      <c r="S32" s="1805">
        <f t="shared" si="12"/>
        <v>100</v>
      </c>
      <c r="T32" s="1804" t="s">
        <v>18</v>
      </c>
      <c r="U32" s="1805">
        <f t="shared" si="13"/>
        <v>100</v>
      </c>
      <c r="V32" s="1804" t="s">
        <v>18</v>
      </c>
      <c r="W32" s="1805">
        <f t="shared" si="14"/>
        <v>100</v>
      </c>
      <c r="X32" s="1743"/>
      <c r="Y32" s="324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6"/>
      <c r="Q33" s="1839" t="str">
        <f t="shared" si="11"/>
        <v>项目建筑规模</v>
      </c>
      <c r="R33" s="1840" t="s">
        <v>18</v>
      </c>
      <c r="S33" s="1841" t="e">
        <f t="shared" si="12"/>
        <v>#N/A</v>
      </c>
      <c r="T33" s="1840" t="s">
        <v>18</v>
      </c>
      <c r="U33" s="1841" t="e">
        <f t="shared" si="13"/>
        <v>#N/A</v>
      </c>
      <c r="V33" s="1840" t="s">
        <v>18</v>
      </c>
      <c r="W33" s="1841" t="e">
        <f t="shared" si="14"/>
        <v>#N/A</v>
      </c>
      <c r="X33" s="1842"/>
      <c r="Y33" s="324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6"/>
      <c r="Q34" s="1803" t="str">
        <f t="shared" si="11"/>
        <v>建筑结构</v>
      </c>
      <c r="R34" s="1804" t="s">
        <v>18</v>
      </c>
      <c r="S34" s="1805">
        <f t="shared" si="12"/>
        <v>100</v>
      </c>
      <c r="T34" s="1804" t="s">
        <v>18</v>
      </c>
      <c r="U34" s="1805">
        <f t="shared" si="13"/>
        <v>100</v>
      </c>
      <c r="V34" s="1804" t="s">
        <v>18</v>
      </c>
      <c r="W34" s="1805">
        <f t="shared" si="14"/>
        <v>100</v>
      </c>
      <c r="X34" s="1743"/>
      <c r="Y34" s="324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6"/>
      <c r="Q35" s="1803" t="str">
        <f t="shared" si="11"/>
        <v>建筑品质</v>
      </c>
      <c r="R35" s="1804" t="s">
        <v>18</v>
      </c>
      <c r="S35" s="1805">
        <f t="shared" si="12"/>
        <v>100</v>
      </c>
      <c r="T35" s="1804" t="s">
        <v>18</v>
      </c>
      <c r="U35" s="1805">
        <f t="shared" si="13"/>
        <v>100</v>
      </c>
      <c r="V35" s="1804" t="s">
        <v>18</v>
      </c>
      <c r="W35" s="1805">
        <f t="shared" si="14"/>
        <v>100</v>
      </c>
      <c r="X35" s="1743"/>
      <c r="Y35" s="324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6"/>
      <c r="Q36" s="1803" t="str">
        <f t="shared" si="11"/>
        <v>公共部分装修</v>
      </c>
      <c r="R36" s="1804" t="s">
        <v>18</v>
      </c>
      <c r="S36" s="1805">
        <f t="shared" si="12"/>
        <v>100</v>
      </c>
      <c r="T36" s="1804" t="s">
        <v>18</v>
      </c>
      <c r="U36" s="1805">
        <f t="shared" si="13"/>
        <v>100</v>
      </c>
      <c r="V36" s="1804" t="s">
        <v>18</v>
      </c>
      <c r="W36" s="1805">
        <f t="shared" si="14"/>
        <v>100</v>
      </c>
      <c r="X36" s="1743"/>
      <c r="Y36" s="324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6"/>
      <c r="Q37" s="1769" t="str">
        <f t="shared" si="11"/>
        <v>成新度</v>
      </c>
      <c r="R37" s="463" t="s">
        <v>18</v>
      </c>
      <c r="S37" s="1758" t="e">
        <f t="shared" si="12"/>
        <v>#N/A</v>
      </c>
      <c r="T37" s="463" t="s">
        <v>18</v>
      </c>
      <c r="U37" s="1758" t="e">
        <f t="shared" si="13"/>
        <v>#N/A</v>
      </c>
      <c r="V37" s="463" t="s">
        <v>18</v>
      </c>
      <c r="W37" s="1758" t="e">
        <f t="shared" si="14"/>
        <v>#N/A</v>
      </c>
      <c r="X37" s="1759"/>
      <c r="Y37" s="324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6" t="s">
        <v>1924</v>
      </c>
      <c r="Q38" s="1803" t="str">
        <f t="shared" si="11"/>
        <v>物业管理</v>
      </c>
      <c r="R38" s="1804" t="s">
        <v>18</v>
      </c>
      <c r="S38" s="1805">
        <f t="shared" si="12"/>
        <v>100</v>
      </c>
      <c r="T38" s="1804" t="s">
        <v>18</v>
      </c>
      <c r="U38" s="1805">
        <f t="shared" si="13"/>
        <v>100</v>
      </c>
      <c r="V38" s="1804" t="s">
        <v>18</v>
      </c>
      <c r="W38" s="1805">
        <f t="shared" si="14"/>
        <v>100</v>
      </c>
      <c r="X38" s="1743"/>
      <c r="Y38" s="324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6"/>
      <c r="Q39" s="1803" t="str">
        <f t="shared" si="11"/>
        <v>市政基础设施</v>
      </c>
      <c r="R39" s="1804" t="s">
        <v>18</v>
      </c>
      <c r="S39" s="1805">
        <f t="shared" si="12"/>
        <v>100</v>
      </c>
      <c r="T39" s="1804" t="s">
        <v>18</v>
      </c>
      <c r="U39" s="1805">
        <f t="shared" si="13"/>
        <v>100</v>
      </c>
      <c r="V39" s="1804" t="s">
        <v>18</v>
      </c>
      <c r="W39" s="1805">
        <f t="shared" si="14"/>
        <v>100</v>
      </c>
      <c r="X39" s="1743"/>
      <c r="Y39" s="324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6"/>
      <c r="Q40" s="1803" t="str">
        <f t="shared" si="11"/>
        <v>房型</v>
      </c>
      <c r="R40" s="1804" t="s">
        <v>18</v>
      </c>
      <c r="S40" s="1805">
        <f t="shared" si="12"/>
        <v>100</v>
      </c>
      <c r="T40" s="1804" t="s">
        <v>18</v>
      </c>
      <c r="U40" s="1805">
        <f t="shared" si="13"/>
        <v>100</v>
      </c>
      <c r="V40" s="1804" t="s">
        <v>18</v>
      </c>
      <c r="W40" s="1805">
        <f t="shared" si="14"/>
        <v>100</v>
      </c>
      <c r="X40" s="1743"/>
      <c r="Y40" s="324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6"/>
      <c r="Q41" s="1839" t="str">
        <f t="shared" si="11"/>
        <v>单套/主力户型建筑面积</v>
      </c>
      <c r="R41" s="1840" t="s">
        <v>18</v>
      </c>
      <c r="S41" s="1841">
        <f t="shared" si="12"/>
        <v>100</v>
      </c>
      <c r="T41" s="1840" t="s">
        <v>18</v>
      </c>
      <c r="U41" s="1841">
        <f t="shared" si="13"/>
        <v>100</v>
      </c>
      <c r="V41" s="1840" t="s">
        <v>18</v>
      </c>
      <c r="W41" s="1841">
        <f t="shared" si="14"/>
        <v>100</v>
      </c>
      <c r="X41" s="1842"/>
      <c r="Y41" s="324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6"/>
      <c r="Q42" s="1803" t="str">
        <f t="shared" si="11"/>
        <v>内部装修</v>
      </c>
      <c r="R42" s="1804" t="s">
        <v>18</v>
      </c>
      <c r="S42" s="1805">
        <f t="shared" si="12"/>
        <v>100</v>
      </c>
      <c r="T42" s="1804" t="s">
        <v>18</v>
      </c>
      <c r="U42" s="1805">
        <f t="shared" si="13"/>
        <v>100</v>
      </c>
      <c r="V42" s="1804" t="s">
        <v>18</v>
      </c>
      <c r="W42" s="1805">
        <f t="shared" si="14"/>
        <v>100</v>
      </c>
      <c r="X42" s="1743"/>
      <c r="Y42" s="324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6"/>
      <c r="Q43" s="1803" t="str">
        <f t="shared" si="11"/>
        <v>内部装修维护情况</v>
      </c>
      <c r="R43" s="1804" t="s">
        <v>18</v>
      </c>
      <c r="S43" s="1805">
        <f t="shared" si="12"/>
        <v>100</v>
      </c>
      <c r="T43" s="1804" t="s">
        <v>18</v>
      </c>
      <c r="U43" s="1805">
        <f t="shared" si="13"/>
        <v>100</v>
      </c>
      <c r="V43" s="1804" t="s">
        <v>18</v>
      </c>
      <c r="W43" s="1805">
        <f t="shared" si="14"/>
        <v>100</v>
      </c>
      <c r="X43" s="1743"/>
      <c r="Y43" s="324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6"/>
      <c r="Q44" s="1769">
        <f t="shared" si="11"/>
        <v>111</v>
      </c>
      <c r="R44" s="463" t="s">
        <v>18</v>
      </c>
      <c r="S44" s="1758">
        <f t="shared" si="12"/>
        <v>100</v>
      </c>
      <c r="T44" s="463" t="s">
        <v>18</v>
      </c>
      <c r="U44" s="1758">
        <f t="shared" si="13"/>
        <v>100</v>
      </c>
      <c r="V44" s="463" t="s">
        <v>18</v>
      </c>
      <c r="W44" s="1758">
        <f t="shared" si="14"/>
        <v>100</v>
      </c>
      <c r="X44" s="1759"/>
      <c r="Y44" s="324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6"/>
      <c r="Q45" s="1803">
        <f t="shared" si="11"/>
        <v>111</v>
      </c>
      <c r="R45" s="1804" t="s">
        <v>18</v>
      </c>
      <c r="S45" s="1805">
        <f t="shared" si="12"/>
        <v>100</v>
      </c>
      <c r="T45" s="1804" t="s">
        <v>18</v>
      </c>
      <c r="U45" s="1805">
        <f t="shared" si="13"/>
        <v>100</v>
      </c>
      <c r="V45" s="1804" t="s">
        <v>18</v>
      </c>
      <c r="W45" s="1805">
        <f t="shared" si="14"/>
        <v>100</v>
      </c>
      <c r="X45" s="1743"/>
      <c r="Y45" s="324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7"/>
      <c r="Q46" s="1803">
        <f t="shared" si="11"/>
        <v>111</v>
      </c>
      <c r="R46" s="1804" t="s">
        <v>17</v>
      </c>
      <c r="S46" s="1805">
        <f t="shared" si="12"/>
        <v>100</v>
      </c>
      <c r="T46" s="1804" t="s">
        <v>17</v>
      </c>
      <c r="U46" s="1805">
        <f t="shared" si="13"/>
        <v>100</v>
      </c>
      <c r="V46" s="1804" t="s">
        <v>17</v>
      </c>
      <c r="W46" s="1805">
        <f t="shared" si="14"/>
        <v>100</v>
      </c>
      <c r="X46" s="1743"/>
      <c r="Y46" s="324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37"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37"/>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37"/>
      <c r="AC6" s="3209"/>
    </row>
    <row r="7" spans="1:29" s="1760" customFormat="1" ht="15.75" thickBot="1">
      <c r="A7" s="1750" t="s">
        <v>1907</v>
      </c>
      <c r="B7" s="1751"/>
      <c r="C7" s="1752">
        <f>'数据-取费表'!B2</f>
        <v>44777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50" t="s">
        <v>1919</v>
      </c>
      <c r="Q15" s="1803" t="str">
        <f t="shared" si="6"/>
        <v>商业繁华度</v>
      </c>
      <c r="R15" s="1804" t="s">
        <v>14</v>
      </c>
      <c r="S15" s="1805">
        <f t="shared" si="0"/>
        <v>100</v>
      </c>
      <c r="T15" s="1804" t="s">
        <v>14</v>
      </c>
      <c r="U15" s="1805">
        <f t="shared" si="1"/>
        <v>100</v>
      </c>
      <c r="V15" s="1804" t="s">
        <v>14</v>
      </c>
      <c r="W15" s="1805">
        <f t="shared" si="2"/>
        <v>100</v>
      </c>
      <c r="X15" s="1743"/>
      <c r="Y15" s="324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1"/>
      <c r="Q23" s="1803" t="str">
        <f>B23</f>
        <v>自然及人文环境</v>
      </c>
      <c r="R23" s="1804" t="s">
        <v>14</v>
      </c>
      <c r="S23" s="1805">
        <f>F23</f>
        <v>100</v>
      </c>
      <c r="T23" s="1804" t="s">
        <v>14</v>
      </c>
      <c r="U23" s="1805">
        <f>H23</f>
        <v>100</v>
      </c>
      <c r="V23" s="1804" t="s">
        <v>14</v>
      </c>
      <c r="W23" s="1805">
        <f>J23</f>
        <v>100</v>
      </c>
      <c r="X23" s="1743"/>
      <c r="Y23" s="324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1"/>
      <c r="Q25" s="1803" t="str">
        <f t="shared" ref="Q25:Q46" si="11">B25</f>
        <v>临街状况</v>
      </c>
      <c r="R25" s="1804" t="s">
        <v>14</v>
      </c>
      <c r="S25" s="1805">
        <f>F25</f>
        <v>100</v>
      </c>
      <c r="T25" s="1804" t="s">
        <v>14</v>
      </c>
      <c r="U25" s="1805">
        <f>H25</f>
        <v>100</v>
      </c>
      <c r="V25" s="1804" t="s">
        <v>14</v>
      </c>
      <c r="W25" s="1805">
        <f>J25</f>
        <v>100</v>
      </c>
      <c r="X25" s="1743"/>
      <c r="Y25" s="324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1"/>
      <c r="Q26" s="1803" t="str">
        <f t="shared" si="11"/>
        <v>平面位置/可视性</v>
      </c>
      <c r="R26" s="1804" t="s">
        <v>14</v>
      </c>
      <c r="S26" s="1805">
        <f>F26</f>
        <v>100</v>
      </c>
      <c r="T26" s="1804" t="s">
        <v>14</v>
      </c>
      <c r="U26" s="1805">
        <f>H26</f>
        <v>100</v>
      </c>
      <c r="V26" s="1804" t="s">
        <v>14</v>
      </c>
      <c r="W26" s="1805">
        <f>J26</f>
        <v>100</v>
      </c>
      <c r="X26" s="1743"/>
      <c r="Y26" s="324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1"/>
      <c r="Q27" s="1769" t="str">
        <f t="shared" si="11"/>
        <v>人流量</v>
      </c>
      <c r="R27" s="463" t="s">
        <v>14</v>
      </c>
      <c r="S27" s="1758">
        <f>F27</f>
        <v>100</v>
      </c>
      <c r="T27" s="463" t="s">
        <v>14</v>
      </c>
      <c r="U27" s="1758">
        <f>H27</f>
        <v>100</v>
      </c>
      <c r="V27" s="463" t="s">
        <v>14</v>
      </c>
      <c r="W27" s="1758">
        <f>J27</f>
        <v>100</v>
      </c>
      <c r="X27" s="1759"/>
      <c r="Y27" s="324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1"/>
      <c r="Q29" s="1803">
        <f t="shared" si="11"/>
        <v>111</v>
      </c>
      <c r="R29" s="1804" t="s">
        <v>14</v>
      </c>
      <c r="S29" s="1805">
        <f t="shared" si="12"/>
        <v>100</v>
      </c>
      <c r="T29" s="1804" t="s">
        <v>14</v>
      </c>
      <c r="U29" s="1805">
        <f t="shared" si="13"/>
        <v>100</v>
      </c>
      <c r="V29" s="1804" t="s">
        <v>14</v>
      </c>
      <c r="W29" s="1805">
        <f t="shared" si="14"/>
        <v>100</v>
      </c>
      <c r="X29" s="1743"/>
      <c r="Y29" s="324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5" t="s">
        <v>1924</v>
      </c>
      <c r="Q32" s="1803" t="str">
        <f t="shared" si="11"/>
        <v>商业类型</v>
      </c>
      <c r="R32" s="1804" t="s">
        <v>14</v>
      </c>
      <c r="S32" s="1805">
        <f t="shared" si="12"/>
        <v>100</v>
      </c>
      <c r="T32" s="1804" t="s">
        <v>14</v>
      </c>
      <c r="U32" s="1805">
        <f t="shared" si="13"/>
        <v>100</v>
      </c>
      <c r="V32" s="1804" t="s">
        <v>14</v>
      </c>
      <c r="W32" s="1805">
        <f t="shared" si="14"/>
        <v>100</v>
      </c>
      <c r="X32" s="1743"/>
      <c r="Y32" s="324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6"/>
      <c r="Q33" s="1839" t="str">
        <f t="shared" si="11"/>
        <v>项目建筑规模</v>
      </c>
      <c r="R33" s="1840" t="s">
        <v>14</v>
      </c>
      <c r="S33" s="1841" t="e">
        <f t="shared" si="12"/>
        <v>#N/A</v>
      </c>
      <c r="T33" s="1840" t="s">
        <v>14</v>
      </c>
      <c r="U33" s="1841" t="e">
        <f t="shared" si="13"/>
        <v>#N/A</v>
      </c>
      <c r="V33" s="1840" t="s">
        <v>14</v>
      </c>
      <c r="W33" s="1841" t="e">
        <f t="shared" si="14"/>
        <v>#N/A</v>
      </c>
      <c r="X33" s="1842"/>
      <c r="Y33" s="324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6"/>
      <c r="Q34" s="1803" t="str">
        <f t="shared" si="11"/>
        <v>建筑结构</v>
      </c>
      <c r="R34" s="1804" t="s">
        <v>14</v>
      </c>
      <c r="S34" s="1805">
        <f t="shared" si="12"/>
        <v>100</v>
      </c>
      <c r="T34" s="1804" t="s">
        <v>14</v>
      </c>
      <c r="U34" s="1805">
        <f t="shared" si="13"/>
        <v>100</v>
      </c>
      <c r="V34" s="1804" t="s">
        <v>14</v>
      </c>
      <c r="W34" s="1805">
        <f t="shared" si="14"/>
        <v>100</v>
      </c>
      <c r="X34" s="1743"/>
      <c r="Y34" s="324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6"/>
      <c r="Q35" s="1803" t="str">
        <f t="shared" si="11"/>
        <v>公共部分装修</v>
      </c>
      <c r="R35" s="1804" t="s">
        <v>14</v>
      </c>
      <c r="S35" s="1805">
        <f t="shared" si="12"/>
        <v>100</v>
      </c>
      <c r="T35" s="1804" t="s">
        <v>14</v>
      </c>
      <c r="U35" s="1805">
        <f t="shared" si="13"/>
        <v>100</v>
      </c>
      <c r="V35" s="1804" t="s">
        <v>14</v>
      </c>
      <c r="W35" s="1805">
        <f t="shared" si="14"/>
        <v>100</v>
      </c>
      <c r="X35" s="1743"/>
      <c r="Y35" s="324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6"/>
      <c r="Q36" s="1803" t="str">
        <f t="shared" si="11"/>
        <v>成新度</v>
      </c>
      <c r="R36" s="1804" t="s">
        <v>14</v>
      </c>
      <c r="S36" s="1805" t="e">
        <f t="shared" si="12"/>
        <v>#N/A</v>
      </c>
      <c r="T36" s="1804" t="s">
        <v>14</v>
      </c>
      <c r="U36" s="1805" t="e">
        <f t="shared" si="13"/>
        <v>#N/A</v>
      </c>
      <c r="V36" s="1804" t="s">
        <v>14</v>
      </c>
      <c r="W36" s="1805" t="e">
        <f t="shared" si="14"/>
        <v>#N/A</v>
      </c>
      <c r="X36" s="1743"/>
      <c r="Y36" s="324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6"/>
      <c r="Q37" s="1769" t="str">
        <f t="shared" si="11"/>
        <v>市政基础设施</v>
      </c>
      <c r="R37" s="463" t="s">
        <v>14</v>
      </c>
      <c r="S37" s="1758">
        <f t="shared" si="12"/>
        <v>100</v>
      </c>
      <c r="T37" s="463" t="s">
        <v>14</v>
      </c>
      <c r="U37" s="1758">
        <f t="shared" si="13"/>
        <v>100</v>
      </c>
      <c r="V37" s="463" t="s">
        <v>14</v>
      </c>
      <c r="W37" s="1758">
        <f t="shared" si="14"/>
        <v>100</v>
      </c>
      <c r="X37" s="1759"/>
      <c r="Y37" s="324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6" t="s">
        <v>1924</v>
      </c>
      <c r="Q38" s="1803" t="str">
        <f t="shared" si="11"/>
        <v>业态</v>
      </c>
      <c r="R38" s="1804" t="s">
        <v>14</v>
      </c>
      <c r="S38" s="1805">
        <f t="shared" si="12"/>
        <v>100</v>
      </c>
      <c r="T38" s="1804" t="s">
        <v>14</v>
      </c>
      <c r="U38" s="1805">
        <f t="shared" si="13"/>
        <v>100</v>
      </c>
      <c r="V38" s="1804" t="s">
        <v>14</v>
      </c>
      <c r="W38" s="1805">
        <f t="shared" si="14"/>
        <v>100</v>
      </c>
      <c r="X38" s="1743"/>
      <c r="Y38" s="324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6"/>
      <c r="Q39" s="1803" t="str">
        <f t="shared" si="11"/>
        <v>层高</v>
      </c>
      <c r="R39" s="1804" t="s">
        <v>14</v>
      </c>
      <c r="S39" s="1805">
        <f t="shared" si="12"/>
        <v>100</v>
      </c>
      <c r="T39" s="1804" t="s">
        <v>14</v>
      </c>
      <c r="U39" s="1805">
        <f t="shared" si="13"/>
        <v>100</v>
      </c>
      <c r="V39" s="1804" t="s">
        <v>14</v>
      </c>
      <c r="W39" s="1805">
        <f t="shared" si="14"/>
        <v>100</v>
      </c>
      <c r="X39" s="1743"/>
      <c r="Y39" s="324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6"/>
      <c r="Q40" s="1803" t="str">
        <f t="shared" si="11"/>
        <v>单套建筑面积</v>
      </c>
      <c r="R40" s="1804" t="s">
        <v>14</v>
      </c>
      <c r="S40" s="1805">
        <f t="shared" si="12"/>
        <v>100</v>
      </c>
      <c r="T40" s="1804" t="s">
        <v>14</v>
      </c>
      <c r="U40" s="1805">
        <f t="shared" si="13"/>
        <v>100</v>
      </c>
      <c r="V40" s="1804" t="s">
        <v>14</v>
      </c>
      <c r="W40" s="1805">
        <f t="shared" si="14"/>
        <v>100</v>
      </c>
      <c r="X40" s="1743"/>
      <c r="Y40" s="324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6"/>
      <c r="Q41" s="1839" t="str">
        <f t="shared" si="11"/>
        <v>进深比</v>
      </c>
      <c r="R41" s="1840" t="s">
        <v>14</v>
      </c>
      <c r="S41" s="1841">
        <f t="shared" si="12"/>
        <v>100</v>
      </c>
      <c r="T41" s="1840" t="s">
        <v>14</v>
      </c>
      <c r="U41" s="1841">
        <f t="shared" si="13"/>
        <v>100</v>
      </c>
      <c r="V41" s="1840" t="s">
        <v>14</v>
      </c>
      <c r="W41" s="1841">
        <f t="shared" si="14"/>
        <v>100</v>
      </c>
      <c r="X41" s="1842"/>
      <c r="Y41" s="324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6"/>
      <c r="Q42" s="1803" t="str">
        <f t="shared" si="11"/>
        <v>内部装修</v>
      </c>
      <c r="R42" s="1804" t="s">
        <v>14</v>
      </c>
      <c r="S42" s="1805">
        <f t="shared" si="12"/>
        <v>100</v>
      </c>
      <c r="T42" s="1804" t="s">
        <v>14</v>
      </c>
      <c r="U42" s="1805">
        <f t="shared" si="13"/>
        <v>100</v>
      </c>
      <c r="V42" s="1804" t="s">
        <v>14</v>
      </c>
      <c r="W42" s="1805">
        <f t="shared" si="14"/>
        <v>100</v>
      </c>
      <c r="X42" s="1743"/>
      <c r="Y42" s="324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6"/>
      <c r="Q43" s="1803" t="str">
        <f t="shared" si="11"/>
        <v>内部装修维护情况</v>
      </c>
      <c r="R43" s="1804" t="s">
        <v>14</v>
      </c>
      <c r="S43" s="1805">
        <f t="shared" si="12"/>
        <v>100</v>
      </c>
      <c r="T43" s="1804" t="s">
        <v>14</v>
      </c>
      <c r="U43" s="1805">
        <f t="shared" si="13"/>
        <v>100</v>
      </c>
      <c r="V43" s="1804" t="s">
        <v>14</v>
      </c>
      <c r="W43" s="1805">
        <f t="shared" si="14"/>
        <v>100</v>
      </c>
      <c r="X43" s="1743"/>
      <c r="Y43" s="324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6"/>
      <c r="Q44" s="1769">
        <f t="shared" si="11"/>
        <v>111</v>
      </c>
      <c r="R44" s="463" t="s">
        <v>14</v>
      </c>
      <c r="S44" s="1758">
        <f t="shared" si="12"/>
        <v>100</v>
      </c>
      <c r="T44" s="463" t="s">
        <v>14</v>
      </c>
      <c r="U44" s="1758">
        <f t="shared" si="13"/>
        <v>100</v>
      </c>
      <c r="V44" s="463" t="s">
        <v>14</v>
      </c>
      <c r="W44" s="1758">
        <f t="shared" si="14"/>
        <v>100</v>
      </c>
      <c r="X44" s="1759"/>
      <c r="Y44" s="324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6"/>
      <c r="Q45" s="1803">
        <f t="shared" si="11"/>
        <v>111</v>
      </c>
      <c r="R45" s="1804" t="s">
        <v>14</v>
      </c>
      <c r="S45" s="1805">
        <f t="shared" si="12"/>
        <v>100</v>
      </c>
      <c r="T45" s="1804" t="s">
        <v>14</v>
      </c>
      <c r="U45" s="1805">
        <f t="shared" si="13"/>
        <v>100</v>
      </c>
      <c r="V45" s="1804" t="s">
        <v>14</v>
      </c>
      <c r="W45" s="1805">
        <f t="shared" si="14"/>
        <v>100</v>
      </c>
      <c r="X45" s="1743"/>
      <c r="Y45" s="324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7"/>
      <c r="Q46" s="1803">
        <f t="shared" si="11"/>
        <v>111</v>
      </c>
      <c r="R46" s="1804" t="s">
        <v>14</v>
      </c>
      <c r="S46" s="1805">
        <f t="shared" si="12"/>
        <v>100</v>
      </c>
      <c r="T46" s="1804" t="s">
        <v>14</v>
      </c>
      <c r="U46" s="1805">
        <f t="shared" si="13"/>
        <v>100</v>
      </c>
      <c r="V46" s="1804" t="s">
        <v>14</v>
      </c>
      <c r="W46" s="1805">
        <f t="shared" si="14"/>
        <v>100</v>
      </c>
      <c r="X46" s="1743"/>
      <c r="Y46" s="324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53" t="s">
        <v>2006</v>
      </c>
      <c r="S4" s="3254"/>
      <c r="T4" s="3253" t="s">
        <v>2007</v>
      </c>
      <c r="U4" s="3254"/>
      <c r="V4" s="3262" t="s">
        <v>2008</v>
      </c>
      <c r="W4" s="3262"/>
      <c r="X4" s="2078"/>
      <c r="Y4" s="3253" t="s">
        <v>2010</v>
      </c>
      <c r="Z4" s="3254"/>
      <c r="AA4" s="3252" t="s">
        <v>2006</v>
      </c>
      <c r="AB4" s="3252" t="s">
        <v>2007</v>
      </c>
      <c r="AC4" s="3255" t="s">
        <v>2008</v>
      </c>
    </row>
    <row r="5" spans="1:29" ht="15">
      <c r="A5" s="1745"/>
      <c r="B5" s="1746"/>
      <c r="C5" s="3218" t="s">
        <v>1901</v>
      </c>
      <c r="D5" s="3219"/>
      <c r="E5" s="3216" t="s">
        <v>1902</v>
      </c>
      <c r="F5" s="3217"/>
      <c r="G5" s="3218" t="s">
        <v>1903</v>
      </c>
      <c r="H5" s="3219"/>
      <c r="I5" s="3218" t="s">
        <v>1904</v>
      </c>
      <c r="J5" s="3219"/>
      <c r="K5" s="2042"/>
      <c r="L5" s="1741"/>
      <c r="M5" s="1742"/>
      <c r="N5" s="1742"/>
      <c r="O5" s="1742"/>
      <c r="P5" s="3260"/>
      <c r="Q5" s="3232"/>
      <c r="R5" s="3214"/>
      <c r="S5" s="3215"/>
      <c r="T5" s="3214"/>
      <c r="U5" s="3215"/>
      <c r="V5" s="3237"/>
      <c r="W5" s="3237"/>
      <c r="X5" s="1743"/>
      <c r="Y5" s="3214"/>
      <c r="Z5" s="3215"/>
      <c r="AA5" s="3208"/>
      <c r="AB5" s="3208"/>
      <c r="AC5" s="3256"/>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61"/>
      <c r="Q6" s="3234"/>
      <c r="R6" s="3214"/>
      <c r="S6" s="3215"/>
      <c r="T6" s="3235"/>
      <c r="U6" s="3236"/>
      <c r="V6" s="3237"/>
      <c r="W6" s="3237"/>
      <c r="X6" s="1743"/>
      <c r="Y6" s="3235"/>
      <c r="Z6" s="3236"/>
      <c r="AA6" s="3209"/>
      <c r="AB6" s="3209"/>
      <c r="AC6" s="3257"/>
    </row>
    <row r="7" spans="1:29" s="1760" customFormat="1" ht="15.75" thickBot="1">
      <c r="A7" s="1750" t="s">
        <v>1907</v>
      </c>
      <c r="B7" s="1751"/>
      <c r="C7" s="1752">
        <f>'数据-取费表'!B2</f>
        <v>44777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3"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3" t="s">
        <v>1911</v>
      </c>
      <c r="Q8" s="3211"/>
      <c r="R8" s="463" t="s">
        <v>14</v>
      </c>
      <c r="S8" s="1758">
        <f t="shared" si="0"/>
        <v>0</v>
      </c>
      <c r="T8" s="463" t="s">
        <v>14</v>
      </c>
      <c r="U8" s="1758">
        <f t="shared" si="1"/>
        <v>0</v>
      </c>
      <c r="V8" s="463" t="s">
        <v>14</v>
      </c>
      <c r="W8" s="1758">
        <f t="shared" si="2"/>
        <v>0</v>
      </c>
      <c r="X8" s="1759"/>
      <c r="Y8" s="3210" t="s">
        <v>1911</v>
      </c>
      <c r="Z8" s="321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50" t="s">
        <v>1919</v>
      </c>
      <c r="Q15" s="1803" t="str">
        <f t="shared" si="6"/>
        <v>办公集聚程度</v>
      </c>
      <c r="R15" s="1804" t="s">
        <v>14</v>
      </c>
      <c r="S15" s="1805">
        <f t="shared" si="0"/>
        <v>100</v>
      </c>
      <c r="T15" s="1804" t="s">
        <v>14</v>
      </c>
      <c r="U15" s="1805">
        <f t="shared" si="1"/>
        <v>100</v>
      </c>
      <c r="V15" s="1804" t="s">
        <v>14</v>
      </c>
      <c r="W15" s="1805">
        <f t="shared" si="2"/>
        <v>100</v>
      </c>
      <c r="X15" s="1743"/>
      <c r="Y15" s="324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1"/>
      <c r="Q22" s="1803"/>
      <c r="R22" s="1804"/>
      <c r="S22" s="1805"/>
      <c r="T22" s="1804"/>
      <c r="U22" s="1805"/>
      <c r="V22" s="1804"/>
      <c r="W22" s="1805"/>
      <c r="X22" s="1743"/>
      <c r="Y22" s="324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1"/>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1"/>
      <c r="Q25" s="1803" t="str">
        <f>B25</f>
        <v>毗邻道路的类型与等级</v>
      </c>
      <c r="R25" s="1804" t="s">
        <v>14</v>
      </c>
      <c r="S25" s="1805">
        <f>F25</f>
        <v>100</v>
      </c>
      <c r="T25" s="1804" t="s">
        <v>14</v>
      </c>
      <c r="U25" s="1805">
        <f>H25</f>
        <v>100</v>
      </c>
      <c r="V25" s="1804" t="s">
        <v>14</v>
      </c>
      <c r="W25" s="1805">
        <f>J25</f>
        <v>100</v>
      </c>
      <c r="X25" s="1743"/>
      <c r="Y25" s="324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1"/>
      <c r="Q26" s="1803"/>
      <c r="R26" s="1804"/>
      <c r="S26" s="1805"/>
      <c r="T26" s="1804"/>
      <c r="U26" s="1805"/>
      <c r="V26" s="1804"/>
      <c r="W26" s="1805"/>
      <c r="X26" s="1743"/>
      <c r="Y26" s="324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1"/>
      <c r="Q27" s="1803" t="str">
        <f t="shared" ref="Q27:Q47" si="11">B27</f>
        <v>楼层</v>
      </c>
      <c r="R27" s="1804" t="s">
        <v>14</v>
      </c>
      <c r="S27" s="1805">
        <f>F27</f>
        <v>100</v>
      </c>
      <c r="T27" s="1804" t="s">
        <v>14</v>
      </c>
      <c r="U27" s="1805">
        <f>H27</f>
        <v>100</v>
      </c>
      <c r="V27" s="1804" t="s">
        <v>14</v>
      </c>
      <c r="W27" s="1805">
        <f>J27</f>
        <v>100</v>
      </c>
      <c r="X27" s="1743"/>
      <c r="Y27" s="324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1"/>
      <c r="Q28" s="1769" t="str">
        <f t="shared" si="11"/>
        <v>朝向</v>
      </c>
      <c r="R28" s="463" t="s">
        <v>14</v>
      </c>
      <c r="S28" s="1758">
        <f>F28</f>
        <v>100</v>
      </c>
      <c r="T28" s="463" t="s">
        <v>14</v>
      </c>
      <c r="U28" s="1758">
        <f>H28</f>
        <v>100</v>
      </c>
      <c r="V28" s="463" t="s">
        <v>14</v>
      </c>
      <c r="W28" s="1758">
        <f>J28</f>
        <v>100</v>
      </c>
      <c r="X28" s="1759"/>
      <c r="Y28" s="324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1"/>
      <c r="Q32" s="1803">
        <f t="shared" si="11"/>
        <v>111</v>
      </c>
      <c r="R32" s="1804" t="s">
        <v>14</v>
      </c>
      <c r="S32" s="1805">
        <f t="shared" si="12"/>
        <v>100</v>
      </c>
      <c r="T32" s="1804" t="s">
        <v>14</v>
      </c>
      <c r="U32" s="1805">
        <f t="shared" si="13"/>
        <v>100</v>
      </c>
      <c r="V32" s="1804" t="s">
        <v>14</v>
      </c>
      <c r="W32" s="1805">
        <f t="shared" si="14"/>
        <v>100</v>
      </c>
      <c r="X32" s="1743"/>
      <c r="Y32" s="324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5" t="s">
        <v>1924</v>
      </c>
      <c r="Q33" s="1803" t="str">
        <f t="shared" si="11"/>
        <v>建筑类型</v>
      </c>
      <c r="R33" s="1804" t="s">
        <v>14</v>
      </c>
      <c r="S33" s="1805">
        <f t="shared" si="12"/>
        <v>100</v>
      </c>
      <c r="T33" s="1804" t="s">
        <v>14</v>
      </c>
      <c r="U33" s="1805">
        <f t="shared" si="13"/>
        <v>100</v>
      </c>
      <c r="V33" s="1804" t="s">
        <v>14</v>
      </c>
      <c r="W33" s="1805">
        <f t="shared" si="14"/>
        <v>100</v>
      </c>
      <c r="X33" s="1743"/>
      <c r="Y33" s="324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6"/>
      <c r="Q34" s="1839" t="str">
        <f t="shared" si="11"/>
        <v>项目建筑规模</v>
      </c>
      <c r="R34" s="1840" t="s">
        <v>14</v>
      </c>
      <c r="S34" s="1841" t="e">
        <f t="shared" si="12"/>
        <v>#N/A</v>
      </c>
      <c r="T34" s="1840" t="s">
        <v>14</v>
      </c>
      <c r="U34" s="1841" t="e">
        <f t="shared" si="13"/>
        <v>#N/A</v>
      </c>
      <c r="V34" s="1840" t="s">
        <v>14</v>
      </c>
      <c r="W34" s="1841" t="e">
        <f t="shared" si="14"/>
        <v>#N/A</v>
      </c>
      <c r="X34" s="1842"/>
      <c r="Y34" s="324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6"/>
      <c r="Q35" s="1803" t="str">
        <f t="shared" si="11"/>
        <v>建筑结构</v>
      </c>
      <c r="R35" s="1804" t="s">
        <v>14</v>
      </c>
      <c r="S35" s="1805">
        <f t="shared" si="12"/>
        <v>100</v>
      </c>
      <c r="T35" s="1804" t="s">
        <v>14</v>
      </c>
      <c r="U35" s="1805">
        <f t="shared" si="13"/>
        <v>100</v>
      </c>
      <c r="V35" s="1804" t="s">
        <v>14</v>
      </c>
      <c r="W35" s="1805">
        <f t="shared" si="14"/>
        <v>100</v>
      </c>
      <c r="X35" s="1743"/>
      <c r="Y35" s="324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6"/>
      <c r="Q36" s="1803" t="str">
        <f t="shared" si="11"/>
        <v>公共部分装修</v>
      </c>
      <c r="R36" s="1804" t="s">
        <v>14</v>
      </c>
      <c r="S36" s="1805">
        <f t="shared" si="12"/>
        <v>100</v>
      </c>
      <c r="T36" s="1804" t="s">
        <v>14</v>
      </c>
      <c r="U36" s="1805">
        <f t="shared" si="13"/>
        <v>100</v>
      </c>
      <c r="V36" s="1804" t="s">
        <v>14</v>
      </c>
      <c r="W36" s="1805">
        <f t="shared" si="14"/>
        <v>100</v>
      </c>
      <c r="X36" s="1743"/>
      <c r="Y36" s="324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6"/>
      <c r="Q37" s="1803" t="str">
        <f t="shared" si="11"/>
        <v>成新度</v>
      </c>
      <c r="R37" s="1804" t="s">
        <v>14</v>
      </c>
      <c r="S37" s="1805" t="e">
        <f t="shared" si="12"/>
        <v>#N/A</v>
      </c>
      <c r="T37" s="1804" t="s">
        <v>14</v>
      </c>
      <c r="U37" s="1805" t="e">
        <f t="shared" si="13"/>
        <v>#N/A</v>
      </c>
      <c r="V37" s="1804" t="s">
        <v>14</v>
      </c>
      <c r="W37" s="1805" t="e">
        <f t="shared" si="14"/>
        <v>#N/A</v>
      </c>
      <c r="X37" s="1743"/>
      <c r="Y37" s="324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6"/>
      <c r="Q38" s="1769" t="str">
        <f t="shared" si="11"/>
        <v>写字楼等级</v>
      </c>
      <c r="R38" s="463" t="s">
        <v>14</v>
      </c>
      <c r="S38" s="1758">
        <f t="shared" si="12"/>
        <v>100</v>
      </c>
      <c r="T38" s="463" t="s">
        <v>14</v>
      </c>
      <c r="U38" s="1758">
        <f t="shared" si="13"/>
        <v>100</v>
      </c>
      <c r="V38" s="463" t="s">
        <v>14</v>
      </c>
      <c r="W38" s="1758">
        <f t="shared" si="14"/>
        <v>100</v>
      </c>
      <c r="X38" s="1759"/>
      <c r="Y38" s="324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6" t="s">
        <v>1924</v>
      </c>
      <c r="Q39" s="1803" t="str">
        <f t="shared" si="11"/>
        <v>物业管理</v>
      </c>
      <c r="R39" s="1804" t="s">
        <v>14</v>
      </c>
      <c r="S39" s="1805">
        <f t="shared" si="12"/>
        <v>100</v>
      </c>
      <c r="T39" s="1804" t="s">
        <v>14</v>
      </c>
      <c r="U39" s="1805">
        <f t="shared" si="13"/>
        <v>100</v>
      </c>
      <c r="V39" s="1804" t="s">
        <v>14</v>
      </c>
      <c r="W39" s="1805">
        <f t="shared" si="14"/>
        <v>100</v>
      </c>
      <c r="X39" s="1743"/>
      <c r="Y39" s="324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6"/>
      <c r="Q40" s="1803" t="str">
        <f t="shared" si="11"/>
        <v>市政基础设施</v>
      </c>
      <c r="R40" s="1804" t="s">
        <v>14</v>
      </c>
      <c r="S40" s="1805">
        <f t="shared" si="12"/>
        <v>100</v>
      </c>
      <c r="T40" s="1804" t="s">
        <v>14</v>
      </c>
      <c r="U40" s="1805">
        <f t="shared" si="13"/>
        <v>100</v>
      </c>
      <c r="V40" s="1804" t="s">
        <v>14</v>
      </c>
      <c r="W40" s="1805">
        <f t="shared" si="14"/>
        <v>100</v>
      </c>
      <c r="X40" s="1743"/>
      <c r="Y40" s="324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6"/>
      <c r="Q41" s="1803" t="str">
        <f t="shared" si="11"/>
        <v>层高</v>
      </c>
      <c r="R41" s="1804" t="s">
        <v>14</v>
      </c>
      <c r="S41" s="1805">
        <f t="shared" si="12"/>
        <v>100</v>
      </c>
      <c r="T41" s="1804" t="s">
        <v>14</v>
      </c>
      <c r="U41" s="1805">
        <f t="shared" si="13"/>
        <v>100</v>
      </c>
      <c r="V41" s="1804" t="s">
        <v>14</v>
      </c>
      <c r="W41" s="1805">
        <f t="shared" si="14"/>
        <v>100</v>
      </c>
      <c r="X41" s="1743"/>
      <c r="Y41" s="324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6"/>
      <c r="Q42" s="1839" t="str">
        <f t="shared" si="11"/>
        <v>单套建筑面积</v>
      </c>
      <c r="R42" s="1840" t="s">
        <v>14</v>
      </c>
      <c r="S42" s="1841">
        <f t="shared" si="12"/>
        <v>100</v>
      </c>
      <c r="T42" s="1840" t="s">
        <v>14</v>
      </c>
      <c r="U42" s="1841">
        <f t="shared" si="13"/>
        <v>100</v>
      </c>
      <c r="V42" s="1840" t="s">
        <v>14</v>
      </c>
      <c r="W42" s="1841">
        <f t="shared" si="14"/>
        <v>100</v>
      </c>
      <c r="X42" s="1842"/>
      <c r="Y42" s="324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6"/>
      <c r="Q43" s="1803" t="str">
        <f t="shared" si="11"/>
        <v>内部装修</v>
      </c>
      <c r="R43" s="1804" t="s">
        <v>14</v>
      </c>
      <c r="S43" s="1805">
        <f t="shared" si="12"/>
        <v>100</v>
      </c>
      <c r="T43" s="1804" t="s">
        <v>14</v>
      </c>
      <c r="U43" s="1805">
        <f t="shared" si="13"/>
        <v>100</v>
      </c>
      <c r="V43" s="1804" t="s">
        <v>14</v>
      </c>
      <c r="W43" s="1805">
        <f t="shared" si="14"/>
        <v>100</v>
      </c>
      <c r="X43" s="1743"/>
      <c r="Y43" s="324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6"/>
      <c r="Q44" s="1803" t="str">
        <f t="shared" si="11"/>
        <v>内部装修维护情况</v>
      </c>
      <c r="R44" s="1804" t="s">
        <v>14</v>
      </c>
      <c r="S44" s="1805">
        <f t="shared" si="12"/>
        <v>100</v>
      </c>
      <c r="T44" s="1804" t="s">
        <v>14</v>
      </c>
      <c r="U44" s="1805">
        <f t="shared" si="13"/>
        <v>100</v>
      </c>
      <c r="V44" s="1804" t="s">
        <v>14</v>
      </c>
      <c r="W44" s="1805">
        <f t="shared" si="14"/>
        <v>100</v>
      </c>
      <c r="X44" s="1743"/>
      <c r="Y44" s="324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6"/>
      <c r="Q45" s="1769">
        <f t="shared" si="11"/>
        <v>111</v>
      </c>
      <c r="R45" s="463" t="s">
        <v>14</v>
      </c>
      <c r="S45" s="1758">
        <f t="shared" si="12"/>
        <v>100</v>
      </c>
      <c r="T45" s="463" t="s">
        <v>14</v>
      </c>
      <c r="U45" s="1758">
        <f t="shared" si="13"/>
        <v>100</v>
      </c>
      <c r="V45" s="463" t="s">
        <v>14</v>
      </c>
      <c r="W45" s="1758">
        <f t="shared" si="14"/>
        <v>100</v>
      </c>
      <c r="X45" s="1759"/>
      <c r="Y45" s="324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6"/>
      <c r="Q46" s="1803">
        <f t="shared" si="11"/>
        <v>111</v>
      </c>
      <c r="R46" s="1804" t="s">
        <v>14</v>
      </c>
      <c r="S46" s="1805">
        <f t="shared" si="12"/>
        <v>100</v>
      </c>
      <c r="T46" s="1804" t="s">
        <v>14</v>
      </c>
      <c r="U46" s="1805">
        <f t="shared" si="13"/>
        <v>100</v>
      </c>
      <c r="V46" s="1804" t="s">
        <v>14</v>
      </c>
      <c r="W46" s="1805">
        <f t="shared" si="14"/>
        <v>100</v>
      </c>
      <c r="X46" s="1743"/>
      <c r="Y46" s="324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7"/>
      <c r="Q47" s="1803">
        <f t="shared" si="11"/>
        <v>111</v>
      </c>
      <c r="R47" s="1804" t="s">
        <v>14</v>
      </c>
      <c r="S47" s="1805">
        <f t="shared" si="12"/>
        <v>100</v>
      </c>
      <c r="T47" s="1804" t="s">
        <v>14</v>
      </c>
      <c r="U47" s="1805">
        <f t="shared" si="13"/>
        <v>100</v>
      </c>
      <c r="V47" s="1804" t="s">
        <v>14</v>
      </c>
      <c r="W47" s="1805">
        <f t="shared" si="14"/>
        <v>100</v>
      </c>
      <c r="X47" s="1743"/>
      <c r="Y47" s="324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42"/>
      <c r="R48" s="3237">
        <f>E48</f>
        <v>0</v>
      </c>
      <c r="S48" s="3237"/>
      <c r="T48" s="3237">
        <f>G48</f>
        <v>0</v>
      </c>
      <c r="U48" s="3237"/>
      <c r="V48" s="3237">
        <f>I48</f>
        <v>0</v>
      </c>
      <c r="W48" s="323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42"/>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64" t="str">
        <f>A50</f>
        <v>估价对象XX用房的比较价值（楼面单价，元/平方米）</v>
      </c>
      <c r="Q50" s="3265"/>
      <c r="R50" s="3266" t="e">
        <f>IF(F1="售价",ROUND(IF(D49="简单平均",AVERAGE(R49:V49),R49*F49+T49*H49+V49*J49),0),ROUND(IF(D49="简单平均",AVERAGE(R49:V49),R49*F49+T49*H49+V49*J49),1))</f>
        <v>#DIV/0!</v>
      </c>
      <c r="S50" s="3266"/>
      <c r="T50" s="3266"/>
      <c r="U50" s="3266"/>
      <c r="V50" s="3266"/>
      <c r="W50" s="326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2108"/>
      <c r="M5" s="2109"/>
      <c r="N5" s="2109"/>
      <c r="O5" s="2109"/>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2108"/>
      <c r="M6" s="2109"/>
      <c r="N6" s="2109"/>
      <c r="O6" s="2109"/>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4"/>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4"/>
      <c r="Q18" s="1803"/>
      <c r="R18" s="1804"/>
      <c r="S18" s="1805"/>
      <c r="T18" s="1804"/>
      <c r="U18" s="1805"/>
      <c r="V18" s="1804"/>
      <c r="W18" s="1805"/>
      <c r="X18" s="1743"/>
      <c r="Y18" s="324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4"/>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4"/>
      <c r="Q20" s="1803"/>
      <c r="R20" s="1804"/>
      <c r="S20" s="1805"/>
      <c r="T20" s="1804"/>
      <c r="U20" s="1805"/>
      <c r="V20" s="1804"/>
      <c r="W20" s="1805"/>
      <c r="X20" s="1743"/>
      <c r="Y20" s="324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4"/>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4"/>
      <c r="Q22" s="1803"/>
      <c r="R22" s="1804"/>
      <c r="S22" s="1805"/>
      <c r="T22" s="1804"/>
      <c r="U22" s="1805"/>
      <c r="V22" s="1804"/>
      <c r="W22" s="1805"/>
      <c r="X22" s="1743"/>
      <c r="Y22" s="324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4"/>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4"/>
      <c r="Q24" s="1803"/>
      <c r="R24" s="1804"/>
      <c r="S24" s="1805"/>
      <c r="T24" s="1804"/>
      <c r="U24" s="1805"/>
      <c r="V24" s="1804"/>
      <c r="W24" s="1805"/>
      <c r="X24" s="1743"/>
      <c r="Y24" s="324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4"/>
      <c r="Q25" s="1803">
        <f>B25</f>
        <v>111</v>
      </c>
      <c r="R25" s="1804" t="s">
        <v>14</v>
      </c>
      <c r="S25" s="1805">
        <f>F25</f>
        <v>100</v>
      </c>
      <c r="T25" s="1804" t="s">
        <v>14</v>
      </c>
      <c r="U25" s="1805">
        <f>H25</f>
        <v>100</v>
      </c>
      <c r="V25" s="1804" t="s">
        <v>14</v>
      </c>
      <c r="W25" s="1805">
        <f>J25</f>
        <v>100</v>
      </c>
      <c r="X25" s="1743"/>
      <c r="Y25" s="324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4"/>
      <c r="Q26" s="1803">
        <f t="shared" ref="Q26:Q40" si="11">B26</f>
        <v>111</v>
      </c>
      <c r="R26" s="1804" t="s">
        <v>14</v>
      </c>
      <c r="S26" s="1805">
        <f>F26</f>
        <v>100</v>
      </c>
      <c r="T26" s="1804" t="s">
        <v>14</v>
      </c>
      <c r="U26" s="1805">
        <f>H26</f>
        <v>100</v>
      </c>
      <c r="V26" s="1804" t="s">
        <v>14</v>
      </c>
      <c r="W26" s="1805">
        <f>J26</f>
        <v>100</v>
      </c>
      <c r="X26" s="1743"/>
      <c r="Y26" s="324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4"/>
      <c r="Q27" s="1769">
        <f t="shared" si="11"/>
        <v>111</v>
      </c>
      <c r="R27" s="463" t="s">
        <v>14</v>
      </c>
      <c r="S27" s="1758">
        <f>F27</f>
        <v>100</v>
      </c>
      <c r="T27" s="463" t="s">
        <v>14</v>
      </c>
      <c r="U27" s="1758">
        <f>H27</f>
        <v>100</v>
      </c>
      <c r="V27" s="463" t="s">
        <v>14</v>
      </c>
      <c r="W27" s="1758">
        <f>J27</f>
        <v>100</v>
      </c>
      <c r="X27" s="1759"/>
      <c r="Y27" s="324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4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48"/>
      <c r="Q30" s="1839" t="str">
        <f t="shared" si="11"/>
        <v>项目建筑规模</v>
      </c>
      <c r="R30" s="1840" t="s">
        <v>14</v>
      </c>
      <c r="S30" s="1841" t="e">
        <f t="shared" si="12"/>
        <v>#N/A</v>
      </c>
      <c r="T30" s="1840" t="s">
        <v>14</v>
      </c>
      <c r="U30" s="1841" t="e">
        <f t="shared" si="13"/>
        <v>#N/A</v>
      </c>
      <c r="V30" s="1840" t="s">
        <v>14</v>
      </c>
      <c r="W30" s="1841" t="e">
        <f t="shared" si="14"/>
        <v>#N/A</v>
      </c>
      <c r="X30" s="1842"/>
      <c r="Y30" s="324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48"/>
      <c r="Q31" s="1803" t="str">
        <f t="shared" si="11"/>
        <v>建筑结构</v>
      </c>
      <c r="R31" s="1804" t="s">
        <v>14</v>
      </c>
      <c r="S31" s="1805">
        <f t="shared" si="12"/>
        <v>100</v>
      </c>
      <c r="T31" s="1804" t="s">
        <v>14</v>
      </c>
      <c r="U31" s="1805">
        <f t="shared" si="13"/>
        <v>100</v>
      </c>
      <c r="V31" s="1804" t="s">
        <v>14</v>
      </c>
      <c r="W31" s="1805">
        <f t="shared" si="14"/>
        <v>100</v>
      </c>
      <c r="X31" s="1743"/>
      <c r="Y31" s="324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48"/>
      <c r="Q32" s="1803" t="str">
        <f t="shared" si="11"/>
        <v>公共部分装修</v>
      </c>
      <c r="R32" s="1804" t="s">
        <v>14</v>
      </c>
      <c r="S32" s="1805">
        <f t="shared" si="12"/>
        <v>100</v>
      </c>
      <c r="T32" s="1804" t="s">
        <v>14</v>
      </c>
      <c r="U32" s="1805">
        <f t="shared" si="13"/>
        <v>100</v>
      </c>
      <c r="V32" s="1804" t="s">
        <v>14</v>
      </c>
      <c r="W32" s="1805">
        <f t="shared" si="14"/>
        <v>100</v>
      </c>
      <c r="X32" s="1743"/>
      <c r="Y32" s="324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48"/>
      <c r="Q33" s="1803" t="str">
        <f t="shared" si="11"/>
        <v>成新度</v>
      </c>
      <c r="R33" s="1804" t="s">
        <v>14</v>
      </c>
      <c r="S33" s="1805" t="e">
        <f t="shared" si="12"/>
        <v>#N/A</v>
      </c>
      <c r="T33" s="1804" t="s">
        <v>14</v>
      </c>
      <c r="U33" s="1805" t="e">
        <f t="shared" si="13"/>
        <v>#N/A</v>
      </c>
      <c r="V33" s="1804" t="s">
        <v>14</v>
      </c>
      <c r="W33" s="1805" t="e">
        <f t="shared" si="14"/>
        <v>#N/A</v>
      </c>
      <c r="X33" s="1743"/>
      <c r="Y33" s="324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48"/>
      <c r="Q34" s="1769" t="str">
        <f t="shared" si="11"/>
        <v>物业管理</v>
      </c>
      <c r="R34" s="463" t="s">
        <v>14</v>
      </c>
      <c r="S34" s="1758">
        <f t="shared" si="12"/>
        <v>100</v>
      </c>
      <c r="T34" s="463" t="s">
        <v>14</v>
      </c>
      <c r="U34" s="1758">
        <f t="shared" si="13"/>
        <v>100</v>
      </c>
      <c r="V34" s="463" t="s">
        <v>14</v>
      </c>
      <c r="W34" s="1758">
        <f t="shared" si="14"/>
        <v>100</v>
      </c>
      <c r="X34" s="1759"/>
      <c r="Y34" s="324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48" t="s">
        <v>1924</v>
      </c>
      <c r="Q35" s="1803" t="str">
        <f t="shared" si="11"/>
        <v>市政基础设施</v>
      </c>
      <c r="R35" s="1804" t="s">
        <v>14</v>
      </c>
      <c r="S35" s="1805">
        <f t="shared" si="12"/>
        <v>100</v>
      </c>
      <c r="T35" s="1804" t="s">
        <v>14</v>
      </c>
      <c r="U35" s="1805">
        <f t="shared" si="13"/>
        <v>100</v>
      </c>
      <c r="V35" s="1804" t="s">
        <v>14</v>
      </c>
      <c r="W35" s="1805">
        <f t="shared" si="14"/>
        <v>100</v>
      </c>
      <c r="X35" s="1743"/>
      <c r="Y35" s="324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48"/>
      <c r="Q36" s="1803" t="str">
        <f t="shared" si="11"/>
        <v>内部装修</v>
      </c>
      <c r="R36" s="1804" t="s">
        <v>14</v>
      </c>
      <c r="S36" s="1805">
        <f t="shared" si="12"/>
        <v>100</v>
      </c>
      <c r="T36" s="1804" t="s">
        <v>14</v>
      </c>
      <c r="U36" s="1805">
        <f t="shared" si="13"/>
        <v>100</v>
      </c>
      <c r="V36" s="1804" t="s">
        <v>14</v>
      </c>
      <c r="W36" s="1805">
        <f t="shared" si="14"/>
        <v>100</v>
      </c>
      <c r="X36" s="1743"/>
      <c r="Y36" s="324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48"/>
      <c r="Q37" s="1803" t="str">
        <f t="shared" si="11"/>
        <v>内部装修状况</v>
      </c>
      <c r="R37" s="1804" t="s">
        <v>14</v>
      </c>
      <c r="S37" s="1805">
        <f t="shared" si="12"/>
        <v>100</v>
      </c>
      <c r="T37" s="1804" t="s">
        <v>14</v>
      </c>
      <c r="U37" s="1805">
        <f t="shared" si="13"/>
        <v>100</v>
      </c>
      <c r="V37" s="1804" t="s">
        <v>14</v>
      </c>
      <c r="W37" s="1805">
        <f t="shared" si="14"/>
        <v>100</v>
      </c>
      <c r="X37" s="1743"/>
      <c r="Y37" s="324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48"/>
      <c r="Q38" s="1839">
        <f t="shared" si="11"/>
        <v>111</v>
      </c>
      <c r="R38" s="1840" t="s">
        <v>14</v>
      </c>
      <c r="S38" s="1841">
        <f t="shared" si="12"/>
        <v>100</v>
      </c>
      <c r="T38" s="1840" t="s">
        <v>14</v>
      </c>
      <c r="U38" s="1841">
        <f t="shared" si="13"/>
        <v>100</v>
      </c>
      <c r="V38" s="1840" t="s">
        <v>14</v>
      </c>
      <c r="W38" s="1841">
        <f t="shared" si="14"/>
        <v>100</v>
      </c>
      <c r="X38" s="1842"/>
      <c r="Y38" s="324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48"/>
      <c r="Q39" s="1803">
        <f t="shared" si="11"/>
        <v>111</v>
      </c>
      <c r="R39" s="1804" t="s">
        <v>14</v>
      </c>
      <c r="S39" s="1805">
        <f t="shared" si="12"/>
        <v>100</v>
      </c>
      <c r="T39" s="1804" t="s">
        <v>14</v>
      </c>
      <c r="U39" s="1805">
        <f t="shared" si="13"/>
        <v>100</v>
      </c>
      <c r="V39" s="1804" t="s">
        <v>14</v>
      </c>
      <c r="W39" s="1805">
        <f t="shared" si="14"/>
        <v>100</v>
      </c>
      <c r="X39" s="1743"/>
      <c r="Y39" s="324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9"/>
      <c r="Q40" s="1803">
        <f t="shared" si="11"/>
        <v>111</v>
      </c>
      <c r="R40" s="1804" t="s">
        <v>14</v>
      </c>
      <c r="S40" s="1805">
        <f t="shared" si="12"/>
        <v>100</v>
      </c>
      <c r="T40" s="1804" t="s">
        <v>14</v>
      </c>
      <c r="U40" s="1805">
        <f t="shared" si="13"/>
        <v>100</v>
      </c>
      <c r="V40" s="1804" t="s">
        <v>14</v>
      </c>
      <c r="W40" s="1805">
        <f t="shared" si="14"/>
        <v>100</v>
      </c>
      <c r="X40" s="1743"/>
      <c r="Y40" s="324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42" t="str">
        <f>A41</f>
        <v>成交单价（元/平方米）</v>
      </c>
      <c r="Q41" s="3242"/>
      <c r="R41" s="3237">
        <f>E41</f>
        <v>0</v>
      </c>
      <c r="S41" s="3237"/>
      <c r="T41" s="3237">
        <f>G41</f>
        <v>0</v>
      </c>
      <c r="U41" s="3237"/>
      <c r="V41" s="3237">
        <f>I41</f>
        <v>0</v>
      </c>
      <c r="W41" s="323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2" t="str">
        <f>A42</f>
        <v>比较价值（元/平方米）</v>
      </c>
      <c r="Q42" s="3242"/>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9" t="str">
        <f>A43</f>
        <v>估价对象XX用房的比较价值（楼面单价，元/平方米）</v>
      </c>
      <c r="Q43" s="3240"/>
      <c r="R43" s="3241" t="e">
        <f>IF(F1="售价",ROUND(IF(D42="简单平均",AVERAGE(R42:V42),R42*F42+T42*H42+V42*J42),0),ROUND(IF(D42="简单平均",AVERAGE(R42:V42),R42*F42+T42*H42+V42*J42),1))</f>
        <v>#DIV/0!</v>
      </c>
      <c r="S43" s="3241"/>
      <c r="T43" s="3241"/>
      <c r="U43" s="3241"/>
      <c r="V43" s="3241"/>
      <c r="W43" s="324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4"/>
      <c r="Q15" s="1803"/>
      <c r="R15" s="1804"/>
      <c r="S15" s="1805"/>
      <c r="T15" s="1804"/>
      <c r="U15" s="1805"/>
      <c r="V15" s="1804"/>
      <c r="W15" s="1805"/>
      <c r="X15" s="1743"/>
      <c r="Y15" s="324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4"/>
      <c r="Q17" s="1803"/>
      <c r="R17" s="1804"/>
      <c r="S17" s="1805"/>
      <c r="T17" s="1804"/>
      <c r="U17" s="1805"/>
      <c r="V17" s="1804"/>
      <c r="W17" s="1805"/>
      <c r="X17" s="1743"/>
      <c r="Y17" s="324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4"/>
      <c r="Q19" s="1803"/>
      <c r="R19" s="1804"/>
      <c r="S19" s="1805"/>
      <c r="T19" s="1804"/>
      <c r="U19" s="1805"/>
      <c r="V19" s="1804"/>
      <c r="W19" s="1805"/>
      <c r="X19" s="1743"/>
      <c r="Y19" s="324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4"/>
      <c r="Q21" s="1803"/>
      <c r="R21" s="1804"/>
      <c r="S21" s="1805"/>
      <c r="T21" s="1804"/>
      <c r="U21" s="1805"/>
      <c r="V21" s="1804"/>
      <c r="W21" s="1805"/>
      <c r="X21" s="1743"/>
      <c r="Y21" s="324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4"/>
      <c r="Q24" s="1803">
        <f t="shared" ref="Q24:Q36"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4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48"/>
      <c r="Q27" s="1839" t="str">
        <f t="shared" si="11"/>
        <v>项目停车位配比</v>
      </c>
      <c r="R27" s="1840" t="s">
        <v>14</v>
      </c>
      <c r="S27" s="1841">
        <f t="shared" si="12"/>
        <v>100</v>
      </c>
      <c r="T27" s="1840" t="s">
        <v>14</v>
      </c>
      <c r="U27" s="1841">
        <f t="shared" si="13"/>
        <v>100</v>
      </c>
      <c r="V27" s="1840" t="s">
        <v>14</v>
      </c>
      <c r="W27" s="1841">
        <f t="shared" si="14"/>
        <v>100</v>
      </c>
      <c r="X27" s="1842"/>
      <c r="Y27" s="324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48"/>
      <c r="Q28" s="1803" t="str">
        <f t="shared" si="11"/>
        <v>公共部分装修</v>
      </c>
      <c r="R28" s="1804" t="s">
        <v>14</v>
      </c>
      <c r="S28" s="1805">
        <f t="shared" si="12"/>
        <v>100</v>
      </c>
      <c r="T28" s="1804" t="s">
        <v>14</v>
      </c>
      <c r="U28" s="1805">
        <f t="shared" si="13"/>
        <v>100</v>
      </c>
      <c r="V28" s="1804" t="s">
        <v>14</v>
      </c>
      <c r="W28" s="1805">
        <f t="shared" si="14"/>
        <v>100</v>
      </c>
      <c r="X28" s="1743"/>
      <c r="Y28" s="324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48"/>
      <c r="Q29" s="1803" t="str">
        <f t="shared" si="11"/>
        <v>成新率</v>
      </c>
      <c r="R29" s="1804" t="s">
        <v>14</v>
      </c>
      <c r="S29" s="1805" t="e">
        <f t="shared" si="12"/>
        <v>#N/A</v>
      </c>
      <c r="T29" s="1804" t="s">
        <v>14</v>
      </c>
      <c r="U29" s="1805" t="e">
        <f t="shared" si="13"/>
        <v>#N/A</v>
      </c>
      <c r="V29" s="1804" t="s">
        <v>14</v>
      </c>
      <c r="W29" s="1805" t="e">
        <f t="shared" si="14"/>
        <v>#N/A</v>
      </c>
      <c r="X29" s="1743"/>
      <c r="Y29" s="324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48"/>
      <c r="Q30" s="1803" t="str">
        <f t="shared" si="11"/>
        <v>物业等级</v>
      </c>
      <c r="R30" s="1804" t="s">
        <v>14</v>
      </c>
      <c r="S30" s="1805">
        <f t="shared" si="12"/>
        <v>100</v>
      </c>
      <c r="T30" s="1804" t="s">
        <v>14</v>
      </c>
      <c r="U30" s="1805">
        <f t="shared" si="13"/>
        <v>100</v>
      </c>
      <c r="V30" s="1804" t="s">
        <v>14</v>
      </c>
      <c r="W30" s="1805">
        <f t="shared" si="14"/>
        <v>100</v>
      </c>
      <c r="X30" s="1743"/>
      <c r="Y30" s="324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48"/>
      <c r="Q31" s="1769" t="str">
        <f t="shared" si="11"/>
        <v>停车位面积</v>
      </c>
      <c r="R31" s="463" t="s">
        <v>14</v>
      </c>
      <c r="S31" s="1758" t="e">
        <f t="shared" si="12"/>
        <v>#N/A</v>
      </c>
      <c r="T31" s="463" t="s">
        <v>14</v>
      </c>
      <c r="U31" s="1758" t="e">
        <f t="shared" si="13"/>
        <v>#N/A</v>
      </c>
      <c r="V31" s="463" t="s">
        <v>14</v>
      </c>
      <c r="W31" s="1758" t="e">
        <f t="shared" si="14"/>
        <v>#N/A</v>
      </c>
      <c r="X31" s="1759"/>
      <c r="Y31" s="324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48" t="s">
        <v>1924</v>
      </c>
      <c r="Q32" s="1803" t="str">
        <f t="shared" si="11"/>
        <v>车位类型</v>
      </c>
      <c r="R32" s="1804" t="s">
        <v>14</v>
      </c>
      <c r="S32" s="1805">
        <f t="shared" si="12"/>
        <v>100</v>
      </c>
      <c r="T32" s="1804" t="s">
        <v>14</v>
      </c>
      <c r="U32" s="1805">
        <f t="shared" si="13"/>
        <v>100</v>
      </c>
      <c r="V32" s="1804" t="s">
        <v>14</v>
      </c>
      <c r="W32" s="1805">
        <f t="shared" si="14"/>
        <v>100</v>
      </c>
      <c r="X32" s="1743"/>
      <c r="Y32" s="324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48"/>
      <c r="Q33" s="1803" t="str">
        <f t="shared" si="11"/>
        <v>是否直接入户</v>
      </c>
      <c r="R33" s="1804" t="s">
        <v>14</v>
      </c>
      <c r="S33" s="1805">
        <f t="shared" si="12"/>
        <v>100</v>
      </c>
      <c r="T33" s="1804" t="s">
        <v>14</v>
      </c>
      <c r="U33" s="1805">
        <f t="shared" si="13"/>
        <v>100</v>
      </c>
      <c r="V33" s="1804" t="s">
        <v>14</v>
      </c>
      <c r="W33" s="1805">
        <f t="shared" si="14"/>
        <v>100</v>
      </c>
      <c r="X33" s="1743"/>
      <c r="Y33" s="324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48"/>
      <c r="Q35" s="1839">
        <f t="shared" si="11"/>
        <v>111</v>
      </c>
      <c r="R35" s="1840" t="s">
        <v>14</v>
      </c>
      <c r="S35" s="1841">
        <f t="shared" si="12"/>
        <v>100</v>
      </c>
      <c r="T35" s="1840" t="s">
        <v>14</v>
      </c>
      <c r="U35" s="1841">
        <f t="shared" si="13"/>
        <v>100</v>
      </c>
      <c r="V35" s="1840" t="s">
        <v>14</v>
      </c>
      <c r="W35" s="1841">
        <f t="shared" si="14"/>
        <v>100</v>
      </c>
      <c r="X35" s="1842"/>
      <c r="Y35" s="324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48"/>
      <c r="Q36" s="1803">
        <f t="shared" si="11"/>
        <v>111</v>
      </c>
      <c r="R36" s="1804" t="s">
        <v>14</v>
      </c>
      <c r="S36" s="1805">
        <f t="shared" si="12"/>
        <v>100</v>
      </c>
      <c r="T36" s="1804" t="s">
        <v>14</v>
      </c>
      <c r="U36" s="1805">
        <f t="shared" si="13"/>
        <v>100</v>
      </c>
      <c r="V36" s="1804" t="s">
        <v>14</v>
      </c>
      <c r="W36" s="1805">
        <f t="shared" si="14"/>
        <v>100</v>
      </c>
      <c r="X36" s="1743"/>
      <c r="Y36" s="324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42" t="str">
        <f>A37</f>
        <v>成交单价</v>
      </c>
      <c r="Q37" s="3242"/>
      <c r="R37" s="3237">
        <f>E37</f>
        <v>0</v>
      </c>
      <c r="S37" s="3237"/>
      <c r="T37" s="3237">
        <f>G37</f>
        <v>0</v>
      </c>
      <c r="U37" s="3237"/>
      <c r="V37" s="3237">
        <f>I37</f>
        <v>0</v>
      </c>
      <c r="W37" s="323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2" t="str">
        <f>A38</f>
        <v>比较价值（元/平方米）</v>
      </c>
      <c r="Q38" s="3242"/>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9" t="str">
        <f>A39</f>
        <v>估价对象XX用房的比较价值（楼面单价，元/平方米）</v>
      </c>
      <c r="Q39" s="3240"/>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4"/>
      <c r="Q15" s="1803"/>
      <c r="R15" s="1804"/>
      <c r="S15" s="1805"/>
      <c r="T15" s="1804"/>
      <c r="U15" s="1805"/>
      <c r="V15" s="1804"/>
      <c r="W15" s="1805"/>
      <c r="X15" s="1743"/>
      <c r="Y15" s="324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4"/>
      <c r="Q17" s="1803"/>
      <c r="R17" s="1804"/>
      <c r="S17" s="1805"/>
      <c r="T17" s="1804"/>
      <c r="U17" s="1805"/>
      <c r="V17" s="1804"/>
      <c r="W17" s="1805"/>
      <c r="X17" s="1743"/>
      <c r="Y17" s="324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4"/>
      <c r="Q19" s="1803"/>
      <c r="R19" s="1804"/>
      <c r="S19" s="1805"/>
      <c r="T19" s="1804"/>
      <c r="U19" s="1805"/>
      <c r="V19" s="1804"/>
      <c r="W19" s="1805"/>
      <c r="X19" s="1743"/>
      <c r="Y19" s="324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4"/>
      <c r="Q21" s="1803"/>
      <c r="R21" s="1804"/>
      <c r="S21" s="1805"/>
      <c r="T21" s="1804"/>
      <c r="U21" s="1805"/>
      <c r="V21" s="1804"/>
      <c r="W21" s="1805"/>
      <c r="X21" s="1743"/>
      <c r="Y21" s="324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4"/>
      <c r="Q24" s="1803">
        <f t="shared" ref="Q24:Q34"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4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48"/>
      <c r="Q27" s="1839" t="str">
        <f t="shared" si="11"/>
        <v>成新率</v>
      </c>
      <c r="R27" s="1840" t="s">
        <v>14</v>
      </c>
      <c r="S27" s="1841" t="e">
        <f t="shared" si="12"/>
        <v>#N/A</v>
      </c>
      <c r="T27" s="1840" t="s">
        <v>14</v>
      </c>
      <c r="U27" s="1841" t="e">
        <f t="shared" si="13"/>
        <v>#N/A</v>
      </c>
      <c r="V27" s="1840" t="s">
        <v>14</v>
      </c>
      <c r="W27" s="1841" t="e">
        <f t="shared" si="14"/>
        <v>#N/A</v>
      </c>
      <c r="X27" s="1842"/>
      <c r="Y27" s="324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48"/>
      <c r="Q28" s="1803" t="str">
        <f t="shared" si="11"/>
        <v>物业等级</v>
      </c>
      <c r="R28" s="1804" t="s">
        <v>14</v>
      </c>
      <c r="S28" s="1805">
        <f t="shared" si="12"/>
        <v>100</v>
      </c>
      <c r="T28" s="1804" t="s">
        <v>14</v>
      </c>
      <c r="U28" s="1805">
        <f t="shared" si="13"/>
        <v>100</v>
      </c>
      <c r="V28" s="1804" t="s">
        <v>14</v>
      </c>
      <c r="W28" s="1805">
        <f t="shared" si="14"/>
        <v>100</v>
      </c>
      <c r="X28" s="1743"/>
      <c r="Y28" s="324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48"/>
      <c r="Q29" s="1803" t="str">
        <f t="shared" si="11"/>
        <v>有无电梯</v>
      </c>
      <c r="R29" s="1804" t="s">
        <v>14</v>
      </c>
      <c r="S29" s="1805">
        <f t="shared" si="12"/>
        <v>100</v>
      </c>
      <c r="T29" s="1804" t="s">
        <v>14</v>
      </c>
      <c r="U29" s="1805">
        <f t="shared" si="13"/>
        <v>100</v>
      </c>
      <c r="V29" s="1804" t="s">
        <v>14</v>
      </c>
      <c r="W29" s="1805">
        <f t="shared" si="14"/>
        <v>100</v>
      </c>
      <c r="X29" s="1743"/>
      <c r="Y29" s="324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48"/>
      <c r="Q30" s="1803" t="str">
        <f t="shared" si="11"/>
        <v>建筑面积</v>
      </c>
      <c r="R30" s="1804" t="s">
        <v>14</v>
      </c>
      <c r="S30" s="1805" t="e">
        <f t="shared" si="12"/>
        <v>#N/A</v>
      </c>
      <c r="T30" s="1804" t="s">
        <v>14</v>
      </c>
      <c r="U30" s="1805" t="e">
        <f t="shared" si="13"/>
        <v>#N/A</v>
      </c>
      <c r="V30" s="1804" t="s">
        <v>14</v>
      </c>
      <c r="W30" s="1805" t="e">
        <f t="shared" si="14"/>
        <v>#N/A</v>
      </c>
      <c r="X30" s="1743"/>
      <c r="Y30" s="324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48"/>
      <c r="Q31" s="1769" t="str">
        <f t="shared" si="11"/>
        <v>是否封闭</v>
      </c>
      <c r="R31" s="463" t="s">
        <v>14</v>
      </c>
      <c r="S31" s="1758">
        <f t="shared" si="12"/>
        <v>100</v>
      </c>
      <c r="T31" s="463" t="s">
        <v>14</v>
      </c>
      <c r="U31" s="1758">
        <f t="shared" si="13"/>
        <v>100</v>
      </c>
      <c r="V31" s="463" t="s">
        <v>14</v>
      </c>
      <c r="W31" s="1758">
        <f t="shared" si="14"/>
        <v>100</v>
      </c>
      <c r="X31" s="1759"/>
      <c r="Y31" s="324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48" t="s">
        <v>1924</v>
      </c>
      <c r="Q32" s="1803">
        <f t="shared" si="11"/>
        <v>111</v>
      </c>
      <c r="R32" s="1804" t="s">
        <v>14</v>
      </c>
      <c r="S32" s="1805">
        <f t="shared" si="12"/>
        <v>100</v>
      </c>
      <c r="T32" s="1804" t="s">
        <v>14</v>
      </c>
      <c r="U32" s="1805">
        <f t="shared" si="13"/>
        <v>100</v>
      </c>
      <c r="V32" s="1804" t="s">
        <v>14</v>
      </c>
      <c r="W32" s="1805">
        <f t="shared" si="14"/>
        <v>100</v>
      </c>
      <c r="X32" s="1743"/>
      <c r="Y32" s="324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48"/>
      <c r="Q33" s="1803">
        <f t="shared" si="11"/>
        <v>111</v>
      </c>
      <c r="R33" s="1804" t="s">
        <v>14</v>
      </c>
      <c r="S33" s="1805">
        <f t="shared" si="12"/>
        <v>100</v>
      </c>
      <c r="T33" s="1804" t="s">
        <v>14</v>
      </c>
      <c r="U33" s="1805">
        <f t="shared" si="13"/>
        <v>100</v>
      </c>
      <c r="V33" s="1804" t="s">
        <v>14</v>
      </c>
      <c r="W33" s="1805">
        <f t="shared" si="14"/>
        <v>100</v>
      </c>
      <c r="X33" s="1743"/>
      <c r="Y33" s="324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42" t="str">
        <f>A35</f>
        <v>成交单价（元/平方米）</v>
      </c>
      <c r="Q35" s="3242"/>
      <c r="R35" s="3237">
        <f>E35</f>
        <v>0</v>
      </c>
      <c r="S35" s="3237"/>
      <c r="T35" s="3237">
        <f>G35</f>
        <v>0</v>
      </c>
      <c r="U35" s="3237"/>
      <c r="V35" s="3237">
        <f>I35</f>
        <v>0</v>
      </c>
      <c r="W35" s="323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2" t="str">
        <f>A36</f>
        <v>比较价值（元/平方米）</v>
      </c>
      <c r="Q36" s="3242"/>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9" t="str">
        <f>A37</f>
        <v>估价对象XX用房的比较价值（楼面单价，元/平方米）</v>
      </c>
      <c r="Q37" s="3240"/>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30"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30"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30" s="1760" customFormat="1" ht="15.75" thickBot="1">
      <c r="A7" s="1750" t="s">
        <v>1907</v>
      </c>
      <c r="B7" s="1751"/>
      <c r="C7" s="1752">
        <f>'数据-取费表'!B2</f>
        <v>44777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2"/>
      <c r="Q12" s="1769" t="str">
        <f t="shared" si="6"/>
        <v>配建</v>
      </c>
      <c r="R12" s="463" t="s">
        <v>14</v>
      </c>
      <c r="S12" s="1758">
        <f t="shared" si="0"/>
        <v>100</v>
      </c>
      <c r="T12" s="463" t="s">
        <v>14</v>
      </c>
      <c r="U12" s="1758">
        <f t="shared" si="1"/>
        <v>100</v>
      </c>
      <c r="V12" s="463" t="s">
        <v>14</v>
      </c>
      <c r="W12" s="1758">
        <f t="shared" si="2"/>
        <v>100</v>
      </c>
      <c r="X12" s="1759"/>
      <c r="Y12" s="315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3" t="s">
        <v>1919</v>
      </c>
      <c r="Q15" s="1803" t="str">
        <f t="shared" si="6"/>
        <v>居住社区成熟度</v>
      </c>
      <c r="R15" s="1804" t="s">
        <v>14</v>
      </c>
      <c r="S15" s="1805">
        <f t="shared" si="0"/>
        <v>100</v>
      </c>
      <c r="T15" s="1804" t="s">
        <v>14</v>
      </c>
      <c r="U15" s="1805">
        <f t="shared" si="1"/>
        <v>100</v>
      </c>
      <c r="V15" s="1804" t="s">
        <v>14</v>
      </c>
      <c r="W15" s="1805">
        <f t="shared" si="2"/>
        <v>100</v>
      </c>
      <c r="X15" s="1743"/>
      <c r="Y15" s="324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4"/>
      <c r="Q17" s="1803" t="str">
        <f>B17</f>
        <v>商业繁华度</v>
      </c>
      <c r="R17" s="1804" t="s">
        <v>14</v>
      </c>
      <c r="S17" s="1805">
        <f>F17</f>
        <v>100</v>
      </c>
      <c r="T17" s="1804" t="s">
        <v>14</v>
      </c>
      <c r="U17" s="1805">
        <f>H17</f>
        <v>100</v>
      </c>
      <c r="V17" s="1804" t="s">
        <v>14</v>
      </c>
      <c r="W17" s="1805">
        <f>J17</f>
        <v>100</v>
      </c>
      <c r="X17" s="1743"/>
      <c r="Y17" s="324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4"/>
      <c r="Q19" s="1803" t="str">
        <f>B19</f>
        <v>办公集聚程度</v>
      </c>
      <c r="R19" s="1804" t="s">
        <v>14</v>
      </c>
      <c r="S19" s="1805">
        <f>F19</f>
        <v>100</v>
      </c>
      <c r="T19" s="1804" t="s">
        <v>14</v>
      </c>
      <c r="U19" s="1805">
        <f>H19</f>
        <v>100</v>
      </c>
      <c r="V19" s="1804" t="s">
        <v>14</v>
      </c>
      <c r="W19" s="1805">
        <f>J19</f>
        <v>100</v>
      </c>
      <c r="X19" s="1743"/>
      <c r="Y19" s="324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4"/>
      <c r="Q20" s="1803"/>
      <c r="R20" s="1804"/>
      <c r="S20" s="1805"/>
      <c r="T20" s="1804"/>
      <c r="U20" s="1805"/>
      <c r="V20" s="1804"/>
      <c r="W20" s="1805"/>
      <c r="X20" s="1743"/>
      <c r="Y20" s="324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4"/>
      <c r="Q21" s="1803" t="str">
        <f>B21</f>
        <v>交通便捷度</v>
      </c>
      <c r="R21" s="1804" t="s">
        <v>14</v>
      </c>
      <c r="S21" s="1805">
        <f>F21</f>
        <v>100</v>
      </c>
      <c r="T21" s="1804" t="s">
        <v>14</v>
      </c>
      <c r="U21" s="1805">
        <f>H21</f>
        <v>100</v>
      </c>
      <c r="V21" s="1804" t="s">
        <v>14</v>
      </c>
      <c r="W21" s="1805">
        <f>J21</f>
        <v>100</v>
      </c>
      <c r="X21" s="1743"/>
      <c r="Y21" s="324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4"/>
      <c r="Q23" s="1803" t="str">
        <f t="shared" ref="Q23:Q37" si="8">B23</f>
        <v>区域土地利用方向</v>
      </c>
      <c r="R23" s="1804" t="s">
        <v>14</v>
      </c>
      <c r="S23" s="1805">
        <f>F23</f>
        <v>100</v>
      </c>
      <c r="T23" s="1804" t="s">
        <v>14</v>
      </c>
      <c r="U23" s="1805">
        <f>H23</f>
        <v>100</v>
      </c>
      <c r="V23" s="1804" t="s">
        <v>14</v>
      </c>
      <c r="W23" s="1805">
        <f>J23</f>
        <v>100</v>
      </c>
      <c r="X23" s="1743"/>
      <c r="Y23" s="324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4"/>
      <c r="Q24" s="1803"/>
      <c r="R24" s="1804"/>
      <c r="S24" s="1805"/>
      <c r="T24" s="1804"/>
      <c r="U24" s="1805"/>
      <c r="V24" s="1804"/>
      <c r="W24" s="1805"/>
      <c r="X24" s="1743"/>
      <c r="Y24" s="324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4"/>
      <c r="Q25" s="1803" t="str">
        <f t="shared" si="8"/>
        <v>自然及人文环境状况</v>
      </c>
      <c r="R25" s="1804" t="s">
        <v>14</v>
      </c>
      <c r="S25" s="1805">
        <f>F25</f>
        <v>100</v>
      </c>
      <c r="T25" s="1804" t="s">
        <v>14</v>
      </c>
      <c r="U25" s="1805">
        <f>H25</f>
        <v>100</v>
      </c>
      <c r="V25" s="1804" t="s">
        <v>14</v>
      </c>
      <c r="W25" s="1805">
        <f>J25</f>
        <v>100</v>
      </c>
      <c r="X25" s="1743"/>
      <c r="Y25" s="324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4"/>
      <c r="Q26" s="1803"/>
      <c r="R26" s="1804"/>
      <c r="S26" s="1805"/>
      <c r="T26" s="1804"/>
      <c r="U26" s="1805"/>
      <c r="V26" s="1804"/>
      <c r="W26" s="1805"/>
      <c r="X26" s="1743"/>
      <c r="Y26" s="324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4"/>
      <c r="Q27" s="1769" t="str">
        <f t="shared" si="8"/>
        <v>公共配套设施</v>
      </c>
      <c r="R27" s="463" t="s">
        <v>14</v>
      </c>
      <c r="S27" s="1758">
        <f>F27</f>
        <v>100</v>
      </c>
      <c r="T27" s="463" t="s">
        <v>14</v>
      </c>
      <c r="U27" s="1758">
        <f>H27</f>
        <v>100</v>
      </c>
      <c r="V27" s="463" t="s">
        <v>14</v>
      </c>
      <c r="W27" s="1758">
        <f>J27</f>
        <v>100</v>
      </c>
      <c r="X27" s="1759"/>
      <c r="Y27" s="324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4"/>
      <c r="Q28" s="1769"/>
      <c r="R28" s="463"/>
      <c r="S28" s="1758"/>
      <c r="T28" s="463"/>
      <c r="U28" s="1758"/>
      <c r="V28" s="463"/>
      <c r="W28" s="1758"/>
      <c r="X28" s="1759"/>
      <c r="Y28" s="324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4"/>
      <c r="Q29" s="1769" t="str">
        <f t="shared" ref="Q29" si="9">B29</f>
        <v>基础设施水平</v>
      </c>
      <c r="R29" s="463" t="s">
        <v>14</v>
      </c>
      <c r="S29" s="1758">
        <f>F29</f>
        <v>100</v>
      </c>
      <c r="T29" s="463" t="s">
        <v>14</v>
      </c>
      <c r="U29" s="1758">
        <f>H29</f>
        <v>100</v>
      </c>
      <c r="V29" s="463" t="s">
        <v>14</v>
      </c>
      <c r="W29" s="1758">
        <f>J29</f>
        <v>100</v>
      </c>
      <c r="X29" s="1759"/>
      <c r="Y29" s="324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4"/>
      <c r="Q30" s="1769"/>
      <c r="R30" s="463"/>
      <c r="S30" s="1758"/>
      <c r="T30" s="463"/>
      <c r="U30" s="1758"/>
      <c r="V30" s="463"/>
      <c r="W30" s="1758"/>
      <c r="X30" s="1759"/>
      <c r="Y30" s="324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4"/>
      <c r="Q32" s="1803" t="str">
        <f t="shared" si="8"/>
        <v>毗邻道路的类型与等级</v>
      </c>
      <c r="R32" s="1804" t="s">
        <v>14</v>
      </c>
      <c r="S32" s="1805">
        <f t="shared" si="10"/>
        <v>100</v>
      </c>
      <c r="T32" s="1804" t="s">
        <v>14</v>
      </c>
      <c r="U32" s="1805">
        <f t="shared" si="11"/>
        <v>100</v>
      </c>
      <c r="V32" s="1804" t="s">
        <v>14</v>
      </c>
      <c r="W32" s="1805">
        <f t="shared" si="12"/>
        <v>100</v>
      </c>
      <c r="X32" s="1743"/>
      <c r="Y32" s="324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4"/>
      <c r="Q33" s="1803"/>
      <c r="R33" s="1804"/>
      <c r="S33" s="1805"/>
      <c r="T33" s="1804"/>
      <c r="U33" s="1805"/>
      <c r="V33" s="1804"/>
      <c r="W33" s="1805"/>
      <c r="X33" s="1743"/>
      <c r="Y33" s="324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4"/>
      <c r="Q34" s="1803" t="str">
        <f t="shared" si="8"/>
        <v>土地级别</v>
      </c>
      <c r="R34" s="1804" t="s">
        <v>14</v>
      </c>
      <c r="S34" s="1805">
        <f t="shared" si="10"/>
        <v>100</v>
      </c>
      <c r="T34" s="1804" t="s">
        <v>14</v>
      </c>
      <c r="U34" s="1805">
        <f t="shared" si="11"/>
        <v>100</v>
      </c>
      <c r="V34" s="1804" t="s">
        <v>14</v>
      </c>
      <c r="W34" s="1805">
        <f t="shared" si="12"/>
        <v>100</v>
      </c>
      <c r="X34" s="1743"/>
      <c r="Y34" s="324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4"/>
      <c r="Q35" s="1803">
        <f t="shared" si="8"/>
        <v>111</v>
      </c>
      <c r="R35" s="1804" t="s">
        <v>14</v>
      </c>
      <c r="S35" s="1805">
        <f t="shared" si="10"/>
        <v>100</v>
      </c>
      <c r="T35" s="1804" t="s">
        <v>14</v>
      </c>
      <c r="U35" s="1805">
        <f t="shared" si="11"/>
        <v>100</v>
      </c>
      <c r="V35" s="1804" t="s">
        <v>14</v>
      </c>
      <c r="W35" s="1805">
        <f t="shared" si="12"/>
        <v>100</v>
      </c>
      <c r="X35" s="1743"/>
      <c r="Y35" s="324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4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48"/>
      <c r="Q37" s="1803">
        <f t="shared" si="8"/>
        <v>111</v>
      </c>
      <c r="R37" s="1840" t="s">
        <v>14</v>
      </c>
      <c r="S37" s="1841">
        <f t="shared" si="10"/>
        <v>100</v>
      </c>
      <c r="T37" s="1840" t="s">
        <v>14</v>
      </c>
      <c r="U37" s="1841">
        <f t="shared" si="11"/>
        <v>100</v>
      </c>
      <c r="V37" s="1840" t="s">
        <v>14</v>
      </c>
      <c r="W37" s="1841">
        <f t="shared" si="12"/>
        <v>100</v>
      </c>
      <c r="X37" s="1842"/>
      <c r="Y37" s="324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48"/>
      <c r="Q38" s="1803" t="str">
        <f>B38</f>
        <v>宗地面积</v>
      </c>
      <c r="R38" s="1804" t="s">
        <v>14</v>
      </c>
      <c r="S38" s="1805" t="e">
        <f t="shared" si="10"/>
        <v>#N/A</v>
      </c>
      <c r="T38" s="1804" t="s">
        <v>14</v>
      </c>
      <c r="U38" s="1805" t="e">
        <f t="shared" si="11"/>
        <v>#N/A</v>
      </c>
      <c r="V38" s="1804" t="s">
        <v>14</v>
      </c>
      <c r="W38" s="1805" t="e">
        <f t="shared" si="12"/>
        <v>#N/A</v>
      </c>
      <c r="X38" s="1743"/>
      <c r="Y38" s="324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48"/>
      <c r="Q39" s="1803" t="str">
        <f t="shared" ref="Q39:Q45" si="14">B39</f>
        <v>宗地形状</v>
      </c>
      <c r="R39" s="1804" t="s">
        <v>14</v>
      </c>
      <c r="S39" s="1805">
        <f t="shared" si="10"/>
        <v>100</v>
      </c>
      <c r="T39" s="1804" t="s">
        <v>14</v>
      </c>
      <c r="U39" s="1805">
        <f t="shared" si="11"/>
        <v>100</v>
      </c>
      <c r="V39" s="1804" t="s">
        <v>14</v>
      </c>
      <c r="W39" s="1805">
        <f t="shared" si="12"/>
        <v>100</v>
      </c>
      <c r="X39" s="1743"/>
      <c r="Y39" s="324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48"/>
      <c r="Q40" s="1803" t="str">
        <f t="shared" si="14"/>
        <v>临街宽度及深度</v>
      </c>
      <c r="R40" s="1804" t="s">
        <v>14</v>
      </c>
      <c r="S40" s="1805">
        <f t="shared" si="10"/>
        <v>100</v>
      </c>
      <c r="T40" s="1804" t="s">
        <v>14</v>
      </c>
      <c r="U40" s="1805">
        <f t="shared" si="11"/>
        <v>100</v>
      </c>
      <c r="V40" s="1804" t="s">
        <v>14</v>
      </c>
      <c r="W40" s="1805">
        <f t="shared" si="12"/>
        <v>100</v>
      </c>
      <c r="X40" s="1743"/>
      <c r="Y40" s="324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48"/>
      <c r="Q41" s="1803" t="str">
        <f t="shared" si="14"/>
        <v>宗地开发程度</v>
      </c>
      <c r="R41" s="463" t="s">
        <v>14</v>
      </c>
      <c r="S41" s="1758">
        <f t="shared" si="10"/>
        <v>100</v>
      </c>
      <c r="T41" s="463" t="s">
        <v>14</v>
      </c>
      <c r="U41" s="1758">
        <f t="shared" si="11"/>
        <v>100</v>
      </c>
      <c r="V41" s="463" t="s">
        <v>14</v>
      </c>
      <c r="W41" s="1758">
        <f t="shared" si="12"/>
        <v>100</v>
      </c>
      <c r="X41" s="1759"/>
      <c r="Y41" s="324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48" t="s">
        <v>1924</v>
      </c>
      <c r="Q42" s="1803" t="str">
        <f t="shared" si="14"/>
        <v>工程地质条件</v>
      </c>
      <c r="R42" s="1804" t="s">
        <v>14</v>
      </c>
      <c r="S42" s="1805">
        <f t="shared" si="10"/>
        <v>100</v>
      </c>
      <c r="T42" s="1804" t="s">
        <v>14</v>
      </c>
      <c r="U42" s="1805">
        <f t="shared" si="11"/>
        <v>100</v>
      </c>
      <c r="V42" s="1804" t="s">
        <v>14</v>
      </c>
      <c r="W42" s="1805">
        <f t="shared" si="12"/>
        <v>100</v>
      </c>
      <c r="X42" s="1743"/>
      <c r="Y42" s="324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48"/>
      <c r="Q43" s="1803">
        <f t="shared" si="14"/>
        <v>111</v>
      </c>
      <c r="R43" s="1804" t="s">
        <v>14</v>
      </c>
      <c r="S43" s="1805">
        <f t="shared" si="10"/>
        <v>100</v>
      </c>
      <c r="T43" s="1804" t="s">
        <v>14</v>
      </c>
      <c r="U43" s="1805">
        <f t="shared" si="11"/>
        <v>100</v>
      </c>
      <c r="V43" s="1804" t="s">
        <v>14</v>
      </c>
      <c r="W43" s="1805">
        <f t="shared" si="12"/>
        <v>100</v>
      </c>
      <c r="X43" s="1743"/>
      <c r="Y43" s="324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48"/>
      <c r="Q44" s="1803">
        <f t="shared" si="14"/>
        <v>111</v>
      </c>
      <c r="R44" s="1804" t="s">
        <v>14</v>
      </c>
      <c r="S44" s="1805">
        <f t="shared" si="10"/>
        <v>100</v>
      </c>
      <c r="T44" s="1804" t="s">
        <v>14</v>
      </c>
      <c r="U44" s="1805">
        <f t="shared" si="11"/>
        <v>100</v>
      </c>
      <c r="V44" s="1804" t="s">
        <v>14</v>
      </c>
      <c r="W44" s="1805">
        <f t="shared" si="12"/>
        <v>100</v>
      </c>
      <c r="X44" s="1743"/>
      <c r="Y44" s="324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48"/>
      <c r="Q45" s="1803">
        <f t="shared" si="14"/>
        <v>111</v>
      </c>
      <c r="R45" s="1840" t="s">
        <v>14</v>
      </c>
      <c r="S45" s="1841">
        <f t="shared" si="10"/>
        <v>100</v>
      </c>
      <c r="T45" s="1840" t="s">
        <v>14</v>
      </c>
      <c r="U45" s="1841">
        <f t="shared" si="11"/>
        <v>100</v>
      </c>
      <c r="V45" s="1840" t="s">
        <v>14</v>
      </c>
      <c r="W45" s="1841">
        <f t="shared" si="12"/>
        <v>100</v>
      </c>
      <c r="X45" s="1842"/>
      <c r="Y45" s="324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42" t="str">
        <f>A46</f>
        <v>成交单价</v>
      </c>
      <c r="Q46" s="3242"/>
      <c r="R46" s="3237">
        <f>E46</f>
        <v>0</v>
      </c>
      <c r="S46" s="3237"/>
      <c r="T46" s="3237">
        <f>G46</f>
        <v>0</v>
      </c>
      <c r="U46" s="3237"/>
      <c r="V46" s="3237">
        <f>I46</f>
        <v>0</v>
      </c>
      <c r="W46" s="323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2" t="str">
        <f>A47</f>
        <v>比较价值（元/平方米）</v>
      </c>
      <c r="Q47" s="3242"/>
      <c r="R47" s="3237" t="e">
        <f>ROUND(PRODUCT(R46,AA7:AA45),0)</f>
        <v>#DIV/0!</v>
      </c>
      <c r="S47" s="3237"/>
      <c r="T47" s="3237" t="e">
        <f>ROUND(PRODUCT(T46,AB7:AB45),0)</f>
        <v>#DIV/0!</v>
      </c>
      <c r="U47" s="3237"/>
      <c r="V47" s="3237" t="e">
        <f>ROUND(PRODUCT(V46,AC7:AC45),0)</f>
        <v>#DIV/0!</v>
      </c>
      <c r="W47" s="323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9" t="str">
        <f>A48</f>
        <v>估价对象XX用房的比较价值（楼面单价，元/平方米）</v>
      </c>
      <c r="Q48" s="3240"/>
      <c r="R48" s="3241" t="e">
        <f>ROUND(IF(D47="简单平均",AVERAGE(R47:W47),R47*F47+T47*H47+V47*J47),0)</f>
        <v>#DIV/0!</v>
      </c>
      <c r="S48" s="3241"/>
      <c r="T48" s="3241"/>
      <c r="U48" s="3241"/>
      <c r="V48" s="3241"/>
      <c r="W48" s="324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4"/>
      <c r="H56" s="324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0.5</v>
      </c>
      <c r="D57" s="2221">
        <v>0.25</v>
      </c>
      <c r="E57" s="1156"/>
      <c r="F57" s="1196" t="e">
        <f t="shared" si="15"/>
        <v>#DIV/0!</v>
      </c>
      <c r="G57" s="3270" t="s">
        <v>2128</v>
      </c>
      <c r="H57" s="2222" t="str">
        <f>项目基本情况!B37</f>
        <v>八级</v>
      </c>
      <c r="I57" s="1236">
        <f>SUMIF(修正!A57:A68,H57,修正!B57:B68)</f>
        <v>0.5</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0.2</v>
      </c>
      <c r="D58" s="2221">
        <v>0.25</v>
      </c>
      <c r="E58" s="1156"/>
      <c r="F58" s="1196" t="e">
        <f t="shared" si="15"/>
        <v>#DIV/0!</v>
      </c>
      <c r="G58" s="3270"/>
      <c r="H58" s="2222" t="str">
        <f>项目基本情况!B37</f>
        <v>八级</v>
      </c>
      <c r="I58" s="1236">
        <f>SUMIF(修正!A57:A68,H58,修正!C57:C68)</f>
        <v>0.2</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v>
      </c>
      <c r="D59" s="2221">
        <v>0.25</v>
      </c>
      <c r="E59" s="1156"/>
      <c r="F59" s="1196" t="e">
        <f t="shared" si="15"/>
        <v>#DIV/0!</v>
      </c>
      <c r="G59" s="3270"/>
      <c r="H59" s="2222" t="str">
        <f>项目基本情况!B37</f>
        <v>八级</v>
      </c>
      <c r="I59" s="1236">
        <f>SUMIF(修正!A57:A68,H59,修正!D57:D68)</f>
        <v>0.2</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t="str">
        <f>项目基本情况!B37</f>
        <v>八级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0.2</v>
      </c>
      <c r="D61" s="2221">
        <v>0.25</v>
      </c>
      <c r="E61" s="1157">
        <f>'数据-汇总表'!E11</f>
        <v>0</v>
      </c>
      <c r="F61" s="1196" t="e">
        <f t="shared" si="15"/>
        <v>#DIV/0!</v>
      </c>
      <c r="G61" s="2224" t="s">
        <v>2133</v>
      </c>
      <c r="H61" s="2222" t="str">
        <f>项目基本情况!C37</f>
        <v>八级</v>
      </c>
      <c r="I61" s="1236">
        <f>SUMIF(修正!A57:A68,H61,修正!E57:E68)</f>
        <v>0.2</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0.2</v>
      </c>
      <c r="D62" s="2221">
        <v>0.25</v>
      </c>
      <c r="E62" s="1157">
        <f>'数据-汇总表'!E12</f>
        <v>0</v>
      </c>
      <c r="F62" s="1196" t="e">
        <f t="shared" si="15"/>
        <v>#DIV/0!</v>
      </c>
      <c r="G62" s="2225" t="s">
        <v>2135</v>
      </c>
      <c r="H62" s="2222" t="str">
        <f>IF(G62="商业",项目基本情况!B37,IF(G62="办公",项目基本情况!C37,IF(G62="住宅",项目基本情况!D37,项目基本情况!E37)))</f>
        <v>八级</v>
      </c>
      <c r="I62" s="1236">
        <f>SUMIF(修正!A57:A68,H62,修正!F57:F68)</f>
        <v>0.2</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0.1</v>
      </c>
      <c r="D63" s="2221">
        <v>0.25</v>
      </c>
      <c r="E63" s="1157">
        <f>'数据-汇总表'!E13</f>
        <v>0</v>
      </c>
      <c r="F63" s="1196" t="e">
        <f t="shared" si="15"/>
        <v>#DIV/0!</v>
      </c>
      <c r="G63" s="2225" t="s">
        <v>2137</v>
      </c>
      <c r="H63" s="2222" t="str">
        <f>IF(G63="商业",项目基本情况!B37,IF(G63="办公",项目基本情况!C37,IF(G63="住宅",项目基本情况!D37,项目基本情况!E37)))</f>
        <v>八级</v>
      </c>
      <c r="I63" s="1236">
        <f>SUMIF(修正!A57:A68,H63,修正!G57:G68)</f>
        <v>0.1</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v>
      </c>
      <c r="D64" s="2221">
        <v>0.25</v>
      </c>
      <c r="E64" s="1157">
        <f>'数据-汇总表'!E14</f>
        <v>0</v>
      </c>
      <c r="F64" s="1196" t="e">
        <f t="shared" si="15"/>
        <v>#DIV/0!</v>
      </c>
      <c r="G64" s="2224" t="s">
        <v>2128</v>
      </c>
      <c r="H64" s="2222" t="str">
        <f>项目基本情况!B37</f>
        <v>八级</v>
      </c>
      <c r="I64" s="1236">
        <f>SUMIF(修正!A57:A68,H64,修正!G57:G68)</f>
        <v>0.1</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0.1</v>
      </c>
      <c r="D65" s="2221">
        <v>0.25</v>
      </c>
      <c r="E65" s="1157">
        <f>'数据-汇总表'!E15</f>
        <v>0</v>
      </c>
      <c r="F65" s="1196" t="e">
        <f t="shared" si="15"/>
        <v>#DIV/0!</v>
      </c>
      <c r="G65" s="2226" t="s">
        <v>2133</v>
      </c>
      <c r="H65" s="2227" t="str">
        <f>项目基本情况!C37</f>
        <v>八级</v>
      </c>
      <c r="I65" s="2228">
        <f>SUMIF(修正!A57:A68,H65,修正!G57:G68)</f>
        <v>0.1</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"北京市平均增长率"&amp;TEXT(SUMIF('基准地价修正-办公'!N25:N29,A71,'基准地价修正-办公'!P25:P29),"0.00%")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44777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4"/>
      <c r="Q19" s="1803" t="str">
        <f t="shared" ref="Q19:Q33" si="8">B19</f>
        <v>区域土地利用方向</v>
      </c>
      <c r="R19" s="1804" t="s">
        <v>14</v>
      </c>
      <c r="S19" s="1805">
        <f>F19</f>
        <v>100</v>
      </c>
      <c r="T19" s="1804" t="s">
        <v>14</v>
      </c>
      <c r="U19" s="1805">
        <f>H19</f>
        <v>100</v>
      </c>
      <c r="V19" s="1804" t="s">
        <v>14</v>
      </c>
      <c r="W19" s="1805">
        <f>J19</f>
        <v>100</v>
      </c>
      <c r="X19" s="1743"/>
      <c r="Y19" s="324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4"/>
      <c r="Q20" s="1803"/>
      <c r="R20" s="1804"/>
      <c r="S20" s="1805"/>
      <c r="T20" s="1804"/>
      <c r="U20" s="1805"/>
      <c r="V20" s="1804"/>
      <c r="W20" s="1805"/>
      <c r="X20" s="1743"/>
      <c r="Y20" s="324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4"/>
      <c r="Q21" s="1803" t="str">
        <f t="shared" si="8"/>
        <v>环境状况</v>
      </c>
      <c r="R21" s="1804" t="s">
        <v>14</v>
      </c>
      <c r="S21" s="1805">
        <f>F21</f>
        <v>100</v>
      </c>
      <c r="T21" s="1804" t="s">
        <v>14</v>
      </c>
      <c r="U21" s="1805">
        <f>H21</f>
        <v>100</v>
      </c>
      <c r="V21" s="1804" t="s">
        <v>14</v>
      </c>
      <c r="W21" s="1805">
        <f>J21</f>
        <v>100</v>
      </c>
      <c r="X21" s="1743"/>
      <c r="Y21" s="324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4"/>
      <c r="Q23" s="1769" t="str">
        <f t="shared" si="8"/>
        <v>公共配套设施</v>
      </c>
      <c r="R23" s="463" t="s">
        <v>14</v>
      </c>
      <c r="S23" s="1758">
        <f>F23</f>
        <v>100</v>
      </c>
      <c r="T23" s="463" t="s">
        <v>14</v>
      </c>
      <c r="U23" s="1758">
        <f>H23</f>
        <v>100</v>
      </c>
      <c r="V23" s="463" t="s">
        <v>14</v>
      </c>
      <c r="W23" s="1758">
        <f>J23</f>
        <v>100</v>
      </c>
      <c r="X23" s="1759"/>
      <c r="Y23" s="324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4"/>
      <c r="Q24" s="1769"/>
      <c r="R24" s="463"/>
      <c r="S24" s="1758"/>
      <c r="T24" s="463"/>
      <c r="U24" s="1758"/>
      <c r="V24" s="463"/>
      <c r="W24" s="1758"/>
      <c r="X24" s="1759"/>
      <c r="Y24" s="324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4"/>
      <c r="Q25" s="1769" t="str">
        <f t="shared" ref="Q25" si="9">B25</f>
        <v>基础设施水平</v>
      </c>
      <c r="R25" s="463" t="s">
        <v>14</v>
      </c>
      <c r="S25" s="1758">
        <f>F25</f>
        <v>100</v>
      </c>
      <c r="T25" s="463" t="s">
        <v>14</v>
      </c>
      <c r="U25" s="1758">
        <f>H25</f>
        <v>100</v>
      </c>
      <c r="V25" s="463" t="s">
        <v>14</v>
      </c>
      <c r="W25" s="1758">
        <f>J25</f>
        <v>100</v>
      </c>
      <c r="X25" s="1759"/>
      <c r="Y25" s="324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4"/>
      <c r="Q26" s="1769"/>
      <c r="R26" s="463"/>
      <c r="S26" s="1758"/>
      <c r="T26" s="463"/>
      <c r="U26" s="1758"/>
      <c r="V26" s="463"/>
      <c r="W26" s="1758"/>
      <c r="X26" s="1759"/>
      <c r="Y26" s="324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4"/>
      <c r="Q28" s="1803" t="str">
        <f t="shared" si="8"/>
        <v>毗邻道路的类型与等级</v>
      </c>
      <c r="R28" s="1804" t="s">
        <v>14</v>
      </c>
      <c r="S28" s="1805">
        <f t="shared" si="10"/>
        <v>100</v>
      </c>
      <c r="T28" s="1804" t="s">
        <v>14</v>
      </c>
      <c r="U28" s="1805">
        <f t="shared" si="11"/>
        <v>100</v>
      </c>
      <c r="V28" s="1804" t="s">
        <v>14</v>
      </c>
      <c r="W28" s="1805">
        <f t="shared" si="12"/>
        <v>100</v>
      </c>
      <c r="X28" s="1743"/>
      <c r="Y28" s="324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4"/>
      <c r="Q29" s="1803"/>
      <c r="R29" s="1804"/>
      <c r="S29" s="1805"/>
      <c r="T29" s="1804"/>
      <c r="U29" s="1805"/>
      <c r="V29" s="1804"/>
      <c r="W29" s="1805"/>
      <c r="X29" s="1743"/>
      <c r="Y29" s="324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4"/>
      <c r="Q30" s="1803" t="str">
        <f t="shared" si="8"/>
        <v>土地级别</v>
      </c>
      <c r="R30" s="1804" t="s">
        <v>14</v>
      </c>
      <c r="S30" s="1805">
        <f t="shared" si="10"/>
        <v>100</v>
      </c>
      <c r="T30" s="1804" t="s">
        <v>14</v>
      </c>
      <c r="U30" s="1805">
        <f t="shared" si="11"/>
        <v>100</v>
      </c>
      <c r="V30" s="1804" t="s">
        <v>14</v>
      </c>
      <c r="W30" s="1805">
        <f t="shared" si="12"/>
        <v>100</v>
      </c>
      <c r="X30" s="1743"/>
      <c r="Y30" s="324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4"/>
      <c r="Q31" s="1803">
        <f t="shared" si="8"/>
        <v>111</v>
      </c>
      <c r="R31" s="1804" t="s">
        <v>14</v>
      </c>
      <c r="S31" s="1805">
        <f t="shared" si="10"/>
        <v>100</v>
      </c>
      <c r="T31" s="1804" t="s">
        <v>14</v>
      </c>
      <c r="U31" s="1805">
        <f t="shared" si="11"/>
        <v>100</v>
      </c>
      <c r="V31" s="1804" t="s">
        <v>14</v>
      </c>
      <c r="W31" s="1805">
        <f t="shared" si="12"/>
        <v>100</v>
      </c>
      <c r="X31" s="1743"/>
      <c r="Y31" s="324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4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48"/>
      <c r="Q33" s="1803">
        <f t="shared" si="8"/>
        <v>111</v>
      </c>
      <c r="R33" s="1840" t="s">
        <v>14</v>
      </c>
      <c r="S33" s="1841">
        <f t="shared" si="10"/>
        <v>100</v>
      </c>
      <c r="T33" s="1840" t="s">
        <v>14</v>
      </c>
      <c r="U33" s="1841">
        <f t="shared" si="11"/>
        <v>100</v>
      </c>
      <c r="V33" s="1840" t="s">
        <v>14</v>
      </c>
      <c r="W33" s="1841">
        <f t="shared" si="12"/>
        <v>100</v>
      </c>
      <c r="X33" s="1842"/>
      <c r="Y33" s="324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48"/>
      <c r="Q34" s="1803" t="str">
        <f>B34</f>
        <v>宗地面积</v>
      </c>
      <c r="R34" s="1804" t="s">
        <v>14</v>
      </c>
      <c r="S34" s="1805" t="e">
        <f t="shared" si="10"/>
        <v>#N/A</v>
      </c>
      <c r="T34" s="1804" t="s">
        <v>14</v>
      </c>
      <c r="U34" s="1805" t="e">
        <f t="shared" si="11"/>
        <v>#N/A</v>
      </c>
      <c r="V34" s="1804" t="s">
        <v>14</v>
      </c>
      <c r="W34" s="1805" t="e">
        <f t="shared" si="12"/>
        <v>#N/A</v>
      </c>
      <c r="X34" s="1743"/>
      <c r="Y34" s="324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48"/>
      <c r="Q35" s="1803" t="str">
        <f t="shared" ref="Q35:Q40" si="14">B35</f>
        <v>宗地形状</v>
      </c>
      <c r="R35" s="1804" t="s">
        <v>14</v>
      </c>
      <c r="S35" s="1805">
        <f t="shared" si="10"/>
        <v>100</v>
      </c>
      <c r="T35" s="1804" t="s">
        <v>14</v>
      </c>
      <c r="U35" s="1805">
        <f t="shared" si="11"/>
        <v>100</v>
      </c>
      <c r="V35" s="1804" t="s">
        <v>14</v>
      </c>
      <c r="W35" s="1805">
        <f t="shared" si="12"/>
        <v>100</v>
      </c>
      <c r="X35" s="1743"/>
      <c r="Y35" s="324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48"/>
      <c r="Q36" s="1803" t="str">
        <f t="shared" si="14"/>
        <v>宗地开发程度</v>
      </c>
      <c r="R36" s="463" t="s">
        <v>14</v>
      </c>
      <c r="S36" s="1758">
        <f t="shared" si="10"/>
        <v>100</v>
      </c>
      <c r="T36" s="463" t="s">
        <v>14</v>
      </c>
      <c r="U36" s="1758">
        <f t="shared" si="11"/>
        <v>100</v>
      </c>
      <c r="V36" s="463" t="s">
        <v>14</v>
      </c>
      <c r="W36" s="1758">
        <f t="shared" si="12"/>
        <v>100</v>
      </c>
      <c r="X36" s="1759"/>
      <c r="Y36" s="324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48" t="s">
        <v>1924</v>
      </c>
      <c r="Q37" s="1803" t="str">
        <f t="shared" si="14"/>
        <v>工程地质条件</v>
      </c>
      <c r="R37" s="1804" t="s">
        <v>14</v>
      </c>
      <c r="S37" s="1805">
        <f t="shared" si="10"/>
        <v>100</v>
      </c>
      <c r="T37" s="1804" t="s">
        <v>14</v>
      </c>
      <c r="U37" s="1805">
        <f t="shared" si="11"/>
        <v>100</v>
      </c>
      <c r="V37" s="1804" t="s">
        <v>14</v>
      </c>
      <c r="W37" s="1805">
        <f t="shared" si="12"/>
        <v>100</v>
      </c>
      <c r="X37" s="1743"/>
      <c r="Y37" s="324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48"/>
      <c r="Q38" s="1803">
        <f t="shared" si="14"/>
        <v>111</v>
      </c>
      <c r="R38" s="1804" t="s">
        <v>14</v>
      </c>
      <c r="S38" s="1805">
        <f t="shared" si="10"/>
        <v>100</v>
      </c>
      <c r="T38" s="1804" t="s">
        <v>14</v>
      </c>
      <c r="U38" s="1805">
        <f t="shared" si="11"/>
        <v>100</v>
      </c>
      <c r="V38" s="1804" t="s">
        <v>14</v>
      </c>
      <c r="W38" s="1805">
        <f t="shared" si="12"/>
        <v>100</v>
      </c>
      <c r="X38" s="1743"/>
      <c r="Y38" s="324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48"/>
      <c r="Q39" s="1803">
        <f t="shared" si="14"/>
        <v>111</v>
      </c>
      <c r="R39" s="1804" t="s">
        <v>14</v>
      </c>
      <c r="S39" s="1805">
        <f t="shared" si="10"/>
        <v>100</v>
      </c>
      <c r="T39" s="1804" t="s">
        <v>14</v>
      </c>
      <c r="U39" s="1805">
        <f t="shared" si="11"/>
        <v>100</v>
      </c>
      <c r="V39" s="1804" t="s">
        <v>14</v>
      </c>
      <c r="W39" s="1805">
        <f t="shared" si="12"/>
        <v>100</v>
      </c>
      <c r="X39" s="1743"/>
      <c r="Y39" s="324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48"/>
      <c r="Q40" s="1803">
        <f t="shared" si="14"/>
        <v>111</v>
      </c>
      <c r="R40" s="1840" t="s">
        <v>14</v>
      </c>
      <c r="S40" s="1841">
        <f t="shared" si="10"/>
        <v>100</v>
      </c>
      <c r="T40" s="1840" t="s">
        <v>14</v>
      </c>
      <c r="U40" s="1841">
        <f t="shared" si="11"/>
        <v>100</v>
      </c>
      <c r="V40" s="1840" t="s">
        <v>14</v>
      </c>
      <c r="W40" s="1841">
        <f t="shared" si="12"/>
        <v>100</v>
      </c>
      <c r="X40" s="1842"/>
      <c r="Y40" s="324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42" t="str">
        <f>A41</f>
        <v>成交单价</v>
      </c>
      <c r="Q41" s="3242"/>
      <c r="R41" s="3237">
        <f>E41</f>
        <v>0</v>
      </c>
      <c r="S41" s="3237"/>
      <c r="T41" s="3237">
        <f>G41</f>
        <v>0</v>
      </c>
      <c r="U41" s="3237"/>
      <c r="V41" s="3237">
        <f>I41</f>
        <v>0</v>
      </c>
      <c r="W41" s="323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2" t="str">
        <f>A42</f>
        <v>比较价值（元/平方米）</v>
      </c>
      <c r="Q42" s="3242"/>
      <c r="R42" s="3237" t="e">
        <f>ROUND(PRODUCT(R41,AA7:AA40),0)</f>
        <v>#DIV/0!</v>
      </c>
      <c r="S42" s="3237"/>
      <c r="T42" s="3237" t="e">
        <f>ROUND(PRODUCT(T41,AB7:AB40),0)</f>
        <v>#DIV/0!</v>
      </c>
      <c r="U42" s="3237"/>
      <c r="V42" s="3237" t="e">
        <f>ROUND(PRODUCT(V41,AC7:AC40),0)</f>
        <v>#DIV/0!</v>
      </c>
      <c r="W42" s="323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9" t="str">
        <f>A43</f>
        <v>估价对象XX用房的比较价值（楼面单价，元/平方米）</v>
      </c>
      <c r="Q43" s="3240"/>
      <c r="R43" s="3241" t="e">
        <f>ROUND(IF(D42="简单平均",AVERAGE(R42:W42),R42*F42+T42*H42+V42*J42),0)</f>
        <v>#DIV/0!</v>
      </c>
      <c r="S43" s="3241"/>
      <c r="T43" s="3241"/>
      <c r="U43" s="3241"/>
      <c r="V43" s="3241"/>
      <c r="W43" s="324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4"/>
      <c r="H51" s="324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0.5</v>
      </c>
      <c r="D52" s="2221">
        <v>0.25</v>
      </c>
      <c r="E52" s="1156"/>
      <c r="F52" s="2249" t="e">
        <f t="shared" si="15"/>
        <v>#DIV/0!</v>
      </c>
      <c r="G52" s="3270" t="s">
        <v>2128</v>
      </c>
      <c r="H52" s="2222" t="str">
        <f>项目基本情况!B37</f>
        <v>八级</v>
      </c>
      <c r="I52" s="1235">
        <f>SUMIF(修正!A57:A68,H52,修正!B57:B68)</f>
        <v>0.5</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0.2</v>
      </c>
      <c r="D53" s="2221">
        <v>0.25</v>
      </c>
      <c r="E53" s="1156"/>
      <c r="F53" s="2249" t="e">
        <f t="shared" si="15"/>
        <v>#DIV/0!</v>
      </c>
      <c r="G53" s="3270"/>
      <c r="H53" s="2222" t="str">
        <f>项目基本情况!B37</f>
        <v>八级</v>
      </c>
      <c r="I53" s="1235">
        <f>SUMIF(修正!A57:A68,H53,修正!C57:C68)</f>
        <v>0.2</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v>
      </c>
      <c r="D54" s="2221">
        <v>0.25</v>
      </c>
      <c r="E54" s="1156"/>
      <c r="F54" s="2249" t="e">
        <f t="shared" si="15"/>
        <v>#DIV/0!</v>
      </c>
      <c r="G54" s="3270"/>
      <c r="H54" s="2222" t="str">
        <f>项目基本情况!B37</f>
        <v>八级</v>
      </c>
      <c r="I54" s="1235">
        <f>SUMIF(修正!A57:A68,H54,修正!D57:D68)</f>
        <v>0.2</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t="str">
        <f>项目基本情况!B37</f>
        <v>八级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0.2</v>
      </c>
      <c r="D56" s="2221">
        <v>0.25</v>
      </c>
      <c r="E56" s="1157">
        <f>'数据-汇总表'!E11</f>
        <v>0</v>
      </c>
      <c r="F56" s="2249" t="e">
        <f t="shared" si="15"/>
        <v>#DIV/0!</v>
      </c>
      <c r="G56" s="2224" t="s">
        <v>2133</v>
      </c>
      <c r="H56" s="2222" t="str">
        <f>项目基本情况!C37</f>
        <v>八级</v>
      </c>
      <c r="I56" s="1235">
        <f>SUMIF(修正!A57:A68,H56,修正!E57:E68)</f>
        <v>0.2</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0.2</v>
      </c>
      <c r="D57" s="2221">
        <v>0.25</v>
      </c>
      <c r="E57" s="1157">
        <f>'数据-汇总表'!E12</f>
        <v>0</v>
      </c>
      <c r="F57" s="2249" t="e">
        <f t="shared" si="15"/>
        <v>#DIV/0!</v>
      </c>
      <c r="G57" s="2225" t="s">
        <v>2135</v>
      </c>
      <c r="H57" s="2222" t="str">
        <f>IF(G57="商业",项目基本情况!B37,IF(G57="办公",项目基本情况!C37,IF(G57="住宅",项目基本情况!D37,项目基本情况!E37)))</f>
        <v>八级</v>
      </c>
      <c r="I57" s="1235">
        <f>SUMIF(修正!A57:A68,H57,修正!F57:F68)</f>
        <v>0.2</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0.1</v>
      </c>
      <c r="D58" s="2221">
        <v>0.25</v>
      </c>
      <c r="E58" s="1157">
        <f>'数据-汇总表'!E13</f>
        <v>0</v>
      </c>
      <c r="F58" s="2249" t="e">
        <f t="shared" si="15"/>
        <v>#DIV/0!</v>
      </c>
      <c r="G58" s="2225" t="s">
        <v>2137</v>
      </c>
      <c r="H58" s="2222" t="str">
        <f>IF(G58="商业",项目基本情况!B37,IF(G58="办公",项目基本情况!C37,IF(G58="住宅",项目基本情况!D37,项目基本情况!E37)))</f>
        <v>八级</v>
      </c>
      <c r="I58" s="1235">
        <f>SUMIF(修正!A57:A68,H58,修正!G57:G68)</f>
        <v>0.1</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v>
      </c>
      <c r="D59" s="2221">
        <v>0.25</v>
      </c>
      <c r="E59" s="1157">
        <f>'数据-汇总表'!E14</f>
        <v>0</v>
      </c>
      <c r="F59" s="2249" t="e">
        <f t="shared" si="15"/>
        <v>#DIV/0!</v>
      </c>
      <c r="G59" s="2224" t="s">
        <v>2128</v>
      </c>
      <c r="H59" s="2222" t="str">
        <f>项目基本情况!B37</f>
        <v>八级</v>
      </c>
      <c r="I59" s="1235">
        <f>SUMIF(修正!A57:A68,H59,修正!G57:G68)</f>
        <v>0.1</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0.1</v>
      </c>
      <c r="D60" s="2221">
        <v>0.25</v>
      </c>
      <c r="E60" s="1157">
        <f>'数据-汇总表'!E15</f>
        <v>0</v>
      </c>
      <c r="F60" s="2249" t="e">
        <f t="shared" si="15"/>
        <v>#DIV/0!</v>
      </c>
      <c r="G60" s="2226" t="s">
        <v>2133</v>
      </c>
      <c r="H60" s="2227" t="str">
        <f>项目基本情况!C37</f>
        <v>八级</v>
      </c>
      <c r="I60" s="1235">
        <f>SUMIF(修正!A57:A68,H60,修正!G57:G68)</f>
        <v>0.1</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"北京市平均增长率"&amp;TEXT('基准地价修正-办公'!P28,"0.00%")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22" zoomScaleNormal="80" zoomScaleSheetLayoutView="100" workbookViewId="0">
      <selection activeCell="L14" sqref="L14"/>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1969.6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1332</v>
      </c>
      <c r="C2" s="2266" t="s">
        <v>2172</v>
      </c>
      <c r="D2" s="473" t="s">
        <v>2173</v>
      </c>
      <c r="E2" s="2267" t="s">
        <v>886</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11024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6763</v>
      </c>
      <c r="C3" s="2266" t="s">
        <v>2178</v>
      </c>
      <c r="D3" s="473" t="s">
        <v>2179</v>
      </c>
      <c r="E3" s="2267" t="s">
        <v>2823</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8497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4"/>
      <c r="B4" s="3285"/>
      <c r="C4" s="3285"/>
      <c r="D4" s="3286"/>
      <c r="E4" s="3286"/>
      <c r="F4" s="3286"/>
      <c r="G4" s="3286"/>
      <c r="H4" s="3286"/>
      <c r="I4" s="3286"/>
      <c r="J4" s="3287"/>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6931</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6915</v>
      </c>
      <c r="D5" s="2274">
        <f>ROUND(C6*C17+C20,0)</f>
        <v>6915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5884</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6920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5361</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2993"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8"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6920</v>
      </c>
      <c r="N8" s="473">
        <f>SUMPRODUCT((因素修正幅度!B234:B276=I2)*(因素修正幅度!C3:G3=E2)*(因素修正幅度!C234:G276))</f>
        <v>0.109</v>
      </c>
      <c r="O8" s="2259"/>
      <c r="P8" s="2259"/>
      <c r="Q8" s="2259"/>
      <c r="R8" s="477">
        <v>7</v>
      </c>
      <c r="S8" s="2269"/>
      <c r="T8" s="477">
        <f t="shared" si="0"/>
        <v>0</v>
      </c>
      <c r="U8" s="2269"/>
      <c r="V8" s="477">
        <f t="shared" si="1"/>
        <v>0</v>
      </c>
      <c r="W8" s="3288" t="s">
        <v>2198</v>
      </c>
      <c r="X8" s="3289"/>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9"/>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9"/>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1" t="s">
        <v>2223</v>
      </c>
      <c r="C14" s="2321" t="s">
        <v>2224</v>
      </c>
      <c r="D14" s="299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0.88249999999999995</v>
      </c>
      <c r="J18" s="2345"/>
      <c r="K18" s="2259"/>
      <c r="L18" s="2259">
        <f>SUMPRODUCT(('地价-分区'!A22:A30=YEAR(G23)&amp;"-"&amp;ROUNDUP(MONTH(G23)/3,0))*('地价-分区'!S19:W19=E2)*('地价-分区'!S22:W30))</f>
        <v>1.0196000000000001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90" t="s">
        <v>2237</v>
      </c>
      <c r="E20" s="3291"/>
      <c r="F20" s="3290" t="s">
        <v>2234</v>
      </c>
      <c r="G20" s="3291"/>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1.0196000000000001</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v>
      </c>
      <c r="D24" s="2373" t="s">
        <v>2246</v>
      </c>
      <c r="E24" s="2373">
        <f>存贷款利率!E20/100</f>
        <v>4.3499999999999997E-2</v>
      </c>
      <c r="F24" s="2373" t="s">
        <v>2238</v>
      </c>
      <c r="G24" s="2374">
        <f>SUMIF(M30:Q30,E2,M33:Q33)</f>
        <v>5.5E-2</v>
      </c>
      <c r="H24" s="2373" t="s">
        <v>2247</v>
      </c>
      <c r="I24" s="2375">
        <f>'[2]数据-取费表'!$F$8</f>
        <v>39.86</v>
      </c>
      <c r="J24" s="494">
        <f>IF(E2="住宅",70,IF(E2="商业",40,50))</f>
        <v>40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0.94620000000000004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0.94620000000000004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0.94620000000000004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999"/>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1.0150999999999999</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1332</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6765</v>
      </c>
      <c r="D33" s="2428">
        <f>'[2]数据-汇总表'!$F$21</f>
        <v>1969.6</v>
      </c>
      <c r="E33" s="2997">
        <f>ROUND(C33*D33/10000,0)</f>
        <v>1332</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1691</v>
      </c>
      <c r="D34" s="2435"/>
      <c r="E34" s="2997">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994"/>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1"/>
      <c r="B37" s="2447" t="s">
        <v>2275</v>
      </c>
      <c r="C37" s="495">
        <f>ROUND(D5*C22*C23*C24*C28*F37,0)</f>
        <v>3575</v>
      </c>
      <c r="D37" s="2428"/>
      <c r="E37" s="473">
        <f>ROUND(C37*D37/10000,0)</f>
        <v>0</v>
      </c>
      <c r="F37" s="473">
        <f>SUMIF(修正!A57:A68,G2,修正!B57:B68)</f>
        <v>0.5</v>
      </c>
      <c r="G37" s="473">
        <f>ROUND(IF(E2="工业",C37*$M$42,C37*$M$41),0)</f>
        <v>894</v>
      </c>
      <c r="H37" s="473">
        <f>D37</f>
        <v>0</v>
      </c>
      <c r="I37" s="473">
        <f>ROUND(G37*H37/10000,0)</f>
        <v>0</v>
      </c>
      <c r="J37" s="3283"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2"/>
      <c r="B38" s="2321" t="s">
        <v>2276</v>
      </c>
      <c r="C38" s="495">
        <f>ROUND(D5*C22*C23*C24*C28*F38,0)</f>
        <v>1430</v>
      </c>
      <c r="D38" s="2428"/>
      <c r="E38" s="473">
        <f t="shared" ref="E38:E42" si="4">ROUND(C38*D38/10000,0)</f>
        <v>0</v>
      </c>
      <c r="F38" s="473">
        <f>SUMIF(修正!A57:A68,G2,修正!C57:C68)</f>
        <v>0.2</v>
      </c>
      <c r="G38" s="473">
        <f>ROUND(IF(E2="工业",C38*$M$42,C38*$M$41),0)</f>
        <v>358</v>
      </c>
      <c r="H38" s="473">
        <f t="shared" ref="H38:H42" si="5">D38</f>
        <v>0</v>
      </c>
      <c r="I38" s="473">
        <f t="shared" ref="I38:I42" si="6">ROUND(G38*H38/10000,0)</f>
        <v>0</v>
      </c>
      <c r="J38" s="3282"/>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2"/>
      <c r="B39" s="2321" t="s">
        <v>2940</v>
      </c>
      <c r="C39" s="495">
        <f>ROUND(D5*C22*C23*C24*C28*F39,0)</f>
        <v>1430</v>
      </c>
      <c r="D39" s="2428"/>
      <c r="E39" s="473">
        <f t="shared" si="4"/>
        <v>0</v>
      </c>
      <c r="F39" s="473">
        <f>SUMIF(修正!A57:A68,G2,修正!D57:D68)</f>
        <v>0.2</v>
      </c>
      <c r="G39" s="473">
        <f>ROUND(IF(E2="工业",C39*$M$42,C39*$M$41),0)</f>
        <v>358</v>
      </c>
      <c r="H39" s="473">
        <f t="shared" si="5"/>
        <v>0</v>
      </c>
      <c r="I39" s="473">
        <f t="shared" si="6"/>
        <v>0</v>
      </c>
      <c r="J39" s="3282"/>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1430</v>
      </c>
      <c r="D40" s="2428"/>
      <c r="E40" s="473">
        <f t="shared" si="4"/>
        <v>0</v>
      </c>
      <c r="F40" s="495">
        <f>SUMIF(修正!A57:A68,G2,修正!E57:E68)</f>
        <v>0.2</v>
      </c>
      <c r="G40" s="473">
        <f>ROUND(IF(E2="工业",C40*$M$42,C40*$M$41),0)</f>
        <v>358</v>
      </c>
      <c r="H40" s="473">
        <f t="shared" si="5"/>
        <v>0</v>
      </c>
      <c r="I40" s="473">
        <f t="shared" si="6"/>
        <v>0</v>
      </c>
      <c r="J40" s="2450"/>
      <c r="L40" s="2451" t="s">
        <v>2278</v>
      </c>
      <c r="M40" s="2292"/>
    </row>
    <row r="41" spans="1:30" s="2259" customFormat="1">
      <c r="A41" s="2449"/>
      <c r="B41" s="2321" t="s">
        <v>2279</v>
      </c>
      <c r="C41" s="473">
        <f>ROUND(D5*C22*C23*C44*C28*F41,0)</f>
        <v>1431</v>
      </c>
      <c r="D41" s="2428"/>
      <c r="E41" s="473">
        <f t="shared" si="4"/>
        <v>0</v>
      </c>
      <c r="F41" s="495">
        <f>SUMIF(修正!A57:A68,G2,修正!F57:F68)</f>
        <v>0.2</v>
      </c>
      <c r="G41" s="473">
        <f>ROUND(IF(E2="工业",C41*$M$42,C41*$M$41),0)</f>
        <v>358</v>
      </c>
      <c r="H41" s="473">
        <f t="shared" si="5"/>
        <v>0</v>
      </c>
      <c r="I41" s="473">
        <f t="shared" si="6"/>
        <v>0</v>
      </c>
      <c r="J41" s="2450"/>
      <c r="L41" s="1468" t="s">
        <v>3045</v>
      </c>
      <c r="M41" s="2452">
        <v>0.25</v>
      </c>
    </row>
    <row r="42" spans="1:30" s="2259" customFormat="1" ht="13.5" thickBot="1">
      <c r="A42" s="2357"/>
      <c r="B42" s="2453" t="s">
        <v>2280</v>
      </c>
      <c r="C42" s="497">
        <f>ROUND(D5*C22*C23*C44*C28*F42,0)</f>
        <v>715</v>
      </c>
      <c r="D42" s="2435"/>
      <c r="E42" s="497">
        <f t="shared" si="4"/>
        <v>0</v>
      </c>
      <c r="F42" s="496">
        <f>SUMIF(修正!A57:A68,G2,修正!G57:G68)</f>
        <v>0.1</v>
      </c>
      <c r="G42" s="497">
        <f>ROUND(IF(E2="工业",C42*$M$42,C42*$M$41),0)</f>
        <v>179</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2990">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1.0150999999999999</v>
      </c>
      <c r="C49" s="2459"/>
      <c r="D49" s="2460"/>
      <c r="E49" s="2461"/>
      <c r="F49" s="2462"/>
      <c r="G49" s="2456"/>
      <c r="H49" s="2456"/>
      <c r="I49" s="2456"/>
      <c r="J49" s="2456"/>
      <c r="K49" s="2456"/>
      <c r="L49" s="2456"/>
      <c r="M49" s="2456"/>
    </row>
    <row r="50" spans="1:14" s="2259" customFormat="1" ht="24.75">
      <c r="A50" s="2463" t="s">
        <v>2283</v>
      </c>
      <c r="B50" s="2990" t="s">
        <v>2284</v>
      </c>
      <c r="C50" s="2990" t="s">
        <v>2285</v>
      </c>
      <c r="D50" s="2990" t="s">
        <v>2286</v>
      </c>
      <c r="E50" s="2422" t="s">
        <v>2287</v>
      </c>
      <c r="F50" s="2464" t="s">
        <v>2288</v>
      </c>
      <c r="G50" s="2465" t="s">
        <v>517</v>
      </c>
      <c r="H50" s="502" t="s">
        <v>2289</v>
      </c>
      <c r="I50" s="2990" t="s">
        <v>2290</v>
      </c>
      <c r="J50" s="2989" t="s">
        <v>1956</v>
      </c>
      <c r="K50" s="2989" t="s">
        <v>1957</v>
      </c>
      <c r="L50" s="2989" t="s">
        <v>1958</v>
      </c>
      <c r="M50" s="2989" t="s">
        <v>1959</v>
      </c>
      <c r="N50" s="2989" t="s">
        <v>1960</v>
      </c>
    </row>
    <row r="51" spans="1:14" s="2259" customFormat="1" ht="38.25">
      <c r="A51" s="2463" t="s">
        <v>2291</v>
      </c>
      <c r="B51" s="2990" t="str">
        <f>估价对象房地状况!C4</f>
        <v>估价对象位于XX商圈，周边商业氛围成熟，人流量大，商业繁华度好</v>
      </c>
      <c r="C51" s="2325" t="s">
        <v>3110</v>
      </c>
      <c r="D51" s="2990">
        <f t="shared" ref="D51:D59" si="7">SUMIF($J$50:$N$50,C51,J51:N51)</f>
        <v>0</v>
      </c>
      <c r="E51" s="2466">
        <f>ROUND(SUM(D51:D59),4)</f>
        <v>1.5100000000000001E-2</v>
      </c>
      <c r="F51" s="2329">
        <f>IF(E2="商业",SUMIF(L1:L12,G2,N1:N12),"——")</f>
        <v>0.109</v>
      </c>
      <c r="G51" s="2467">
        <v>1.6299999999999999E-2</v>
      </c>
      <c r="H51" s="2468">
        <f t="shared" ref="H51:H59" si="8">IFERROR(ROUNDDOWN($F$51*I51/2,4),"——")</f>
        <v>1.6299999999999999E-2</v>
      </c>
      <c r="I51" s="2990">
        <v>0.3</v>
      </c>
      <c r="J51" s="493">
        <f t="shared" ref="J51:J59" si="9">K51+$G51</f>
        <v>3.2599999999999997E-2</v>
      </c>
      <c r="K51" s="493">
        <f t="shared" ref="K51:K59" si="10">$L51+$G51</f>
        <v>1.6299999999999999E-2</v>
      </c>
      <c r="L51" s="493">
        <v>0</v>
      </c>
      <c r="M51" s="493">
        <f t="shared" ref="M51:N59" si="11">L51-$G51</f>
        <v>-1.6299999999999999E-2</v>
      </c>
      <c r="N51" s="493">
        <f t="shared" si="11"/>
        <v>-3.2599999999999997E-2</v>
      </c>
    </row>
    <row r="52" spans="1:14" s="2259" customFormat="1" ht="38.25">
      <c r="A52" s="2463" t="s">
        <v>2292</v>
      </c>
      <c r="B52" s="2990" t="str">
        <f>估价对象房地状况!C18</f>
        <v>估价对象周边道路状况、公共交通通达情况、停车便捷程度，综合评价交通便捷度较好</v>
      </c>
      <c r="C52" s="2325" t="s">
        <v>3110</v>
      </c>
      <c r="D52" s="2990">
        <f t="shared" si="7"/>
        <v>0</v>
      </c>
      <c r="E52" s="2469"/>
      <c r="F52" s="2410"/>
      <c r="G52" s="2467">
        <v>1.1900000000000001E-2</v>
      </c>
      <c r="H52" s="2468">
        <f t="shared" si="8"/>
        <v>1.1900000000000001E-2</v>
      </c>
      <c r="I52" s="2990">
        <v>0.22</v>
      </c>
      <c r="J52" s="493">
        <f t="shared" si="9"/>
        <v>2.3800000000000002E-2</v>
      </c>
      <c r="K52" s="493">
        <f t="shared" si="10"/>
        <v>1.1900000000000001E-2</v>
      </c>
      <c r="L52" s="493">
        <v>0</v>
      </c>
      <c r="M52" s="493">
        <f t="shared" si="11"/>
        <v>-1.1900000000000001E-2</v>
      </c>
      <c r="N52" s="493">
        <f t="shared" si="11"/>
        <v>-2.3800000000000002E-2</v>
      </c>
    </row>
    <row r="53" spans="1:14" s="2259" customFormat="1" ht="36">
      <c r="A53" s="2470" t="s">
        <v>2814</v>
      </c>
      <c r="B53" s="2990">
        <f>估价对象房地状况!C19</f>
        <v>0</v>
      </c>
      <c r="C53" s="2325" t="s">
        <v>3110</v>
      </c>
      <c r="D53" s="2990">
        <f t="shared" si="7"/>
        <v>0</v>
      </c>
      <c r="E53" s="2469"/>
      <c r="F53" s="2410"/>
      <c r="G53" s="2467">
        <v>6.4999999999999997E-3</v>
      </c>
      <c r="H53" s="2468">
        <f t="shared" si="8"/>
        <v>6.4999999999999997E-3</v>
      </c>
      <c r="I53" s="2990">
        <v>0.12</v>
      </c>
      <c r="J53" s="493">
        <f t="shared" si="9"/>
        <v>1.2999999999999999E-2</v>
      </c>
      <c r="K53" s="493">
        <f t="shared" si="10"/>
        <v>6.4999999999999997E-3</v>
      </c>
      <c r="L53" s="493">
        <v>0</v>
      </c>
      <c r="M53" s="493">
        <f t="shared" si="11"/>
        <v>-6.4999999999999997E-3</v>
      </c>
      <c r="N53" s="493">
        <f t="shared" si="11"/>
        <v>-1.2999999999999999E-2</v>
      </c>
    </row>
    <row r="54" spans="1:14" s="2259" customFormat="1" ht="36.75">
      <c r="A54" s="2463" t="s">
        <v>2293</v>
      </c>
      <c r="B54" s="2471" t="s">
        <v>2294</v>
      </c>
      <c r="C54" s="2325" t="s">
        <v>3111</v>
      </c>
      <c r="D54" s="2990">
        <f t="shared" si="7"/>
        <v>2.7000000000000001E-3</v>
      </c>
      <c r="E54" s="2469"/>
      <c r="F54" s="2410"/>
      <c r="G54" s="2467">
        <v>2.7000000000000001E-3</v>
      </c>
      <c r="H54" s="2468">
        <f t="shared" si="8"/>
        <v>2.7000000000000001E-3</v>
      </c>
      <c r="I54" s="2990">
        <v>0.05</v>
      </c>
      <c r="J54" s="493">
        <f t="shared" si="9"/>
        <v>5.4000000000000003E-3</v>
      </c>
      <c r="K54" s="493">
        <f t="shared" si="10"/>
        <v>2.7000000000000001E-3</v>
      </c>
      <c r="L54" s="493">
        <v>0</v>
      </c>
      <c r="M54" s="493">
        <f t="shared" si="11"/>
        <v>-2.7000000000000001E-3</v>
      </c>
      <c r="N54" s="493">
        <f t="shared" si="11"/>
        <v>-5.4000000000000003E-3</v>
      </c>
    </row>
    <row r="55" spans="1:14" s="2259" customFormat="1" ht="24">
      <c r="A55" s="2463" t="s">
        <v>2295</v>
      </c>
      <c r="B55" s="2990">
        <f>估价对象房地状况!C24</f>
        <v>0</v>
      </c>
      <c r="C55" s="2325" t="s">
        <v>3112</v>
      </c>
      <c r="D55" s="2990">
        <f t="shared" si="7"/>
        <v>-4.3E-3</v>
      </c>
      <c r="E55" s="2469"/>
      <c r="F55" s="2410"/>
      <c r="G55" s="2467">
        <v>4.3E-3</v>
      </c>
      <c r="H55" s="2468">
        <f t="shared" si="8"/>
        <v>4.3E-3</v>
      </c>
      <c r="I55" s="2990">
        <v>0.08</v>
      </c>
      <c r="J55" s="493">
        <f t="shared" si="9"/>
        <v>8.6E-3</v>
      </c>
      <c r="K55" s="493">
        <f t="shared" si="10"/>
        <v>4.3E-3</v>
      </c>
      <c r="L55" s="493">
        <v>0</v>
      </c>
      <c r="M55" s="493">
        <f t="shared" si="11"/>
        <v>-4.3E-3</v>
      </c>
      <c r="N55" s="493">
        <f t="shared" si="11"/>
        <v>-8.6E-3</v>
      </c>
    </row>
    <row r="56" spans="1:14" s="2259" customFormat="1" ht="24">
      <c r="A56" s="2463" t="s">
        <v>2296</v>
      </c>
      <c r="B56" s="2472" t="s">
        <v>2297</v>
      </c>
      <c r="C56" s="2325" t="s">
        <v>3111</v>
      </c>
      <c r="D56" s="2990">
        <f t="shared" si="7"/>
        <v>2.7000000000000001E-3</v>
      </c>
      <c r="E56" s="2469"/>
      <c r="F56" s="2410"/>
      <c r="G56" s="2467">
        <v>2.7000000000000001E-3</v>
      </c>
      <c r="H56" s="2468">
        <f t="shared" si="8"/>
        <v>2.7000000000000001E-3</v>
      </c>
      <c r="I56" s="2990">
        <v>0.05</v>
      </c>
      <c r="J56" s="493">
        <f t="shared" si="9"/>
        <v>5.4000000000000003E-3</v>
      </c>
      <c r="K56" s="493">
        <f t="shared" si="10"/>
        <v>2.7000000000000001E-3</v>
      </c>
      <c r="L56" s="493">
        <v>0</v>
      </c>
      <c r="M56" s="493">
        <f t="shared" si="11"/>
        <v>-2.7000000000000001E-3</v>
      </c>
      <c r="N56" s="493">
        <f t="shared" si="11"/>
        <v>-5.4000000000000003E-3</v>
      </c>
    </row>
    <row r="57" spans="1:14" s="2259" customFormat="1" ht="25.5">
      <c r="A57" s="2473" t="s">
        <v>2298</v>
      </c>
      <c r="B57" s="2991" t="str">
        <f>估价对象房地状况!C21</f>
        <v>估价对象所在区域公共配套设施齐备情况</v>
      </c>
      <c r="C57" s="2325" t="s">
        <v>3111</v>
      </c>
      <c r="D57" s="2990">
        <f t="shared" si="7"/>
        <v>2.7000000000000001E-3</v>
      </c>
      <c r="E57" s="2469"/>
      <c r="F57" s="2410"/>
      <c r="G57" s="2467">
        <v>2.7000000000000001E-3</v>
      </c>
      <c r="H57" s="2468">
        <f t="shared" si="8"/>
        <v>2.7000000000000001E-3</v>
      </c>
      <c r="I57" s="2990">
        <v>0.05</v>
      </c>
      <c r="J57" s="493">
        <f t="shared" si="9"/>
        <v>5.4000000000000003E-3</v>
      </c>
      <c r="K57" s="493">
        <f t="shared" si="10"/>
        <v>2.7000000000000001E-3</v>
      </c>
      <c r="L57" s="493">
        <v>0</v>
      </c>
      <c r="M57" s="493">
        <f t="shared" si="11"/>
        <v>-2.7000000000000001E-3</v>
      </c>
      <c r="N57" s="493">
        <f t="shared" si="11"/>
        <v>-5.4000000000000003E-3</v>
      </c>
    </row>
    <row r="58" spans="1:14" s="2259" customFormat="1" ht="24">
      <c r="A58" s="2473" t="s">
        <v>2299</v>
      </c>
      <c r="B58" s="2990" t="str">
        <f>估价对象房地状况!C22</f>
        <v>估价对象所在区域基础设施水平</v>
      </c>
      <c r="C58" s="2325" t="s">
        <v>3113</v>
      </c>
      <c r="D58" s="2990">
        <f t="shared" si="7"/>
        <v>8.6E-3</v>
      </c>
      <c r="E58" s="2469"/>
      <c r="F58" s="2410"/>
      <c r="G58" s="2467">
        <v>4.3E-3</v>
      </c>
      <c r="H58" s="2468">
        <f t="shared" si="8"/>
        <v>4.3E-3</v>
      </c>
      <c r="I58" s="2990">
        <v>0.08</v>
      </c>
      <c r="J58" s="493">
        <f t="shared" si="9"/>
        <v>8.6E-3</v>
      </c>
      <c r="K58" s="493">
        <f t="shared" si="10"/>
        <v>4.3E-3</v>
      </c>
      <c r="L58" s="493">
        <v>0</v>
      </c>
      <c r="M58" s="493">
        <f t="shared" si="11"/>
        <v>-4.3E-3</v>
      </c>
      <c r="N58" s="493">
        <f t="shared" si="11"/>
        <v>-8.6E-3</v>
      </c>
    </row>
    <row r="59" spans="1:14" s="2259" customFormat="1" ht="26.25" thickBot="1">
      <c r="A59" s="2474" t="s">
        <v>2300</v>
      </c>
      <c r="B59" s="2475" t="str">
        <f>估价对象房地状况!C20</f>
        <v>区域自然环境：；人文环境；综合评价环境状况一般</v>
      </c>
      <c r="C59" s="2325" t="s">
        <v>3111</v>
      </c>
      <c r="D59" s="2990">
        <f t="shared" si="7"/>
        <v>2.7000000000000001E-3</v>
      </c>
      <c r="E59" s="487"/>
      <c r="F59" s="2410"/>
      <c r="G59" s="2467">
        <v>2.7000000000000001E-3</v>
      </c>
      <c r="H59" s="2468">
        <f t="shared" si="8"/>
        <v>2.7000000000000001E-3</v>
      </c>
      <c r="I59" s="2476">
        <v>0.05</v>
      </c>
      <c r="J59" s="493">
        <f t="shared" si="9"/>
        <v>5.4000000000000003E-3</v>
      </c>
      <c r="K59" s="493">
        <f t="shared" si="10"/>
        <v>2.7000000000000001E-3</v>
      </c>
      <c r="L59" s="493">
        <v>0</v>
      </c>
      <c r="M59" s="493">
        <f t="shared" si="11"/>
        <v>-2.7000000000000001E-3</v>
      </c>
      <c r="N59" s="493">
        <f t="shared" si="11"/>
        <v>-5.4000000000000003E-3</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2990"/>
      <c r="C61" s="2990" t="s">
        <v>2285</v>
      </c>
      <c r="D61" s="2990" t="s">
        <v>2286</v>
      </c>
      <c r="E61" s="2422" t="s">
        <v>2287</v>
      </c>
      <c r="F61" s="2464" t="s">
        <v>2302</v>
      </c>
      <c r="G61" s="2990" t="s">
        <v>517</v>
      </c>
      <c r="H61" s="502" t="s">
        <v>2289</v>
      </c>
      <c r="I61" s="2990" t="s">
        <v>2290</v>
      </c>
      <c r="J61" s="2989" t="s">
        <v>1956</v>
      </c>
      <c r="K61" s="2989" t="s">
        <v>1957</v>
      </c>
      <c r="L61" s="2989" t="s">
        <v>1958</v>
      </c>
      <c r="M61" s="2989" t="s">
        <v>1959</v>
      </c>
      <c r="N61" s="2989" t="s">
        <v>1960</v>
      </c>
    </row>
    <row r="62" spans="1:14" s="2259" customFormat="1" ht="38.25">
      <c r="A62" s="2463" t="s">
        <v>2303</v>
      </c>
      <c r="B62" s="2990" t="str">
        <f>估价对象房地状况!C17</f>
        <v>估价对象位于XX商圈，周边办公楼项目较多，入驻率高，办公集聚程度较好</v>
      </c>
      <c r="C62" s="2325" t="s">
        <v>3110</v>
      </c>
      <c r="D62" s="2990">
        <f>SUMIF($J$61:$N$61,C62,J62:N62)</f>
        <v>0</v>
      </c>
      <c r="E62" s="2466">
        <f>ROUND(SUM(D62:D70),4)</f>
        <v>2.0199999999999999E-2</v>
      </c>
      <c r="F62" s="2329" t="str">
        <f>IF(E2="办公",SUMIF(L1:L12,G2,N1:N12),"——")</f>
        <v>——</v>
      </c>
      <c r="G62" s="2467">
        <v>1.38E-2</v>
      </c>
      <c r="H62" s="2468" t="str">
        <f t="shared" ref="H62:H70" si="12">IFERROR(ROUNDDOWN($F$62*I62/2,4),"——")</f>
        <v>——</v>
      </c>
      <c r="I62" s="2990">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2990" t="str">
        <f>估价对象房地状况!C18</f>
        <v>估价对象周边道路状况、公共交通通达情况、停车便捷程度，综合评价交通便捷度较好</v>
      </c>
      <c r="C63" s="2325" t="s">
        <v>3110</v>
      </c>
      <c r="D63" s="2990">
        <f t="shared" ref="D63:D70" si="16">SUMIF($J$61:$N$61,C63,J63:N63)</f>
        <v>0</v>
      </c>
      <c r="E63" s="2469"/>
      <c r="F63" s="2410"/>
      <c r="G63" s="2467">
        <v>1.44E-2</v>
      </c>
      <c r="H63" s="2468" t="str">
        <f t="shared" si="12"/>
        <v>——</v>
      </c>
      <c r="I63" s="2990">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2990">
        <f>估价对象房地状况!C19</f>
        <v>0</v>
      </c>
      <c r="C64" s="2325" t="s">
        <v>3110</v>
      </c>
      <c r="D64" s="2990">
        <f t="shared" si="16"/>
        <v>0</v>
      </c>
      <c r="E64" s="2469"/>
      <c r="F64" s="2410"/>
      <c r="G64" s="2467">
        <v>6.1000000000000004E-3</v>
      </c>
      <c r="H64" s="2468" t="str">
        <f t="shared" si="12"/>
        <v>——</v>
      </c>
      <c r="I64" s="2990">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2990">
        <f t="shared" si="16"/>
        <v>2.7000000000000001E-3</v>
      </c>
      <c r="E65" s="2469"/>
      <c r="F65" s="2410"/>
      <c r="G65" s="2467">
        <v>2.7000000000000001E-3</v>
      </c>
      <c r="H65" s="2468" t="str">
        <f t="shared" si="12"/>
        <v>——</v>
      </c>
      <c r="I65" s="2990">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2990">
        <f>估价对象房地状况!C24</f>
        <v>0</v>
      </c>
      <c r="C66" s="2325" t="s">
        <v>3112</v>
      </c>
      <c r="D66" s="2990">
        <f t="shared" si="16"/>
        <v>-2.7000000000000001E-3</v>
      </c>
      <c r="E66" s="2469"/>
      <c r="F66" s="2410"/>
      <c r="G66" s="2467">
        <v>2.7000000000000001E-3</v>
      </c>
      <c r="H66" s="2468" t="str">
        <f t="shared" si="12"/>
        <v>——</v>
      </c>
      <c r="I66" s="2990">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2990">
        <f t="shared" si="16"/>
        <v>3.3E-3</v>
      </c>
      <c r="E67" s="2469"/>
      <c r="F67" s="2410"/>
      <c r="G67" s="2467">
        <v>3.3E-3</v>
      </c>
      <c r="H67" s="2468" t="str">
        <f t="shared" si="12"/>
        <v>——</v>
      </c>
      <c r="I67" s="2990">
        <v>0.06</v>
      </c>
      <c r="J67" s="493">
        <f t="shared" si="13"/>
        <v>6.6E-3</v>
      </c>
      <c r="K67" s="493">
        <f t="shared" si="14"/>
        <v>3.3E-3</v>
      </c>
      <c r="L67" s="493">
        <v>0</v>
      </c>
      <c r="M67" s="493">
        <f t="shared" si="15"/>
        <v>-3.3E-3</v>
      </c>
      <c r="N67" s="493">
        <f t="shared" si="15"/>
        <v>-6.6E-3</v>
      </c>
    </row>
    <row r="68" spans="1:33" s="2259" customFormat="1" ht="25.5">
      <c r="A68" s="2463" t="s">
        <v>2298</v>
      </c>
      <c r="B68" s="2991" t="str">
        <f>估价对象房地状况!C21</f>
        <v>估价对象所在区域公共配套设施齐备情况</v>
      </c>
      <c r="C68" s="2325" t="s">
        <v>3111</v>
      </c>
      <c r="D68" s="2990">
        <f t="shared" si="16"/>
        <v>3.3E-3</v>
      </c>
      <c r="E68" s="2469"/>
      <c r="F68" s="2410"/>
      <c r="G68" s="2467">
        <v>3.3E-3</v>
      </c>
      <c r="H68" s="2468" t="str">
        <f t="shared" si="12"/>
        <v>——</v>
      </c>
      <c r="I68" s="2990">
        <v>0.06</v>
      </c>
      <c r="J68" s="493">
        <f t="shared" si="13"/>
        <v>6.6E-3</v>
      </c>
      <c r="K68" s="493">
        <f t="shared" si="14"/>
        <v>3.3E-3</v>
      </c>
      <c r="L68" s="493">
        <v>0</v>
      </c>
      <c r="M68" s="493">
        <f t="shared" si="15"/>
        <v>-3.3E-3</v>
      </c>
      <c r="N68" s="493">
        <f t="shared" si="15"/>
        <v>-6.6E-3</v>
      </c>
    </row>
    <row r="69" spans="1:33" s="2259" customFormat="1" ht="24">
      <c r="A69" s="2463" t="s">
        <v>2299</v>
      </c>
      <c r="B69" s="2991" t="str">
        <f>估价对象房地状况!C22</f>
        <v>估价对象所在区域基础设施水平</v>
      </c>
      <c r="C69" s="2325" t="s">
        <v>3113</v>
      </c>
      <c r="D69" s="2990">
        <f t="shared" si="16"/>
        <v>9.7999999999999997E-3</v>
      </c>
      <c r="E69" s="2469"/>
      <c r="F69" s="2410"/>
      <c r="G69" s="2467">
        <v>4.8999999999999998E-3</v>
      </c>
      <c r="H69" s="2468" t="str">
        <f t="shared" si="12"/>
        <v>——</v>
      </c>
      <c r="I69" s="2990">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2990">
        <f t="shared" si="16"/>
        <v>3.8E-3</v>
      </c>
      <c r="E70" s="487"/>
      <c r="F70" s="2410"/>
      <c r="G70" s="2467">
        <v>3.8E-3</v>
      </c>
      <c r="H70" s="2468" t="str">
        <f t="shared" si="12"/>
        <v>——</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2990"/>
      <c r="C72" s="2990" t="s">
        <v>2285</v>
      </c>
      <c r="D72" s="2990" t="s">
        <v>2286</v>
      </c>
      <c r="E72" s="2422" t="s">
        <v>2287</v>
      </c>
      <c r="F72" s="2464" t="s">
        <v>2302</v>
      </c>
      <c r="G72" s="2990" t="s">
        <v>517</v>
      </c>
      <c r="H72" s="502" t="s">
        <v>2289</v>
      </c>
      <c r="I72" s="2990" t="s">
        <v>2290</v>
      </c>
      <c r="J72" s="2989" t="s">
        <v>1956</v>
      </c>
      <c r="K72" s="2989" t="s">
        <v>1957</v>
      </c>
      <c r="L72" s="2989" t="s">
        <v>1958</v>
      </c>
      <c r="M72" s="2989" t="s">
        <v>1959</v>
      </c>
      <c r="N72" s="2989" t="s">
        <v>1960</v>
      </c>
    </row>
    <row r="73" spans="1:33" s="2259" customFormat="1" ht="51">
      <c r="A73" s="2470" t="s">
        <v>2816</v>
      </c>
      <c r="B73" s="2990" t="str">
        <f>估价对象房地状况!C15</f>
        <v>估价对象周边居住用地比例、居住小区规模和社区发展完善程度，综合评价居住社区成熟度一般</v>
      </c>
      <c r="C73" s="2325"/>
      <c r="D73" s="2990">
        <f t="shared" ref="D73:D81" si="17">SUMIF($J$72:$N$72,C73,J73:N73)</f>
        <v>0</v>
      </c>
      <c r="E73" s="2466">
        <f>ROUND(SUM(D73:D81),4)</f>
        <v>0</v>
      </c>
      <c r="F73" s="2329" t="str">
        <f>IF(E2="住宅",SUMIF(L1:L12,G2,N1:N12),"——")</f>
        <v>——</v>
      </c>
      <c r="G73" s="2467"/>
      <c r="H73" s="2468" t="str">
        <f t="shared" ref="H73:H81" si="18">IFERROR(ROUNDDOWN($F$73*I73/2,4),"——")</f>
        <v>——</v>
      </c>
      <c r="I73" s="2990">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2990" t="str">
        <f>估价对象房地状况!C18</f>
        <v>估价对象周边道路状况、公共交通通达情况、停车便捷程度，综合评价交通便捷度较好</v>
      </c>
      <c r="C74" s="2325"/>
      <c r="D74" s="2990">
        <f t="shared" si="17"/>
        <v>0</v>
      </c>
      <c r="E74" s="2469"/>
      <c r="F74" s="2329"/>
      <c r="G74" s="2467"/>
      <c r="H74" s="2468" t="str">
        <f t="shared" si="18"/>
        <v>——</v>
      </c>
      <c r="I74" s="2990">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2990">
        <f>估价对象房地状况!C19</f>
        <v>0</v>
      </c>
      <c r="C75" s="2325"/>
      <c r="D75" s="2990">
        <f t="shared" si="17"/>
        <v>0</v>
      </c>
      <c r="E75" s="2469"/>
      <c r="F75" s="2329"/>
      <c r="G75" s="2467"/>
      <c r="H75" s="2468" t="str">
        <f t="shared" si="18"/>
        <v>——</v>
      </c>
      <c r="I75" s="2990">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2990">
        <f>估价对象房地状况!C24</f>
        <v>0</v>
      </c>
      <c r="C76" s="2325"/>
      <c r="D76" s="2990">
        <f t="shared" si="17"/>
        <v>0</v>
      </c>
      <c r="E76" s="2469"/>
      <c r="F76" s="2329"/>
      <c r="G76" s="2467"/>
      <c r="H76" s="2468" t="str">
        <f t="shared" si="18"/>
        <v>——</v>
      </c>
      <c r="I76" s="2990">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2991" t="str">
        <f>估价对象房地状况!C21</f>
        <v>估价对象所在区域公共配套设施齐备情况</v>
      </c>
      <c r="C77" s="2325"/>
      <c r="D77" s="2990">
        <f t="shared" si="17"/>
        <v>0</v>
      </c>
      <c r="E77" s="2469"/>
      <c r="F77" s="2329"/>
      <c r="G77" s="2467"/>
      <c r="H77" s="2468" t="str">
        <f t="shared" si="18"/>
        <v>——</v>
      </c>
      <c r="I77" s="2990">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2991" t="str">
        <f>估价对象房地状况!C22</f>
        <v>估价对象所在区域基础设施水平</v>
      </c>
      <c r="C78" s="2325"/>
      <c r="D78" s="2990">
        <f t="shared" si="17"/>
        <v>0</v>
      </c>
      <c r="E78" s="2469"/>
      <c r="F78" s="2329"/>
      <c r="G78" s="2467"/>
      <c r="H78" s="2468" t="str">
        <f t="shared" si="18"/>
        <v>——</v>
      </c>
      <c r="I78" s="2990">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2990">
        <f t="shared" si="17"/>
        <v>0</v>
      </c>
      <c r="E79" s="2469"/>
      <c r="F79" s="2329"/>
      <c r="G79" s="2467"/>
      <c r="H79" s="2468" t="str">
        <f t="shared" si="18"/>
        <v>——</v>
      </c>
      <c r="I79" s="2990">
        <v>0.05</v>
      </c>
      <c r="J79" s="493">
        <f t="shared" si="19"/>
        <v>0</v>
      </c>
      <c r="K79" s="493">
        <f t="shared" si="20"/>
        <v>0</v>
      </c>
      <c r="L79" s="493">
        <v>0</v>
      </c>
      <c r="M79" s="493">
        <f t="shared" si="21"/>
        <v>0</v>
      </c>
      <c r="N79" s="493">
        <f t="shared" si="21"/>
        <v>0</v>
      </c>
      <c r="AA79" s="2261"/>
      <c r="AG79" s="2259"/>
    </row>
    <row r="80" spans="1:33" ht="25.5">
      <c r="A80" s="2463" t="s">
        <v>2300</v>
      </c>
      <c r="B80" s="2990" t="str">
        <f>估价对象房地状况!C20</f>
        <v>区域自然环境：；人文环境；综合评价环境状况一般</v>
      </c>
      <c r="C80" s="2325"/>
      <c r="D80" s="2990">
        <f t="shared" si="17"/>
        <v>0</v>
      </c>
      <c r="E80" s="2469"/>
      <c r="F80" s="2329"/>
      <c r="G80" s="2467"/>
      <c r="H80" s="2468" t="str">
        <f t="shared" si="18"/>
        <v>——</v>
      </c>
      <c r="I80" s="2990">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2990">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2990"/>
      <c r="C83" s="2990" t="s">
        <v>2285</v>
      </c>
      <c r="D83" s="2990" t="s">
        <v>2286</v>
      </c>
      <c r="E83" s="2422" t="s">
        <v>2287</v>
      </c>
      <c r="F83" s="2464" t="s">
        <v>2302</v>
      </c>
      <c r="G83" s="2990" t="s">
        <v>517</v>
      </c>
      <c r="H83" s="502" t="s">
        <v>2289</v>
      </c>
      <c r="I83" s="2990" t="s">
        <v>2290</v>
      </c>
      <c r="J83" s="2989" t="s">
        <v>1956</v>
      </c>
      <c r="K83" s="2989" t="s">
        <v>1957</v>
      </c>
      <c r="L83" s="2989" t="s">
        <v>1958</v>
      </c>
      <c r="M83" s="2989" t="s">
        <v>1959</v>
      </c>
      <c r="N83" s="2989" t="s">
        <v>1960</v>
      </c>
      <c r="AA83" s="2261"/>
      <c r="AG83" s="2259"/>
    </row>
    <row r="84" spans="1:33" ht="25.5">
      <c r="A84" s="2463" t="s">
        <v>2308</v>
      </c>
      <c r="B84" s="2990" t="str">
        <f>估价对象房地状况!G15</f>
        <v>估价对象位于XX开发区，园区建设成熟度XX，产业集聚程度XX</v>
      </c>
      <c r="C84" s="2325"/>
      <c r="D84" s="2990">
        <f t="shared" ref="D84:D91" si="22">SUMIF($J$83:$N$83,C84,J84:N84)</f>
        <v>0</v>
      </c>
      <c r="E84" s="2466">
        <f>ROUND(SUM(D84:D91),4)</f>
        <v>0</v>
      </c>
      <c r="F84" s="2329" t="str">
        <f>IF(E2="工业",SUMIF(L1:L12,G2,N1:N12),"——")</f>
        <v>——</v>
      </c>
      <c r="G84" s="2467"/>
      <c r="H84" s="2468" t="str">
        <f t="shared" ref="H84:H91" si="23">IFERROR(ROUNDDOWN($F$84*I84/2,4),"——")</f>
        <v>——</v>
      </c>
      <c r="I84" s="2990">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2990" t="str">
        <f>估价对象房地状况!G16</f>
        <v>估价对象周边道路状况、公共交通通达情况、停车便捷程度，综合评价交通便捷度较好</v>
      </c>
      <c r="C85" s="2325"/>
      <c r="D85" s="2990">
        <f t="shared" si="22"/>
        <v>0</v>
      </c>
      <c r="E85" s="2469"/>
      <c r="F85" s="2329"/>
      <c r="G85" s="2467"/>
      <c r="H85" s="2468" t="str">
        <f t="shared" si="23"/>
        <v>——</v>
      </c>
      <c r="I85" s="2990">
        <v>0.3</v>
      </c>
      <c r="J85" s="493">
        <f t="shared" si="24"/>
        <v>0</v>
      </c>
      <c r="K85" s="493">
        <f t="shared" si="25"/>
        <v>0</v>
      </c>
      <c r="L85" s="493">
        <v>0</v>
      </c>
      <c r="M85" s="493">
        <f t="shared" si="26"/>
        <v>0</v>
      </c>
      <c r="N85" s="493">
        <f t="shared" si="26"/>
        <v>0</v>
      </c>
      <c r="AA85" s="2261"/>
      <c r="AG85" s="2259"/>
    </row>
    <row r="86" spans="1:33" ht="36">
      <c r="A86" s="2470" t="s">
        <v>2814</v>
      </c>
      <c r="B86" s="2990">
        <f>估价对象房地状况!G17</f>
        <v>0</v>
      </c>
      <c r="C86" s="2325"/>
      <c r="D86" s="2990">
        <f t="shared" si="22"/>
        <v>0</v>
      </c>
      <c r="E86" s="2469"/>
      <c r="F86" s="2329"/>
      <c r="G86" s="2467"/>
      <c r="H86" s="2468" t="str">
        <f t="shared" si="23"/>
        <v>——</v>
      </c>
      <c r="I86" s="2990">
        <v>0.1</v>
      </c>
      <c r="J86" s="493">
        <f t="shared" si="24"/>
        <v>0</v>
      </c>
      <c r="K86" s="493">
        <f t="shared" si="25"/>
        <v>0</v>
      </c>
      <c r="L86" s="493">
        <v>0</v>
      </c>
      <c r="M86" s="493">
        <f t="shared" si="26"/>
        <v>0</v>
      </c>
      <c r="N86" s="493">
        <f t="shared" si="26"/>
        <v>0</v>
      </c>
      <c r="AA86" s="2261"/>
      <c r="AG86" s="2259"/>
    </row>
    <row r="87" spans="1:33" ht="14.25">
      <c r="A87" s="2463" t="s">
        <v>2305</v>
      </c>
      <c r="B87" s="2990">
        <f>估价对象房地状况!G22</f>
        <v>0</v>
      </c>
      <c r="C87" s="2325"/>
      <c r="D87" s="2990">
        <f t="shared" si="22"/>
        <v>0</v>
      </c>
      <c r="E87" s="2469"/>
      <c r="F87" s="2329"/>
      <c r="G87" s="2467"/>
      <c r="H87" s="2468" t="str">
        <f t="shared" si="23"/>
        <v>——</v>
      </c>
      <c r="I87" s="2990">
        <v>0.05</v>
      </c>
      <c r="J87" s="493">
        <f t="shared" si="24"/>
        <v>0</v>
      </c>
      <c r="K87" s="493">
        <f t="shared" si="25"/>
        <v>0</v>
      </c>
      <c r="L87" s="493">
        <v>0</v>
      </c>
      <c r="M87" s="493">
        <f t="shared" si="26"/>
        <v>0</v>
      </c>
      <c r="N87" s="493">
        <f t="shared" si="26"/>
        <v>0</v>
      </c>
      <c r="AA87" s="2261"/>
      <c r="AG87" s="2259"/>
    </row>
    <row r="88" spans="1:33" ht="25.5">
      <c r="A88" s="2463" t="s">
        <v>2298</v>
      </c>
      <c r="B88" s="2991" t="str">
        <f>估价对象房地状况!G19</f>
        <v>估价对象所在区域公共配套设施齐备情况</v>
      </c>
      <c r="C88" s="2325"/>
      <c r="D88" s="2990">
        <f t="shared" si="22"/>
        <v>0</v>
      </c>
      <c r="E88" s="2469"/>
      <c r="F88" s="2329"/>
      <c r="G88" s="2467"/>
      <c r="H88" s="2468" t="str">
        <f t="shared" si="23"/>
        <v>——</v>
      </c>
      <c r="I88" s="2990">
        <v>0.06</v>
      </c>
      <c r="J88" s="493">
        <f t="shared" si="24"/>
        <v>0</v>
      </c>
      <c r="K88" s="493">
        <f t="shared" si="25"/>
        <v>0</v>
      </c>
      <c r="L88" s="493">
        <v>0</v>
      </c>
      <c r="M88" s="493">
        <f t="shared" si="26"/>
        <v>0</v>
      </c>
      <c r="N88" s="493">
        <f t="shared" si="26"/>
        <v>0</v>
      </c>
    </row>
    <row r="89" spans="1:33" ht="24">
      <c r="A89" s="2463" t="s">
        <v>2299</v>
      </c>
      <c r="B89" s="2991" t="str">
        <f>估价对象房地状况!G20</f>
        <v>估价对象所在区域基础设施水平</v>
      </c>
      <c r="C89" s="2325"/>
      <c r="D89" s="2990">
        <f t="shared" si="22"/>
        <v>0</v>
      </c>
      <c r="E89" s="2469"/>
      <c r="F89" s="2329"/>
      <c r="G89" s="2467"/>
      <c r="H89" s="2468" t="str">
        <f t="shared" si="23"/>
        <v>——</v>
      </c>
      <c r="I89" s="2990">
        <v>0.12</v>
      </c>
      <c r="J89" s="493">
        <f t="shared" si="24"/>
        <v>0</v>
      </c>
      <c r="K89" s="493">
        <f t="shared" si="25"/>
        <v>0</v>
      </c>
      <c r="L89" s="493">
        <v>0</v>
      </c>
      <c r="M89" s="493">
        <f t="shared" si="26"/>
        <v>0</v>
      </c>
      <c r="N89" s="493">
        <f t="shared" si="26"/>
        <v>0</v>
      </c>
    </row>
    <row r="90" spans="1:33" ht="24">
      <c r="A90" s="2463" t="s">
        <v>2296</v>
      </c>
      <c r="B90" s="2472" t="s">
        <v>2309</v>
      </c>
      <c r="C90" s="2325"/>
      <c r="D90" s="2990">
        <f t="shared" si="22"/>
        <v>0</v>
      </c>
      <c r="E90" s="2469"/>
      <c r="F90" s="2329"/>
      <c r="G90" s="2467"/>
      <c r="H90" s="2468" t="str">
        <f t="shared" si="23"/>
        <v>——</v>
      </c>
      <c r="I90" s="2990">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2990">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2710</v>
      </c>
      <c r="B92" s="2458">
        <f>1+E94</f>
        <v>1</v>
      </c>
      <c r="C92" s="2481"/>
      <c r="D92" s="2481"/>
      <c r="E92" s="2481"/>
      <c r="F92" s="2481"/>
      <c r="S92" s="2259"/>
      <c r="T92" s="2259"/>
      <c r="U92" s="2259"/>
      <c r="V92" s="2259"/>
      <c r="W92" s="2259"/>
      <c r="X92" s="2259"/>
      <c r="Y92" s="2259"/>
    </row>
    <row r="93" spans="1:33" s="2259" customFormat="1" ht="24.75">
      <c r="A93" s="2463" t="s">
        <v>2283</v>
      </c>
      <c r="B93" s="2990"/>
      <c r="C93" s="2990" t="s">
        <v>2285</v>
      </c>
      <c r="D93" s="2990" t="s">
        <v>2286</v>
      </c>
      <c r="E93" s="2422" t="s">
        <v>2287</v>
      </c>
      <c r="F93" s="2464" t="s">
        <v>2302</v>
      </c>
      <c r="G93" s="2990" t="s">
        <v>517</v>
      </c>
      <c r="H93" s="502" t="s">
        <v>2289</v>
      </c>
      <c r="I93" s="2990" t="s">
        <v>2290</v>
      </c>
      <c r="J93" s="2989" t="s">
        <v>1956</v>
      </c>
      <c r="K93" s="2989" t="s">
        <v>1957</v>
      </c>
      <c r="L93" s="2989" t="s">
        <v>1958</v>
      </c>
      <c r="M93" s="2989" t="s">
        <v>1959</v>
      </c>
      <c r="N93" s="2989" t="s">
        <v>1960</v>
      </c>
    </row>
    <row r="94" spans="1:33" s="2259" customFormat="1" ht="24">
      <c r="A94" s="2470" t="s">
        <v>2818</v>
      </c>
      <c r="B94" s="605"/>
      <c r="C94" s="2325"/>
      <c r="D94" s="2990">
        <f>SUMIF($J$93:$N$93,C94,J94:N94)</f>
        <v>0</v>
      </c>
      <c r="E94" s="2466">
        <f>ROUND(SUM(D94:D102),4)</f>
        <v>0</v>
      </c>
      <c r="F94" s="2329" t="str">
        <f>IF(E2="公共服务",SUMIF(L1:L12,G2,N1:N12),"——")</f>
        <v>——</v>
      </c>
      <c r="G94" s="2467"/>
      <c r="H94" s="2468" t="str">
        <f>IFERROR(ROUNDDOWN($F$94*I94/2,4),"——")</f>
        <v>——</v>
      </c>
      <c r="I94" s="2990">
        <v>0.25</v>
      </c>
      <c r="J94" s="493">
        <f t="shared" ref="J94:J102" si="27">K94+$G94</f>
        <v>0</v>
      </c>
      <c r="K94" s="493">
        <f t="shared" ref="K94:K102" si="28">$L94+$G94</f>
        <v>0</v>
      </c>
      <c r="L94" s="493">
        <v>0</v>
      </c>
      <c r="M94" s="493">
        <f t="shared" ref="M94:N102" si="29">L94-$G94</f>
        <v>0</v>
      </c>
      <c r="N94" s="493">
        <f t="shared" si="29"/>
        <v>0</v>
      </c>
    </row>
    <row r="95" spans="1:33" s="2259" customFormat="1" ht="38.25">
      <c r="A95" s="2463" t="s">
        <v>2292</v>
      </c>
      <c r="B95" s="2990" t="str">
        <f>估价对象房地状况!C18</f>
        <v>估价对象周边道路状况、公共交通通达情况、停车便捷程度，综合评价交通便捷度较好</v>
      </c>
      <c r="C95" s="2325"/>
      <c r="D95" s="2990">
        <f t="shared" ref="D95:D102" si="30">SUMIF($J$61:$N$61,C95,J95:N95)</f>
        <v>0</v>
      </c>
      <c r="E95" s="2469"/>
      <c r="F95" s="2329"/>
      <c r="G95" s="2467"/>
      <c r="H95" s="2468" t="str">
        <f>IFERROR(ROUNDDOWN($F$94*I95/2,4),"——")</f>
        <v>——</v>
      </c>
      <c r="I95" s="2990">
        <v>0.26</v>
      </c>
      <c r="J95" s="493">
        <f t="shared" si="27"/>
        <v>0</v>
      </c>
      <c r="K95" s="493">
        <f t="shared" si="28"/>
        <v>0</v>
      </c>
      <c r="L95" s="493">
        <v>0</v>
      </c>
      <c r="M95" s="493">
        <f t="shared" si="29"/>
        <v>0</v>
      </c>
      <c r="N95" s="493">
        <f t="shared" si="29"/>
        <v>0</v>
      </c>
    </row>
    <row r="96" spans="1:33" s="2259" customFormat="1" ht="36">
      <c r="A96" s="2470" t="s">
        <v>2814</v>
      </c>
      <c r="B96" s="2990">
        <f>估价对象房地状况!C19</f>
        <v>0</v>
      </c>
      <c r="C96" s="2325"/>
      <c r="D96" s="2990">
        <f t="shared" si="30"/>
        <v>0</v>
      </c>
      <c r="E96" s="2469"/>
      <c r="F96" s="2329"/>
      <c r="G96" s="2467"/>
      <c r="H96" s="2468" t="str">
        <f t="shared" ref="H96:H102" si="31">IFERROR(ROUNDDOWN($F$94*I96/2,4),"——")</f>
        <v>——</v>
      </c>
      <c r="I96" s="2990">
        <v>0.11</v>
      </c>
      <c r="J96" s="493">
        <f t="shared" si="27"/>
        <v>0</v>
      </c>
      <c r="K96" s="493">
        <f t="shared" si="28"/>
        <v>0</v>
      </c>
      <c r="L96" s="493">
        <v>0</v>
      </c>
      <c r="M96" s="493">
        <f t="shared" si="29"/>
        <v>0</v>
      </c>
      <c r="N96" s="493">
        <f t="shared" si="29"/>
        <v>0</v>
      </c>
    </row>
    <row r="97" spans="1:25" s="2259" customFormat="1" ht="36.75">
      <c r="A97" s="2463" t="s">
        <v>2293</v>
      </c>
      <c r="B97" s="2471" t="s">
        <v>2294</v>
      </c>
      <c r="C97" s="2325"/>
      <c r="D97" s="2990">
        <f t="shared" si="30"/>
        <v>0</v>
      </c>
      <c r="E97" s="2469"/>
      <c r="F97" s="2329"/>
      <c r="G97" s="2467"/>
      <c r="H97" s="2468" t="str">
        <f t="shared" si="31"/>
        <v>——</v>
      </c>
      <c r="I97" s="2990">
        <v>0.05</v>
      </c>
      <c r="J97" s="493">
        <f t="shared" si="27"/>
        <v>0</v>
      </c>
      <c r="K97" s="493">
        <f t="shared" si="28"/>
        <v>0</v>
      </c>
      <c r="L97" s="493">
        <v>0</v>
      </c>
      <c r="M97" s="493">
        <f t="shared" si="29"/>
        <v>0</v>
      </c>
      <c r="N97" s="493">
        <f t="shared" si="29"/>
        <v>0</v>
      </c>
    </row>
    <row r="98" spans="1:25" s="2259" customFormat="1" ht="24">
      <c r="A98" s="2463" t="s">
        <v>2295</v>
      </c>
      <c r="B98" s="2990">
        <f>估价对象房地状况!C24</f>
        <v>0</v>
      </c>
      <c r="C98" s="2325"/>
      <c r="D98" s="2990">
        <f t="shared" si="30"/>
        <v>0</v>
      </c>
      <c r="E98" s="2469"/>
      <c r="F98" s="2329"/>
      <c r="G98" s="2467"/>
      <c r="H98" s="2468" t="str">
        <f t="shared" si="31"/>
        <v>——</v>
      </c>
      <c r="I98" s="2990">
        <v>0.05</v>
      </c>
      <c r="J98" s="493">
        <f t="shared" si="27"/>
        <v>0</v>
      </c>
      <c r="K98" s="493">
        <f t="shared" si="28"/>
        <v>0</v>
      </c>
      <c r="L98" s="493">
        <v>0</v>
      </c>
      <c r="M98" s="493">
        <f t="shared" si="29"/>
        <v>0</v>
      </c>
      <c r="N98" s="493">
        <f t="shared" si="29"/>
        <v>0</v>
      </c>
    </row>
    <row r="99" spans="1:25" s="2259" customFormat="1" ht="24">
      <c r="A99" s="2463" t="s">
        <v>2296</v>
      </c>
      <c r="B99" s="2472" t="s">
        <v>2297</v>
      </c>
      <c r="C99" s="2325"/>
      <c r="D99" s="2990">
        <f t="shared" si="30"/>
        <v>0</v>
      </c>
      <c r="E99" s="2469"/>
      <c r="F99" s="2329"/>
      <c r="G99" s="2467"/>
      <c r="H99" s="2468" t="str">
        <f t="shared" si="31"/>
        <v>——</v>
      </c>
      <c r="I99" s="2990">
        <v>0.06</v>
      </c>
      <c r="J99" s="493">
        <f t="shared" si="27"/>
        <v>0</v>
      </c>
      <c r="K99" s="493">
        <f t="shared" si="28"/>
        <v>0</v>
      </c>
      <c r="L99" s="493">
        <v>0</v>
      </c>
      <c r="M99" s="493">
        <f t="shared" si="29"/>
        <v>0</v>
      </c>
      <c r="N99" s="493">
        <f t="shared" si="29"/>
        <v>0</v>
      </c>
    </row>
    <row r="100" spans="1:25" s="2259" customFormat="1" ht="25.5">
      <c r="A100" s="2463" t="s">
        <v>2298</v>
      </c>
      <c r="B100" s="2991" t="str">
        <f>估价对象房地状况!C21</f>
        <v>估价对象所在区域公共配套设施齐备情况</v>
      </c>
      <c r="C100" s="2325"/>
      <c r="D100" s="2990">
        <f t="shared" si="30"/>
        <v>0</v>
      </c>
      <c r="E100" s="2469"/>
      <c r="F100" s="2329"/>
      <c r="G100" s="2467"/>
      <c r="H100" s="2468" t="str">
        <f t="shared" si="31"/>
        <v>——</v>
      </c>
      <c r="I100" s="2990">
        <v>0.06</v>
      </c>
      <c r="J100" s="493">
        <f t="shared" si="27"/>
        <v>0</v>
      </c>
      <c r="K100" s="493">
        <f t="shared" si="28"/>
        <v>0</v>
      </c>
      <c r="L100" s="493">
        <v>0</v>
      </c>
      <c r="M100" s="493">
        <f t="shared" si="29"/>
        <v>0</v>
      </c>
      <c r="N100" s="493">
        <f t="shared" si="29"/>
        <v>0</v>
      </c>
    </row>
    <row r="101" spans="1:25" s="2259" customFormat="1" ht="24">
      <c r="A101" s="2463" t="s">
        <v>2299</v>
      </c>
      <c r="B101" s="2991" t="str">
        <f>估价对象房地状况!C22</f>
        <v>估价对象所在区域基础设施水平</v>
      </c>
      <c r="C101" s="2325"/>
      <c r="D101" s="2990">
        <f t="shared" si="30"/>
        <v>0</v>
      </c>
      <c r="E101" s="2469"/>
      <c r="F101" s="2329"/>
      <c r="G101" s="2467"/>
      <c r="H101" s="2468" t="str">
        <f t="shared" si="31"/>
        <v>——</v>
      </c>
      <c r="I101" s="2990">
        <v>0.09</v>
      </c>
      <c r="J101" s="493">
        <f t="shared" si="27"/>
        <v>0</v>
      </c>
      <c r="K101" s="493">
        <f t="shared" si="28"/>
        <v>0</v>
      </c>
      <c r="L101" s="493">
        <v>0</v>
      </c>
      <c r="M101" s="493">
        <f t="shared" si="29"/>
        <v>0</v>
      </c>
      <c r="N101" s="493">
        <f t="shared" si="29"/>
        <v>0</v>
      </c>
    </row>
    <row r="102" spans="1:25" s="2259" customFormat="1" ht="26.25" thickBot="1">
      <c r="A102" s="2474" t="s">
        <v>2300</v>
      </c>
      <c r="B102" s="2476" t="str">
        <f>估价对象房地状况!C20</f>
        <v>区域自然环境：；人文环境；综合评价环境状况一般</v>
      </c>
      <c r="C102" s="2325"/>
      <c r="D102" s="2990">
        <f t="shared" si="30"/>
        <v>0</v>
      </c>
      <c r="E102" s="487"/>
      <c r="F102" s="2329"/>
      <c r="G102" s="2467"/>
      <c r="H102" s="2468" t="str">
        <f t="shared" si="31"/>
        <v>——</v>
      </c>
      <c r="I102" s="2476">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995"/>
      <c r="L104" s="2995"/>
      <c r="M104" s="2995"/>
      <c r="N104" s="2995"/>
    </row>
    <row r="105" spans="1:25">
      <c r="A105" s="3276" t="s">
        <v>2312</v>
      </c>
      <c r="B105" s="3276" t="s">
        <v>2313</v>
      </c>
      <c r="C105" s="2430" t="s">
        <v>2314</v>
      </c>
      <c r="D105" s="2431"/>
      <c r="E105" s="2431"/>
      <c r="F105" s="2431"/>
      <c r="G105" s="2431"/>
      <c r="H105" s="2431"/>
      <c r="I105" s="2431"/>
      <c r="J105" s="2488"/>
      <c r="K105" s="2489"/>
      <c r="L105" s="2489"/>
      <c r="M105" s="2489"/>
      <c r="N105" s="2489"/>
    </row>
    <row r="106" spans="1:25">
      <c r="A106" s="3276"/>
      <c r="B106" s="3276"/>
      <c r="C106" s="2997" t="s">
        <v>2199</v>
      </c>
      <c r="D106" s="2997" t="s">
        <v>2200</v>
      </c>
      <c r="E106" s="2997" t="s">
        <v>2201</v>
      </c>
      <c r="F106" s="2997" t="s">
        <v>2202</v>
      </c>
      <c r="G106" s="2997" t="s">
        <v>2203</v>
      </c>
      <c r="H106" s="2997" t="s">
        <v>2204</v>
      </c>
      <c r="I106" s="2997" t="s">
        <v>2205</v>
      </c>
      <c r="J106" s="2997" t="s">
        <v>2206</v>
      </c>
      <c r="K106" s="2997" t="s">
        <v>2207</v>
      </c>
      <c r="L106" s="2997" t="s">
        <v>2208</v>
      </c>
      <c r="M106" s="2997" t="s">
        <v>2209</v>
      </c>
      <c r="N106" s="2997" t="s">
        <v>2210</v>
      </c>
    </row>
    <row r="107" spans="1:25">
      <c r="A107" s="3277" t="s">
        <v>2315</v>
      </c>
      <c r="B107" s="2997">
        <v>1</v>
      </c>
      <c r="C107" s="2997">
        <v>1.5206</v>
      </c>
      <c r="D107" s="2997">
        <v>1.5206</v>
      </c>
      <c r="E107" s="2997">
        <v>1.5019</v>
      </c>
      <c r="F107" s="2997">
        <v>1.5019</v>
      </c>
      <c r="G107" s="2997">
        <v>1.5019</v>
      </c>
      <c r="H107" s="2997">
        <v>1.5019</v>
      </c>
      <c r="I107" s="2997">
        <v>1.5019</v>
      </c>
      <c r="J107" s="2997">
        <v>1.5418000000000001</v>
      </c>
      <c r="K107" s="2997">
        <v>1.5418000000000001</v>
      </c>
      <c r="L107" s="2997">
        <v>1.5418000000000001</v>
      </c>
      <c r="M107" s="2997">
        <v>1.5418000000000001</v>
      </c>
      <c r="N107" s="2997">
        <v>1.5418000000000001</v>
      </c>
    </row>
    <row r="108" spans="1:25">
      <c r="A108" s="3278"/>
      <c r="B108" s="2997">
        <v>2</v>
      </c>
      <c r="C108" s="2997">
        <v>1.2072000000000001</v>
      </c>
      <c r="D108" s="2997">
        <v>1.2072000000000001</v>
      </c>
      <c r="E108" s="2997">
        <v>1.1838</v>
      </c>
      <c r="F108" s="2997">
        <v>1.1838</v>
      </c>
      <c r="G108" s="2997">
        <v>1.1838</v>
      </c>
      <c r="H108" s="2997">
        <v>1.1838</v>
      </c>
      <c r="I108" s="2997">
        <v>1.1838</v>
      </c>
      <c r="J108" s="2997">
        <v>1.1883999999999999</v>
      </c>
      <c r="K108" s="2997">
        <v>1.1883999999999999</v>
      </c>
      <c r="L108" s="2997">
        <v>1.1883999999999999</v>
      </c>
      <c r="M108" s="2997">
        <v>1.1883999999999999</v>
      </c>
      <c r="N108" s="2997">
        <v>1.1883999999999999</v>
      </c>
    </row>
    <row r="109" spans="1:25">
      <c r="A109" s="3278"/>
      <c r="B109" s="2997">
        <v>3</v>
      </c>
      <c r="C109" s="2997">
        <v>1.0430999999999999</v>
      </c>
      <c r="D109" s="2997">
        <v>1.0430999999999999</v>
      </c>
      <c r="E109" s="2997">
        <v>1.0004999999999999</v>
      </c>
      <c r="F109" s="2997">
        <v>1.0004999999999999</v>
      </c>
      <c r="G109" s="2997">
        <v>1.0004999999999999</v>
      </c>
      <c r="H109" s="2997">
        <v>1.0004999999999999</v>
      </c>
      <c r="I109" s="2997">
        <v>1.0004999999999999</v>
      </c>
      <c r="J109" s="2997">
        <v>0.96940000000000004</v>
      </c>
      <c r="K109" s="2997">
        <v>0.96940000000000004</v>
      </c>
      <c r="L109" s="2997">
        <v>0.96940000000000004</v>
      </c>
      <c r="M109" s="2997">
        <v>0.96940000000000004</v>
      </c>
      <c r="N109" s="2997">
        <v>0.96940000000000004</v>
      </c>
    </row>
    <row r="110" spans="1:25">
      <c r="A110" s="3278"/>
      <c r="B110" s="2997">
        <v>4</v>
      </c>
      <c r="C110" s="2997">
        <v>0.94389999999999996</v>
      </c>
      <c r="D110" s="2997">
        <v>0.94389999999999996</v>
      </c>
      <c r="E110" s="2997">
        <v>0.88239999999999996</v>
      </c>
      <c r="F110" s="2997">
        <v>0.88239999999999996</v>
      </c>
      <c r="G110" s="2997">
        <v>0.88239999999999996</v>
      </c>
      <c r="H110" s="2997">
        <v>0.88239999999999996</v>
      </c>
      <c r="I110" s="2997">
        <v>0.88239999999999996</v>
      </c>
      <c r="J110" s="2997">
        <v>0.82299999999999995</v>
      </c>
      <c r="K110" s="2997">
        <v>0.82299999999999995</v>
      </c>
      <c r="L110" s="2997">
        <v>0.82299999999999995</v>
      </c>
      <c r="M110" s="2997">
        <v>0.82299999999999995</v>
      </c>
      <c r="N110" s="2997">
        <v>0.82299999999999995</v>
      </c>
    </row>
    <row r="111" spans="1:25">
      <c r="A111" s="3278"/>
      <c r="B111" s="2997">
        <v>5</v>
      </c>
      <c r="C111" s="2997">
        <v>0.89959999999999996</v>
      </c>
      <c r="D111" s="2997">
        <v>0.89959999999999996</v>
      </c>
      <c r="E111" s="2997">
        <v>0.84799999999999998</v>
      </c>
      <c r="F111" s="2997">
        <v>0.84799999999999998</v>
      </c>
      <c r="G111" s="2997">
        <v>0.84799999999999998</v>
      </c>
      <c r="H111" s="2997">
        <v>0.84799999999999998</v>
      </c>
      <c r="I111" s="2997">
        <v>0.84799999999999998</v>
      </c>
      <c r="J111" s="2997">
        <v>0.74980000000000002</v>
      </c>
      <c r="K111" s="2997">
        <v>0.74980000000000002</v>
      </c>
      <c r="L111" s="2997">
        <v>0.74980000000000002</v>
      </c>
      <c r="M111" s="2997">
        <v>0.74980000000000002</v>
      </c>
      <c r="N111" s="2997">
        <v>0.74980000000000002</v>
      </c>
    </row>
    <row r="112" spans="1:25">
      <c r="A112" s="3278"/>
      <c r="B112" s="2997" t="s">
        <v>2716</v>
      </c>
      <c r="C112" s="2490">
        <f>$I$3</f>
        <v>0</v>
      </c>
      <c r="D112" s="2490">
        <f t="shared" ref="D112:M112" si="32">$I$3</f>
        <v>0</v>
      </c>
      <c r="E112" s="2490">
        <f t="shared" si="32"/>
        <v>0</v>
      </c>
      <c r="F112" s="2490">
        <f t="shared" si="32"/>
        <v>0</v>
      </c>
      <c r="G112" s="2490">
        <f t="shared" si="32"/>
        <v>0</v>
      </c>
      <c r="H112" s="2490">
        <f t="shared" si="32"/>
        <v>0</v>
      </c>
      <c r="I112" s="2490">
        <f t="shared" si="32"/>
        <v>0</v>
      </c>
      <c r="J112" s="2490">
        <f t="shared" si="32"/>
        <v>0</v>
      </c>
      <c r="K112" s="2490">
        <f t="shared" si="32"/>
        <v>0</v>
      </c>
      <c r="L112" s="2490">
        <f t="shared" si="32"/>
        <v>0</v>
      </c>
      <c r="M112" s="2490">
        <f t="shared" si="32"/>
        <v>0</v>
      </c>
      <c r="N112" s="2490">
        <f>$I$3</f>
        <v>0</v>
      </c>
    </row>
    <row r="113" spans="1:14">
      <c r="A113" s="3279"/>
      <c r="B113" s="2997">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80" t="s">
        <v>2316</v>
      </c>
      <c r="B114" s="3280"/>
      <c r="C114" s="3280"/>
      <c r="D114" s="3280"/>
      <c r="E114" s="3280"/>
      <c r="F114" s="3280"/>
      <c r="G114" s="3280"/>
      <c r="H114" s="3280"/>
      <c r="I114" s="3280"/>
      <c r="J114" s="3280"/>
      <c r="K114" s="2996"/>
      <c r="L114" s="2996"/>
      <c r="M114" s="2996"/>
      <c r="N114" s="2996"/>
    </row>
    <row r="116" spans="1:14" ht="13.5" thickBot="1"/>
    <row r="117" spans="1:14" ht="25.5" thickBot="1">
      <c r="A117" s="2390" t="s">
        <v>2317</v>
      </c>
      <c r="B117" s="2492">
        <f>G3</f>
        <v>2.5</v>
      </c>
      <c r="C117" s="2373" t="s">
        <v>2318</v>
      </c>
      <c r="D117" s="500">
        <f>SUMPRODUCT((A119:A123=F117)*(B118:M118=H117)*B119:M123)</f>
        <v>0.80359999999999998</v>
      </c>
      <c r="E117" s="473" t="s">
        <v>2173</v>
      </c>
      <c r="F117" s="501" t="str">
        <f>E2</f>
        <v>商业</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3" si="35">I119</f>
        <v>0.80359999999999998</v>
      </c>
      <c r="K119" s="502">
        <f t="shared" si="35"/>
        <v>0.80359999999999998</v>
      </c>
      <c r="L119" s="502">
        <f t="shared" si="35"/>
        <v>0.80359999999999998</v>
      </c>
      <c r="M119" s="504">
        <f t="shared" si="35"/>
        <v>0.80359999999999998</v>
      </c>
    </row>
    <row r="120" spans="1:14">
      <c r="A120" s="2421" t="s">
        <v>2230</v>
      </c>
      <c r="B120" s="502">
        <f>ROUND(0.993-0.0112*B117,4)</f>
        <v>0.96499999999999997</v>
      </c>
      <c r="C120" s="502">
        <f>B120</f>
        <v>0.96499999999999997</v>
      </c>
      <c r="D120" s="502">
        <f>ROUND(0.9415-0.0142*B117,4)</f>
        <v>0.90600000000000003</v>
      </c>
      <c r="E120" s="502">
        <f t="shared" ref="E120:H121" si="36">D120</f>
        <v>0.90600000000000003</v>
      </c>
      <c r="F120" s="502">
        <f t="shared" si="36"/>
        <v>0.90600000000000003</v>
      </c>
      <c r="G120" s="502">
        <f t="shared" si="36"/>
        <v>0.90600000000000003</v>
      </c>
      <c r="H120" s="502">
        <f t="shared" si="36"/>
        <v>0.90600000000000003</v>
      </c>
      <c r="I120" s="502">
        <f>ROUND(0.838-0.0182*B117,4)</f>
        <v>0.79249999999999998</v>
      </c>
      <c r="J120" s="502">
        <f t="shared" si="35"/>
        <v>0.79249999999999998</v>
      </c>
      <c r="K120" s="502">
        <f t="shared" si="35"/>
        <v>0.79249999999999998</v>
      </c>
      <c r="L120" s="502">
        <f t="shared" si="35"/>
        <v>0.79249999999999998</v>
      </c>
      <c r="M120" s="504">
        <f t="shared" si="35"/>
        <v>0.79249999999999998</v>
      </c>
    </row>
    <row r="121" spans="1:14">
      <c r="A121" s="2421" t="s">
        <v>2231</v>
      </c>
      <c r="B121" s="502">
        <f>ROUND(0.9448-0.0115*B117,4)</f>
        <v>0.91610000000000003</v>
      </c>
      <c r="C121" s="502">
        <f>B121</f>
        <v>0.91610000000000003</v>
      </c>
      <c r="D121" s="502">
        <f>ROUND(0.937-0.0145*B117,4)</f>
        <v>0.90080000000000005</v>
      </c>
      <c r="E121" s="502">
        <f t="shared" si="36"/>
        <v>0.90080000000000005</v>
      </c>
      <c r="F121" s="502">
        <f t="shared" si="36"/>
        <v>0.90080000000000005</v>
      </c>
      <c r="G121" s="502">
        <f t="shared" si="36"/>
        <v>0.90080000000000005</v>
      </c>
      <c r="H121" s="502">
        <f t="shared" si="36"/>
        <v>0.90080000000000005</v>
      </c>
      <c r="I121" s="502">
        <f>ROUND(0.7965-0.0185*B117,4)</f>
        <v>0.75029999999999997</v>
      </c>
      <c r="J121" s="502">
        <f t="shared" si="35"/>
        <v>0.75029999999999997</v>
      </c>
      <c r="K121" s="502">
        <f t="shared" si="35"/>
        <v>0.75029999999999997</v>
      </c>
      <c r="L121" s="502">
        <f t="shared" si="35"/>
        <v>0.75029999999999997</v>
      </c>
      <c r="M121" s="504">
        <f t="shared" si="35"/>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5"/>
        <v>0.54300000000000004</v>
      </c>
      <c r="K122" s="503">
        <f t="shared" si="35"/>
        <v>0.54300000000000004</v>
      </c>
      <c r="L122" s="503">
        <f t="shared" si="35"/>
        <v>0.54300000000000004</v>
      </c>
      <c r="M122" s="505">
        <f t="shared" si="35"/>
        <v>0.54300000000000004</v>
      </c>
    </row>
    <row r="123" spans="1:14">
      <c r="A123" s="2500" t="s">
        <v>2702</v>
      </c>
      <c r="B123" s="502">
        <f>ROUND(0.9404-0.0106*B117,4)</f>
        <v>0.91390000000000005</v>
      </c>
      <c r="C123" s="502">
        <f>B123</f>
        <v>0.91390000000000005</v>
      </c>
      <c r="D123" s="502">
        <f>ROUND(0.8955-0.0135*B117,4)</f>
        <v>0.86180000000000001</v>
      </c>
      <c r="E123" s="502">
        <f t="shared" ref="E123:H123" si="37">D123</f>
        <v>0.86180000000000001</v>
      </c>
      <c r="F123" s="502">
        <f t="shared" si="37"/>
        <v>0.86180000000000001</v>
      </c>
      <c r="G123" s="502">
        <f t="shared" si="37"/>
        <v>0.86180000000000001</v>
      </c>
      <c r="H123" s="502">
        <f t="shared" si="37"/>
        <v>0.86180000000000001</v>
      </c>
      <c r="I123" s="502">
        <f>ROUND(0.7632-0.0166*B117,4)</f>
        <v>0.72170000000000001</v>
      </c>
      <c r="J123" s="502">
        <f t="shared" si="35"/>
        <v>0.72170000000000001</v>
      </c>
      <c r="K123" s="502">
        <f t="shared" si="35"/>
        <v>0.72170000000000001</v>
      </c>
      <c r="L123" s="502">
        <f t="shared" si="35"/>
        <v>0.72170000000000001</v>
      </c>
      <c r="M123" s="504">
        <f t="shared" si="35"/>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2" zoomScale="85" zoomScaleNormal="80" zoomScaleSheetLayoutView="85" workbookViewId="0">
      <selection activeCell="G33" sqref="G33"/>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6630.32</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3154</v>
      </c>
      <c r="C2" s="2266" t="s">
        <v>2172</v>
      </c>
      <c r="D2" s="473" t="s">
        <v>2173</v>
      </c>
      <c r="E2" s="2267" t="s">
        <v>24</v>
      </c>
      <c r="F2" s="473" t="s">
        <v>2174</v>
      </c>
      <c r="G2" s="473" t="str">
        <f>IF(E2="商业",项目基本情况!B37,IF(E2="办公",项目基本情况!C37,IF(E2="住宅",项目基本情况!D37,IF(E2="工业",项目基本情况!E37,项目基本情况!F37))))</f>
        <v>八级</v>
      </c>
      <c r="H2" s="473" t="s">
        <v>2175</v>
      </c>
      <c r="I2" s="473" t="str">
        <f>IF(E2="商业",项目基本情况!B38,IF(E2="办公",项目基本情况!C38,IF(E2="住宅",项目基本情况!D38,IF(E2="工业",项目基本情况!E38,项目基本情况!F38))))</f>
        <v>Ⅷ-平1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10950</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4757</v>
      </c>
      <c r="C3" s="2266" t="s">
        <v>2178</v>
      </c>
      <c r="D3" s="473" t="s">
        <v>2179</v>
      </c>
      <c r="E3" s="2267" t="s">
        <v>3100</v>
      </c>
      <c r="F3" s="2270" t="s">
        <v>3101</v>
      </c>
      <c r="G3" s="2271">
        <v>2.5</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8440</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4"/>
      <c r="B4" s="3285"/>
      <c r="C4" s="3285"/>
      <c r="D4" s="3286"/>
      <c r="E4" s="3286"/>
      <c r="F4" s="3286"/>
      <c r="G4" s="3286"/>
      <c r="H4" s="3286"/>
      <c r="I4" s="3286"/>
      <c r="J4" s="3287"/>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6885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6875</v>
      </c>
      <c r="D5" s="2274">
        <f>ROUND(C6*C17+C20,0)</f>
        <v>6875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5845</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6880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5325</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八级</v>
      </c>
      <c r="Y7" s="498" t="s">
        <v>2194</v>
      </c>
      <c r="Z7" s="498">
        <f>G3</f>
        <v>2.5</v>
      </c>
      <c r="AA7" s="2262"/>
      <c r="AB7" s="2262"/>
      <c r="AC7" s="2262"/>
      <c r="AD7" s="2263"/>
      <c r="AE7" s="2263"/>
      <c r="AF7" s="2263"/>
      <c r="AG7" s="2263"/>
      <c r="AH7" s="2263"/>
      <c r="AI7" s="2263"/>
      <c r="AJ7" s="2264"/>
    </row>
    <row r="8" spans="1:36" ht="25.5">
      <c r="A8" s="2294"/>
      <c r="B8" s="473" t="s">
        <v>2195</v>
      </c>
      <c r="C8" s="2267" t="s">
        <v>3102</v>
      </c>
      <c r="D8" s="1062" t="s">
        <v>115</v>
      </c>
      <c r="E8" s="2295" t="e">
        <f>ROUND(C11/E7,4)</f>
        <v>#DIV/0!</v>
      </c>
      <c r="F8" s="2296" t="s">
        <v>2196</v>
      </c>
      <c r="G8" s="2297"/>
      <c r="H8" s="2297"/>
      <c r="I8" s="2297"/>
      <c r="J8" s="2298"/>
      <c r="L8" s="2268" t="s">
        <v>2197</v>
      </c>
      <c r="M8" s="475">
        <f>SUMPRODUCT((区片价!B234:B276=I2)*(区片价!C3:G3=E2)*(区片价!C234:G276))</f>
        <v>6880</v>
      </c>
      <c r="N8" s="473">
        <f>SUMPRODUCT((因素修正幅度!B234:B276=I2)*(因素修正幅度!C3:G3=E2)*(因素修正幅度!C234:G276))</f>
        <v>0.111</v>
      </c>
      <c r="O8" s="2259"/>
      <c r="P8" s="2259"/>
      <c r="Q8" s="2259"/>
      <c r="R8" s="477">
        <v>7</v>
      </c>
      <c r="S8" s="2269"/>
      <c r="T8" s="477">
        <f t="shared" si="0"/>
        <v>0</v>
      </c>
      <c r="U8" s="2269"/>
      <c r="V8" s="477">
        <f t="shared" si="1"/>
        <v>0</v>
      </c>
      <c r="W8" s="3288" t="s">
        <v>2198</v>
      </c>
      <c r="X8" s="3289"/>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9"/>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9"/>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0.93120000000000003</v>
      </c>
      <c r="J18" s="2345"/>
      <c r="K18" s="2259"/>
      <c r="L18" s="2259">
        <f>SUMPRODUCT(('地价-分区'!A22:A30=YEAR(G23)&amp;"-"&amp;ROUNDUP(MONTH(G23)/3,0))*('地价-分区'!S19:W19=E2)*('地价-分区'!S22:W30))</f>
        <v>1.0130999999999999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-5</v>
      </c>
      <c r="D20" s="3290" t="s">
        <v>2237</v>
      </c>
      <c r="E20" s="3291"/>
      <c r="F20" s="3290" t="s">
        <v>2234</v>
      </c>
      <c r="G20" s="3291"/>
      <c r="H20" s="2353" t="s">
        <v>3103</v>
      </c>
      <c r="I20" s="2353" t="s">
        <v>3104</v>
      </c>
      <c r="J20" s="2354" t="s">
        <v>3105</v>
      </c>
      <c r="K20" s="2355" t="s">
        <v>3106</v>
      </c>
      <c r="L20" s="2355" t="s">
        <v>3107</v>
      </c>
      <c r="M20" s="2355"/>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2</v>
      </c>
      <c r="D21" s="497" t="str">
        <f>IF(OR(G2="八级",G2="九级",G2="十级",G2="十一级",G2="十二级"),"五通一平","七通一平")</f>
        <v>五通一平</v>
      </c>
      <c r="E21" s="484">
        <f>SUMPRODUCT((修正!B1:M1=G2)*(修正!B17:M17))</f>
        <v>185</v>
      </c>
      <c r="F21" s="2359" t="s">
        <v>3093</v>
      </c>
      <c r="G21" s="485">
        <f>SUM(H21:O21)</f>
        <v>175</v>
      </c>
      <c r="H21" s="482">
        <f>SUMPRODUCT((七通一平=H20)*(修正!B1:M1=G2)*(修正!B8:M16))</f>
        <v>60</v>
      </c>
      <c r="I21" s="482">
        <f>SUMPRODUCT((七通一平=I20)*(修正!B1:M1=G2)*(修正!B8:M16))</f>
        <v>50</v>
      </c>
      <c r="J21" s="486">
        <f>SUMPRODUCT((七通一平=J20)*(修正!B1:M1=G2)*(修正!B8:M16))</f>
        <v>20</v>
      </c>
      <c r="K21" s="482">
        <f>SUMPRODUCT((七通一平=K20)*(修正!B1:M1=G2)*(修正!B8:M16))</f>
        <v>35</v>
      </c>
      <c r="L21" s="482">
        <f>SUMPRODUCT((七通一平=L20)*(修正!B1:M1=G2)*(修正!B8:M16))</f>
        <v>10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1.0130999999999999</v>
      </c>
      <c r="D23" s="2367" t="s">
        <v>2241</v>
      </c>
      <c r="E23" s="2851">
        <v>44197</v>
      </c>
      <c r="F23" s="2367" t="s">
        <v>2242</v>
      </c>
      <c r="G23" s="2850">
        <f>项目基本情况!D3</f>
        <v>44777</v>
      </c>
      <c r="H23" s="2369" t="s">
        <v>3108</v>
      </c>
      <c r="I23" s="2368" t="str">
        <f>IF(H23="季度增幅（自定义）",SUMIF(N25:N28,E2,O25:O28),"")</f>
        <v/>
      </c>
      <c r="J23" s="2988" t="s">
        <v>3109</v>
      </c>
      <c r="K23" s="2346"/>
      <c r="L23" s="2370"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0.99950000000000006</v>
      </c>
      <c r="D24" s="2373" t="s">
        <v>2246</v>
      </c>
      <c r="E24" s="2373">
        <f>存贷款利率!E20/100</f>
        <v>4.3499999999999997E-2</v>
      </c>
      <c r="F24" s="2373" t="s">
        <v>2238</v>
      </c>
      <c r="G24" s="2374">
        <f>SUMIF(M30:Q30,E2,M33:Q33)</f>
        <v>5.5E-2</v>
      </c>
      <c r="H24" s="2373" t="s">
        <v>2247</v>
      </c>
      <c r="I24" s="2375">
        <f>'[2]数据-取费表'!$F$6</f>
        <v>49.87</v>
      </c>
      <c r="J24" s="494">
        <f>IF(E2="住宅",70,IF(E2="商业",40,50))</f>
        <v>50</v>
      </c>
      <c r="K24" s="2346"/>
      <c r="L24" s="2376" t="s">
        <v>2248</v>
      </c>
      <c r="M24" s="489">
        <f>ROUND(SUMPRODUCT((地价!A4:A13=YEAR(G23)&amp;"-"&amp;ROUNDUP(MONTH(G23)/3,0))*(地价!B2:G2=E2)*(地价!B4:G13)),0)</f>
        <v>354</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3092</v>
      </c>
      <c r="C25" s="491">
        <f>IF(B25="容积率修正",IF(G3&lt;10,D26,J26),C27)</f>
        <v>0.9274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0.9274</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0.9274</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0.9274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1.0202</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3154</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37</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6587</v>
      </c>
      <c r="D33" s="2428">
        <f>'[2]数据-汇总表'!$F$19+'[2]数据-汇总表'!$F$20</f>
        <v>4565.32</v>
      </c>
      <c r="E33" s="2429">
        <f>ROUND(C33*D33/10000,0)</f>
        <v>3007</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1647</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1"/>
      <c r="B37" s="2447" t="s">
        <v>2275</v>
      </c>
      <c r="C37" s="495">
        <f>ROUND(D5*C22*C23*C24*C28*F37,0)</f>
        <v>3551</v>
      </c>
      <c r="D37" s="2428"/>
      <c r="E37" s="473">
        <f>ROUND(C37*D37/10000,0)</f>
        <v>0</v>
      </c>
      <c r="F37" s="473">
        <f>SUMIF(修正!A57:A68,G2,修正!B57:B68)</f>
        <v>0.5</v>
      </c>
      <c r="G37" s="473">
        <f>ROUND(IF(E2="工业",C37*$M$42,C37*$M$41),0)</f>
        <v>888</v>
      </c>
      <c r="H37" s="473">
        <f>D37</f>
        <v>0</v>
      </c>
      <c r="I37" s="473">
        <f>ROUND(G37*H37/10000,0)</f>
        <v>0</v>
      </c>
      <c r="J37" s="3283"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2"/>
      <c r="B38" s="2321" t="s">
        <v>2276</v>
      </c>
      <c r="C38" s="495">
        <f>ROUND(D5*C22*C23*C24*C28*F38,0)</f>
        <v>1420</v>
      </c>
      <c r="D38" s="2428"/>
      <c r="E38" s="473">
        <f t="shared" ref="E38:E42" si="4">ROUND(C38*D38/10000,0)</f>
        <v>0</v>
      </c>
      <c r="F38" s="473">
        <f>SUMIF(修正!A57:A68,G2,修正!C57:C68)</f>
        <v>0.2</v>
      </c>
      <c r="G38" s="473">
        <f>ROUND(IF(E2="工业",C38*$M$42,C38*$M$41),0)</f>
        <v>355</v>
      </c>
      <c r="H38" s="473">
        <f t="shared" ref="H38:H42" si="5">D38</f>
        <v>0</v>
      </c>
      <c r="I38" s="473">
        <f t="shared" ref="I38:I42" si="6">ROUND(G38*H38/10000,0)</f>
        <v>0</v>
      </c>
      <c r="J38" s="3282"/>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2"/>
      <c r="B39" s="2321" t="s">
        <v>2940</v>
      </c>
      <c r="C39" s="495">
        <f>ROUND(D5*C22*C23*C24*C28*F39,0)</f>
        <v>1420</v>
      </c>
      <c r="D39" s="2428"/>
      <c r="E39" s="473">
        <f t="shared" si="4"/>
        <v>0</v>
      </c>
      <c r="F39" s="473">
        <f>SUMIF(修正!A57:A68,G2,修正!D57:D68)</f>
        <v>0.2</v>
      </c>
      <c r="G39" s="473">
        <f>ROUND(IF(E2="工业",C39*$M$42,C39*$M$41),0)</f>
        <v>355</v>
      </c>
      <c r="H39" s="473">
        <f t="shared" si="5"/>
        <v>0</v>
      </c>
      <c r="I39" s="473">
        <f t="shared" si="6"/>
        <v>0</v>
      </c>
      <c r="J39" s="3282"/>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1420</v>
      </c>
      <c r="D40" s="2428"/>
      <c r="E40" s="473">
        <f t="shared" si="4"/>
        <v>0</v>
      </c>
      <c r="F40" s="495">
        <f>SUMIF(修正!A57:A68,G2,修正!E57:E68)</f>
        <v>0.2</v>
      </c>
      <c r="G40" s="473">
        <f>ROUND(IF(E2="工业",C40*$M$42,C40*$M$41),0)</f>
        <v>355</v>
      </c>
      <c r="H40" s="473">
        <f t="shared" si="5"/>
        <v>0</v>
      </c>
      <c r="I40" s="473">
        <f t="shared" si="6"/>
        <v>0</v>
      </c>
      <c r="J40" s="2450"/>
      <c r="L40" s="2451" t="s">
        <v>2278</v>
      </c>
      <c r="M40" s="2292"/>
    </row>
    <row r="41" spans="1:30" s="2259" customFormat="1">
      <c r="A41" s="2449"/>
      <c r="B41" s="2321" t="s">
        <v>2279</v>
      </c>
      <c r="C41" s="473">
        <f>ROUND(D5*C22*C23*C44*C28*F41,0)</f>
        <v>1420</v>
      </c>
      <c r="D41" s="2428"/>
      <c r="E41" s="473">
        <f t="shared" si="4"/>
        <v>0</v>
      </c>
      <c r="F41" s="495">
        <f>SUMIF(修正!A57:A68,G2,修正!F57:F68)</f>
        <v>0.2</v>
      </c>
      <c r="G41" s="473">
        <f>ROUND(IF(E2="工业",C41*$M$42,C41*$M$41),0)</f>
        <v>355</v>
      </c>
      <c r="H41" s="473">
        <f t="shared" si="5"/>
        <v>0</v>
      </c>
      <c r="I41" s="473">
        <f t="shared" si="6"/>
        <v>0</v>
      </c>
      <c r="J41" s="2450"/>
      <c r="L41" s="1468" t="s">
        <v>3045</v>
      </c>
      <c r="M41" s="2452">
        <v>0.25</v>
      </c>
    </row>
    <row r="42" spans="1:30" s="2259" customFormat="1" ht="13.5" thickBot="1">
      <c r="A42" s="2357"/>
      <c r="B42" s="2453" t="s">
        <v>2280</v>
      </c>
      <c r="C42" s="497">
        <f>ROUND(D5*C22*C23*C44*C28*F42,0)</f>
        <v>710</v>
      </c>
      <c r="D42" s="2435">
        <f>'[2]数据-汇总表'!$G$22</f>
        <v>2065</v>
      </c>
      <c r="E42" s="497">
        <f t="shared" si="4"/>
        <v>147</v>
      </c>
      <c r="F42" s="496">
        <f>SUMIF(修正!A57:A68,G2,修正!G57:G68)</f>
        <v>0.1</v>
      </c>
      <c r="G42" s="497">
        <f>ROUND(IF(E2="工业",C42*$M$42,C42*$M$41),0)</f>
        <v>178</v>
      </c>
      <c r="H42" s="497">
        <f t="shared" si="5"/>
        <v>2065</v>
      </c>
      <c r="I42" s="497">
        <f t="shared" si="6"/>
        <v>37</v>
      </c>
      <c r="J42" s="2420"/>
      <c r="L42" s="2425" t="s">
        <v>2232</v>
      </c>
      <c r="M42" s="2426">
        <v>0.15</v>
      </c>
    </row>
    <row r="43" spans="1:30" s="2259" customFormat="1"/>
    <row r="44" spans="1:30" s="2259" customFormat="1">
      <c r="B44" s="481" t="s">
        <v>2379</v>
      </c>
      <c r="C44" s="473">
        <f>ROUND(POWER(1+E44,H44-G44)*(POWER(1+E44,G44)-1)/(POWER(1+E44,H44)-1),4)</f>
        <v>0.99950000000000006</v>
      </c>
      <c r="D44" s="473" t="s">
        <v>2238</v>
      </c>
      <c r="E44" s="499">
        <f>G24</f>
        <v>5.5E-2</v>
      </c>
      <c r="F44" s="473" t="s">
        <v>2247</v>
      </c>
      <c r="G44" s="1035">
        <f>项目基本情况!G15</f>
        <v>49.87</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c r="A49" s="2457" t="s">
        <v>2282</v>
      </c>
      <c r="B49" s="2458">
        <f>1+E51</f>
        <v>1</v>
      </c>
      <c r="C49" s="2459"/>
      <c r="D49" s="2460"/>
      <c r="E49" s="2461"/>
      <c r="F49" s="2462"/>
      <c r="G49" s="2456"/>
      <c r="H49" s="2456"/>
      <c r="I49" s="2456"/>
      <c r="J49" s="2456"/>
      <c r="K49" s="2456"/>
      <c r="L49" s="2456"/>
      <c r="M49" s="2456"/>
    </row>
    <row r="50" spans="1:14" s="2259" customFormat="1" ht="24.75">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c r="A51" s="2463" t="s">
        <v>2291</v>
      </c>
      <c r="B51" s="499" t="str">
        <f>估价对象房地状况!C4</f>
        <v>估价对象位于XX商圈，周边商业氛围成熟，人流量大，商业繁华度好</v>
      </c>
      <c r="C51" s="2325"/>
      <c r="D51" s="499">
        <f t="shared" ref="D51:D59" si="7">SUMIF($J$50:$N$50,C51,J51:N51)</f>
        <v>0</v>
      </c>
      <c r="E51" s="2466">
        <f>ROUND(SUM(D51:D59),4)</f>
        <v>0</v>
      </c>
      <c r="F51" s="2329" t="str">
        <f>IF(E2="商业",SUMIF(L1:L12,G2,N1:N12),"——")</f>
        <v>——</v>
      </c>
      <c r="G51" s="2467"/>
      <c r="H51" s="2468"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63" t="s">
        <v>2292</v>
      </c>
      <c r="B52" s="499" t="str">
        <f>估价对象房地状况!C18</f>
        <v>估价对象周边道路状况、公共交通通达情况、停车便捷程度，综合评价交通便捷度较好</v>
      </c>
      <c r="C52" s="2325"/>
      <c r="D52" s="499">
        <f t="shared" si="7"/>
        <v>0</v>
      </c>
      <c r="E52" s="2469"/>
      <c r="F52" s="2410"/>
      <c r="G52" s="2467"/>
      <c r="H52" s="2468" t="str">
        <f t="shared" si="8"/>
        <v>——</v>
      </c>
      <c r="I52" s="499">
        <v>0.22</v>
      </c>
      <c r="J52" s="493">
        <f t="shared" si="9"/>
        <v>0</v>
      </c>
      <c r="K52" s="493">
        <f t="shared" si="10"/>
        <v>0</v>
      </c>
      <c r="L52" s="493">
        <v>0</v>
      </c>
      <c r="M52" s="493">
        <f t="shared" si="11"/>
        <v>0</v>
      </c>
      <c r="N52" s="493">
        <f t="shared" si="11"/>
        <v>0</v>
      </c>
    </row>
    <row r="53" spans="1:14" s="2259" customFormat="1" ht="36">
      <c r="A53" s="2470" t="s">
        <v>2814</v>
      </c>
      <c r="B53" s="499">
        <f>估价对象房地状况!C19</f>
        <v>0</v>
      </c>
      <c r="C53" s="2325"/>
      <c r="D53" s="499">
        <f t="shared" si="7"/>
        <v>0</v>
      </c>
      <c r="E53" s="2469"/>
      <c r="F53" s="2410"/>
      <c r="G53" s="2467"/>
      <c r="H53" s="2468" t="str">
        <f t="shared" si="8"/>
        <v>——</v>
      </c>
      <c r="I53" s="499">
        <v>0.12</v>
      </c>
      <c r="J53" s="493">
        <f t="shared" si="9"/>
        <v>0</v>
      </c>
      <c r="K53" s="493">
        <f t="shared" si="10"/>
        <v>0</v>
      </c>
      <c r="L53" s="493">
        <v>0</v>
      </c>
      <c r="M53" s="493">
        <f t="shared" si="11"/>
        <v>0</v>
      </c>
      <c r="N53" s="493">
        <f t="shared" si="11"/>
        <v>0</v>
      </c>
    </row>
    <row r="54" spans="1:14" s="2259" customFormat="1" ht="36.75">
      <c r="A54" s="2463" t="s">
        <v>2293</v>
      </c>
      <c r="B54" s="2471" t="s">
        <v>2294</v>
      </c>
      <c r="C54" s="2325"/>
      <c r="D54" s="499">
        <f t="shared" si="7"/>
        <v>0</v>
      </c>
      <c r="E54" s="2469"/>
      <c r="F54" s="2410"/>
      <c r="G54" s="2467"/>
      <c r="H54" s="2468" t="str">
        <f t="shared" si="8"/>
        <v>——</v>
      </c>
      <c r="I54" s="499">
        <v>0.05</v>
      </c>
      <c r="J54" s="493">
        <f t="shared" si="9"/>
        <v>0</v>
      </c>
      <c r="K54" s="493">
        <f t="shared" si="10"/>
        <v>0</v>
      </c>
      <c r="L54" s="493">
        <v>0</v>
      </c>
      <c r="M54" s="493">
        <f t="shared" si="11"/>
        <v>0</v>
      </c>
      <c r="N54" s="493">
        <f t="shared" si="11"/>
        <v>0</v>
      </c>
    </row>
    <row r="55" spans="1:14" s="2259" customFormat="1" ht="24">
      <c r="A55" s="2463" t="s">
        <v>2295</v>
      </c>
      <c r="B55" s="499">
        <f>估价对象房地状况!C24</f>
        <v>0</v>
      </c>
      <c r="C55" s="2325"/>
      <c r="D55" s="499">
        <f t="shared" si="7"/>
        <v>0</v>
      </c>
      <c r="E55" s="2469"/>
      <c r="F55" s="2410"/>
      <c r="G55" s="2467"/>
      <c r="H55" s="2468" t="str">
        <f t="shared" si="8"/>
        <v>——</v>
      </c>
      <c r="I55" s="499">
        <v>0.08</v>
      </c>
      <c r="J55" s="493">
        <f t="shared" si="9"/>
        <v>0</v>
      </c>
      <c r="K55" s="493">
        <f t="shared" si="10"/>
        <v>0</v>
      </c>
      <c r="L55" s="493">
        <v>0</v>
      </c>
      <c r="M55" s="493">
        <f t="shared" si="11"/>
        <v>0</v>
      </c>
      <c r="N55" s="493">
        <f t="shared" si="11"/>
        <v>0</v>
      </c>
    </row>
    <row r="56" spans="1:14" s="2259" customFormat="1" ht="24">
      <c r="A56" s="2463" t="s">
        <v>2296</v>
      </c>
      <c r="B56" s="2472" t="s">
        <v>2297</v>
      </c>
      <c r="C56" s="2325"/>
      <c r="D56" s="499">
        <f t="shared" si="7"/>
        <v>0</v>
      </c>
      <c r="E56" s="2469"/>
      <c r="F56" s="2410"/>
      <c r="G56" s="2467"/>
      <c r="H56" s="2468" t="str">
        <f t="shared" si="8"/>
        <v>——</v>
      </c>
      <c r="I56" s="499">
        <v>0.05</v>
      </c>
      <c r="J56" s="493">
        <f t="shared" si="9"/>
        <v>0</v>
      </c>
      <c r="K56" s="493">
        <f t="shared" si="10"/>
        <v>0</v>
      </c>
      <c r="L56" s="493">
        <v>0</v>
      </c>
      <c r="M56" s="493">
        <f t="shared" si="11"/>
        <v>0</v>
      </c>
      <c r="N56" s="493">
        <f t="shared" si="11"/>
        <v>0</v>
      </c>
    </row>
    <row r="57" spans="1:14" s="2259" customFormat="1" ht="25.5">
      <c r="A57" s="2473" t="s">
        <v>2298</v>
      </c>
      <c r="B57" s="999" t="str">
        <f>估价对象房地状况!C21</f>
        <v>估价对象所在区域公共配套设施齐备情况</v>
      </c>
      <c r="C57" s="2325"/>
      <c r="D57" s="499">
        <f t="shared" si="7"/>
        <v>0</v>
      </c>
      <c r="E57" s="2469"/>
      <c r="F57" s="2410"/>
      <c r="G57" s="2467"/>
      <c r="H57" s="2468" t="str">
        <f t="shared" si="8"/>
        <v>——</v>
      </c>
      <c r="I57" s="499">
        <v>0.05</v>
      </c>
      <c r="J57" s="493">
        <f t="shared" si="9"/>
        <v>0</v>
      </c>
      <c r="K57" s="493">
        <f t="shared" si="10"/>
        <v>0</v>
      </c>
      <c r="L57" s="493">
        <v>0</v>
      </c>
      <c r="M57" s="493">
        <f t="shared" si="11"/>
        <v>0</v>
      </c>
      <c r="N57" s="493">
        <f t="shared" si="11"/>
        <v>0</v>
      </c>
    </row>
    <row r="58" spans="1:14" s="2259" customFormat="1" ht="24">
      <c r="A58" s="2473" t="s">
        <v>2299</v>
      </c>
      <c r="B58" s="499" t="str">
        <f>估价对象房地状况!C22</f>
        <v>估价对象所在区域基础设施水平</v>
      </c>
      <c r="C58" s="2325"/>
      <c r="D58" s="499">
        <f t="shared" si="7"/>
        <v>0</v>
      </c>
      <c r="E58" s="2469"/>
      <c r="F58" s="2410"/>
      <c r="G58" s="2467"/>
      <c r="H58" s="2468" t="str">
        <f t="shared" si="8"/>
        <v>——</v>
      </c>
      <c r="I58" s="499">
        <v>0.08</v>
      </c>
      <c r="J58" s="493">
        <f t="shared" si="9"/>
        <v>0</v>
      </c>
      <c r="K58" s="493">
        <f t="shared" si="10"/>
        <v>0</v>
      </c>
      <c r="L58" s="493">
        <v>0</v>
      </c>
      <c r="M58" s="493">
        <f t="shared" si="11"/>
        <v>0</v>
      </c>
      <c r="N58" s="493">
        <f t="shared" si="11"/>
        <v>0</v>
      </c>
    </row>
    <row r="59" spans="1:14" s="2259" customFormat="1" ht="26.25" thickBot="1">
      <c r="A59" s="2474" t="s">
        <v>2300</v>
      </c>
      <c r="B59" s="2475" t="str">
        <f>估价对象房地状况!C20</f>
        <v>区域自然环境：；人文环境；综合评价环境状况一般</v>
      </c>
      <c r="C59" s="2325"/>
      <c r="D59" s="499">
        <f t="shared" si="7"/>
        <v>0</v>
      </c>
      <c r="E59" s="487"/>
      <c r="F59" s="2410"/>
      <c r="G59" s="2467"/>
      <c r="H59" s="2468" t="str">
        <f t="shared" si="8"/>
        <v>——</v>
      </c>
      <c r="I59" s="2476">
        <v>0.05</v>
      </c>
      <c r="J59" s="493">
        <f t="shared" si="9"/>
        <v>0</v>
      </c>
      <c r="K59" s="493">
        <f t="shared" si="10"/>
        <v>0</v>
      </c>
      <c r="L59" s="493">
        <v>0</v>
      </c>
      <c r="M59" s="493">
        <f t="shared" si="11"/>
        <v>0</v>
      </c>
      <c r="N59" s="493">
        <f t="shared" si="11"/>
        <v>0</v>
      </c>
    </row>
    <row r="60" spans="1:14" s="2259" customFormat="1" ht="15">
      <c r="A60" s="2457" t="s">
        <v>2301</v>
      </c>
      <c r="B60" s="2458">
        <f>1+E62</f>
        <v>1.0202</v>
      </c>
      <c r="C60" s="2477"/>
      <c r="D60" s="2477"/>
      <c r="E60" s="2478"/>
      <c r="F60" s="2462"/>
      <c r="G60" s="2456"/>
      <c r="H60" s="2456"/>
      <c r="I60" s="2456"/>
      <c r="J60" s="2456"/>
      <c r="K60" s="2456"/>
      <c r="L60" s="2456"/>
      <c r="M60" s="2456"/>
      <c r="N60" s="2456"/>
    </row>
    <row r="61" spans="1:14" s="2259" customFormat="1" ht="24.75">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c r="A62" s="2463" t="s">
        <v>2303</v>
      </c>
      <c r="B62" s="499" t="str">
        <f>估价对象房地状况!C17</f>
        <v>估价对象位于XX商圈，周边办公楼项目较多，入驻率高，办公集聚程度较好</v>
      </c>
      <c r="C62" s="2325" t="s">
        <v>3110</v>
      </c>
      <c r="D62" s="499">
        <f>SUMIF($J$61:$N$61,C62,J62:N62)</f>
        <v>0</v>
      </c>
      <c r="E62" s="2466">
        <f>ROUND(SUM(D62:D70),4)</f>
        <v>2.0199999999999999E-2</v>
      </c>
      <c r="F62" s="2329">
        <f>IF(E2="办公",SUMIF(L1:L12,G2,N1:N12),"——")</f>
        <v>0.111</v>
      </c>
      <c r="G62" s="2467">
        <v>1.38E-2</v>
      </c>
      <c r="H62" s="2468">
        <f t="shared" ref="H62:H70" si="12">IFERROR(ROUNDDOWN($F$62*I62/2,4),"——")</f>
        <v>1.38E-2</v>
      </c>
      <c r="I62" s="499">
        <v>0.25</v>
      </c>
      <c r="J62" s="493">
        <f t="shared" ref="J62:J70" si="13">K62+$G62</f>
        <v>2.76E-2</v>
      </c>
      <c r="K62" s="493">
        <f t="shared" ref="K62:K70" si="14">$L62+$G62</f>
        <v>1.38E-2</v>
      </c>
      <c r="L62" s="493">
        <v>0</v>
      </c>
      <c r="M62" s="493">
        <f t="shared" ref="M62:N70" si="15">L62-$G62</f>
        <v>-1.38E-2</v>
      </c>
      <c r="N62" s="493">
        <f t="shared" si="15"/>
        <v>-2.76E-2</v>
      </c>
    </row>
    <row r="63" spans="1:14" s="2259" customFormat="1" ht="38.25">
      <c r="A63" s="2463" t="s">
        <v>2292</v>
      </c>
      <c r="B63" s="499" t="str">
        <f>估价对象房地状况!C18</f>
        <v>估价对象周边道路状况、公共交通通达情况、停车便捷程度，综合评价交通便捷度较好</v>
      </c>
      <c r="C63" s="2325" t="s">
        <v>3110</v>
      </c>
      <c r="D63" s="499">
        <f t="shared" ref="D63:D70" si="16">SUMIF($J$61:$N$61,C63,J63:N63)</f>
        <v>0</v>
      </c>
      <c r="E63" s="2469"/>
      <c r="F63" s="2410"/>
      <c r="G63" s="2467">
        <v>1.44E-2</v>
      </c>
      <c r="H63" s="2468">
        <f t="shared" si="12"/>
        <v>1.44E-2</v>
      </c>
      <c r="I63" s="499">
        <v>0.26</v>
      </c>
      <c r="J63" s="493">
        <f t="shared" si="13"/>
        <v>2.8799999999999999E-2</v>
      </c>
      <c r="K63" s="493">
        <f t="shared" si="14"/>
        <v>1.44E-2</v>
      </c>
      <c r="L63" s="493">
        <v>0</v>
      </c>
      <c r="M63" s="493">
        <f t="shared" si="15"/>
        <v>-1.44E-2</v>
      </c>
      <c r="N63" s="493">
        <f t="shared" si="15"/>
        <v>-2.8799999999999999E-2</v>
      </c>
    </row>
    <row r="64" spans="1:14" s="2259" customFormat="1" ht="36">
      <c r="A64" s="2470" t="s">
        <v>2814</v>
      </c>
      <c r="B64" s="499">
        <f>估价对象房地状况!C19</f>
        <v>0</v>
      </c>
      <c r="C64" s="2325" t="s">
        <v>3110</v>
      </c>
      <c r="D64" s="499">
        <f t="shared" si="16"/>
        <v>0</v>
      </c>
      <c r="E64" s="2469"/>
      <c r="F64" s="2410"/>
      <c r="G64" s="2467">
        <v>6.1000000000000004E-3</v>
      </c>
      <c r="H64" s="2468">
        <f t="shared" si="12"/>
        <v>6.1000000000000004E-3</v>
      </c>
      <c r="I64" s="499">
        <v>0.11</v>
      </c>
      <c r="J64" s="493">
        <f t="shared" si="13"/>
        <v>1.2200000000000001E-2</v>
      </c>
      <c r="K64" s="493">
        <f t="shared" si="14"/>
        <v>6.1000000000000004E-3</v>
      </c>
      <c r="L64" s="493">
        <v>0</v>
      </c>
      <c r="M64" s="493">
        <f t="shared" si="15"/>
        <v>-6.1000000000000004E-3</v>
      </c>
      <c r="N64" s="493">
        <f t="shared" si="15"/>
        <v>-1.2200000000000001E-2</v>
      </c>
    </row>
    <row r="65" spans="1:33" s="2259" customFormat="1" ht="36.75">
      <c r="A65" s="2463" t="s">
        <v>2293</v>
      </c>
      <c r="B65" s="2471" t="s">
        <v>2294</v>
      </c>
      <c r="C65" s="2325" t="s">
        <v>3111</v>
      </c>
      <c r="D65" s="499">
        <f t="shared" si="16"/>
        <v>2.7000000000000001E-3</v>
      </c>
      <c r="E65" s="2469"/>
      <c r="F65" s="2410"/>
      <c r="G65" s="2467">
        <v>2.7000000000000001E-3</v>
      </c>
      <c r="H65" s="2468">
        <f t="shared" si="12"/>
        <v>2.7000000000000001E-3</v>
      </c>
      <c r="I65" s="499">
        <v>0.05</v>
      </c>
      <c r="J65" s="493">
        <f t="shared" si="13"/>
        <v>5.4000000000000003E-3</v>
      </c>
      <c r="K65" s="493">
        <f t="shared" si="14"/>
        <v>2.7000000000000001E-3</v>
      </c>
      <c r="L65" s="493">
        <v>0</v>
      </c>
      <c r="M65" s="493">
        <f t="shared" si="15"/>
        <v>-2.7000000000000001E-3</v>
      </c>
      <c r="N65" s="493">
        <f t="shared" si="15"/>
        <v>-5.4000000000000003E-3</v>
      </c>
    </row>
    <row r="66" spans="1:33" s="2259" customFormat="1" ht="24">
      <c r="A66" s="2463" t="s">
        <v>2295</v>
      </c>
      <c r="B66" s="499">
        <f>估价对象房地状况!C24</f>
        <v>0</v>
      </c>
      <c r="C66" s="2325" t="s">
        <v>3112</v>
      </c>
      <c r="D66" s="499">
        <f t="shared" si="16"/>
        <v>-2.7000000000000001E-3</v>
      </c>
      <c r="E66" s="2469"/>
      <c r="F66" s="2410"/>
      <c r="G66" s="2467">
        <v>2.7000000000000001E-3</v>
      </c>
      <c r="H66" s="2468">
        <f t="shared" si="12"/>
        <v>2.7000000000000001E-3</v>
      </c>
      <c r="I66" s="499">
        <v>0.05</v>
      </c>
      <c r="J66" s="493">
        <f t="shared" si="13"/>
        <v>5.4000000000000003E-3</v>
      </c>
      <c r="K66" s="493">
        <f t="shared" si="14"/>
        <v>2.7000000000000001E-3</v>
      </c>
      <c r="L66" s="493">
        <v>0</v>
      </c>
      <c r="M66" s="493">
        <f t="shared" si="15"/>
        <v>-2.7000000000000001E-3</v>
      </c>
      <c r="N66" s="493">
        <f t="shared" si="15"/>
        <v>-5.4000000000000003E-3</v>
      </c>
    </row>
    <row r="67" spans="1:33" s="2259" customFormat="1" ht="24">
      <c r="A67" s="2463" t="s">
        <v>2296</v>
      </c>
      <c r="B67" s="2472" t="s">
        <v>2297</v>
      </c>
      <c r="C67" s="2325" t="s">
        <v>3111</v>
      </c>
      <c r="D67" s="499">
        <f t="shared" si="16"/>
        <v>3.3E-3</v>
      </c>
      <c r="E67" s="2469"/>
      <c r="F67" s="2410"/>
      <c r="G67" s="2467">
        <v>3.3E-3</v>
      </c>
      <c r="H67" s="2468">
        <f t="shared" si="12"/>
        <v>3.3E-3</v>
      </c>
      <c r="I67" s="499">
        <v>0.06</v>
      </c>
      <c r="J67" s="493">
        <f t="shared" si="13"/>
        <v>6.6E-3</v>
      </c>
      <c r="K67" s="493">
        <f t="shared" si="14"/>
        <v>3.3E-3</v>
      </c>
      <c r="L67" s="493">
        <v>0</v>
      </c>
      <c r="M67" s="493">
        <f t="shared" si="15"/>
        <v>-3.3E-3</v>
      </c>
      <c r="N67" s="493">
        <f t="shared" si="15"/>
        <v>-6.6E-3</v>
      </c>
    </row>
    <row r="68" spans="1:33" s="2259" customFormat="1" ht="25.5">
      <c r="A68" s="2463" t="s">
        <v>2298</v>
      </c>
      <c r="B68" s="999" t="str">
        <f>估价对象房地状况!C21</f>
        <v>估价对象所在区域公共配套设施齐备情况</v>
      </c>
      <c r="C68" s="2325" t="s">
        <v>3111</v>
      </c>
      <c r="D68" s="499">
        <f t="shared" si="16"/>
        <v>3.3E-3</v>
      </c>
      <c r="E68" s="2469"/>
      <c r="F68" s="2410"/>
      <c r="G68" s="2467">
        <v>3.3E-3</v>
      </c>
      <c r="H68" s="2468">
        <f t="shared" si="12"/>
        <v>3.3E-3</v>
      </c>
      <c r="I68" s="499">
        <v>0.06</v>
      </c>
      <c r="J68" s="493">
        <f t="shared" si="13"/>
        <v>6.6E-3</v>
      </c>
      <c r="K68" s="493">
        <f t="shared" si="14"/>
        <v>3.3E-3</v>
      </c>
      <c r="L68" s="493">
        <v>0</v>
      </c>
      <c r="M68" s="493">
        <f t="shared" si="15"/>
        <v>-3.3E-3</v>
      </c>
      <c r="N68" s="493">
        <f t="shared" si="15"/>
        <v>-6.6E-3</v>
      </c>
    </row>
    <row r="69" spans="1:33" s="2259" customFormat="1" ht="24">
      <c r="A69" s="2463" t="s">
        <v>2299</v>
      </c>
      <c r="B69" s="999" t="str">
        <f>估价对象房地状况!C22</f>
        <v>估价对象所在区域基础设施水平</v>
      </c>
      <c r="C69" s="2325" t="s">
        <v>3113</v>
      </c>
      <c r="D69" s="499">
        <f t="shared" si="16"/>
        <v>9.7999999999999997E-3</v>
      </c>
      <c r="E69" s="2469"/>
      <c r="F69" s="2410"/>
      <c r="G69" s="2467">
        <v>4.8999999999999998E-3</v>
      </c>
      <c r="H69" s="2468">
        <f t="shared" si="12"/>
        <v>4.8999999999999998E-3</v>
      </c>
      <c r="I69" s="499">
        <v>0.09</v>
      </c>
      <c r="J69" s="493">
        <f t="shared" si="13"/>
        <v>9.7999999999999997E-3</v>
      </c>
      <c r="K69" s="493">
        <f t="shared" si="14"/>
        <v>4.8999999999999998E-3</v>
      </c>
      <c r="L69" s="493">
        <v>0</v>
      </c>
      <c r="M69" s="493">
        <f t="shared" si="15"/>
        <v>-4.8999999999999998E-3</v>
      </c>
      <c r="N69" s="493">
        <f t="shared" si="15"/>
        <v>-9.7999999999999997E-3</v>
      </c>
    </row>
    <row r="70" spans="1:33" s="2259" customFormat="1" ht="26.25" thickBot="1">
      <c r="A70" s="2474" t="s">
        <v>2300</v>
      </c>
      <c r="B70" s="2476" t="str">
        <f>估价对象房地状况!C20</f>
        <v>区域自然环境：；人文环境；综合评价环境状况一般</v>
      </c>
      <c r="C70" s="2325" t="s">
        <v>3111</v>
      </c>
      <c r="D70" s="499">
        <f t="shared" si="16"/>
        <v>3.8E-3</v>
      </c>
      <c r="E70" s="487"/>
      <c r="F70" s="2410"/>
      <c r="G70" s="2467">
        <v>3.8E-3</v>
      </c>
      <c r="H70" s="2468">
        <f t="shared" si="12"/>
        <v>3.8E-3</v>
      </c>
      <c r="I70" s="2476">
        <v>7.0000000000000007E-2</v>
      </c>
      <c r="J70" s="493">
        <f t="shared" si="13"/>
        <v>7.6E-3</v>
      </c>
      <c r="K70" s="493">
        <f t="shared" si="14"/>
        <v>3.8E-3</v>
      </c>
      <c r="L70" s="493">
        <v>0</v>
      </c>
      <c r="M70" s="493">
        <f t="shared" si="15"/>
        <v>-3.8E-3</v>
      </c>
      <c r="N70" s="493">
        <f t="shared" si="15"/>
        <v>-7.6E-3</v>
      </c>
    </row>
    <row r="71" spans="1:33" s="2259" customFormat="1" ht="15">
      <c r="A71" s="2457" t="s">
        <v>2304</v>
      </c>
      <c r="B71" s="2458">
        <f>1+E73</f>
        <v>1</v>
      </c>
      <c r="C71" s="2460"/>
      <c r="D71" s="2460"/>
      <c r="E71" s="2461"/>
      <c r="F71" s="2479"/>
      <c r="G71" s="2456"/>
      <c r="H71" s="2456"/>
      <c r="I71" s="2456"/>
      <c r="J71" s="2456"/>
      <c r="K71" s="2456"/>
      <c r="L71" s="2456"/>
      <c r="M71" s="2456"/>
      <c r="N71" s="2456"/>
    </row>
    <row r="72" spans="1:33" s="2259" customFormat="1" ht="24.75">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325"/>
      <c r="D84" s="499">
        <f t="shared" ref="D84:D91" si="22">SUMIF($J$83:$N$83,C84,J84:N84)</f>
        <v>0</v>
      </c>
      <c r="E84" s="2466">
        <f>ROUND(SUM(D84:D91),4)</f>
        <v>0</v>
      </c>
      <c r="F84" s="2329" t="str">
        <f>IF(E2="工业",SUMIF(L1:L12,G2,N1:N12),"——")</f>
        <v>——</v>
      </c>
      <c r="G84" s="2467"/>
      <c r="H84" s="2468"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63" t="s">
        <v>2292</v>
      </c>
      <c r="B85" s="499" t="str">
        <f>估价对象房地状况!G16</f>
        <v>估价对象周边道路状况、公共交通通达情况、停车便捷程度，综合评价交通便捷度较好</v>
      </c>
      <c r="C85" s="2325"/>
      <c r="D85" s="499">
        <f t="shared" si="22"/>
        <v>0</v>
      </c>
      <c r="E85" s="2469"/>
      <c r="F85" s="2329"/>
      <c r="G85" s="2467"/>
      <c r="H85" s="2468" t="str">
        <f t="shared" si="23"/>
        <v>——</v>
      </c>
      <c r="I85" s="499">
        <v>0.3</v>
      </c>
      <c r="J85" s="493">
        <f t="shared" si="24"/>
        <v>0</v>
      </c>
      <c r="K85" s="493">
        <f t="shared" si="25"/>
        <v>0</v>
      </c>
      <c r="L85" s="493">
        <v>0</v>
      </c>
      <c r="M85" s="493">
        <f t="shared" si="26"/>
        <v>0</v>
      </c>
      <c r="N85" s="493">
        <f t="shared" si="26"/>
        <v>0</v>
      </c>
      <c r="AA85" s="2261"/>
      <c r="AG85" s="2259"/>
    </row>
    <row r="86" spans="1:33" ht="36">
      <c r="A86" s="2470" t="s">
        <v>2815</v>
      </c>
      <c r="B86" s="499">
        <f>估价对象房地状况!G17</f>
        <v>0</v>
      </c>
      <c r="C86" s="2325"/>
      <c r="D86" s="499">
        <f t="shared" si="22"/>
        <v>0</v>
      </c>
      <c r="E86" s="2469"/>
      <c r="F86" s="2329"/>
      <c r="G86" s="2467"/>
      <c r="H86" s="2468" t="str">
        <f t="shared" si="23"/>
        <v>——</v>
      </c>
      <c r="I86" s="499">
        <v>0.1</v>
      </c>
      <c r="J86" s="493">
        <f t="shared" si="24"/>
        <v>0</v>
      </c>
      <c r="K86" s="493">
        <f t="shared" si="25"/>
        <v>0</v>
      </c>
      <c r="L86" s="493">
        <v>0</v>
      </c>
      <c r="M86" s="493">
        <f t="shared" si="26"/>
        <v>0</v>
      </c>
      <c r="N86" s="493">
        <f t="shared" si="26"/>
        <v>0</v>
      </c>
      <c r="AA86" s="2261"/>
      <c r="AG86" s="2259"/>
    </row>
    <row r="87" spans="1:33" ht="14.25">
      <c r="A87" s="2463" t="s">
        <v>2305</v>
      </c>
      <c r="B87" s="499">
        <f>估价对象房地状况!G22</f>
        <v>0</v>
      </c>
      <c r="C87" s="2325"/>
      <c r="D87" s="499">
        <f t="shared" si="22"/>
        <v>0</v>
      </c>
      <c r="E87" s="2469"/>
      <c r="F87" s="2329"/>
      <c r="G87" s="2467"/>
      <c r="H87" s="2468" t="str">
        <f t="shared" si="23"/>
        <v>——</v>
      </c>
      <c r="I87" s="499">
        <v>0.05</v>
      </c>
      <c r="J87" s="493">
        <f t="shared" si="24"/>
        <v>0</v>
      </c>
      <c r="K87" s="493">
        <f t="shared" si="25"/>
        <v>0</v>
      </c>
      <c r="L87" s="493">
        <v>0</v>
      </c>
      <c r="M87" s="493">
        <f t="shared" si="26"/>
        <v>0</v>
      </c>
      <c r="N87" s="493">
        <f t="shared" si="26"/>
        <v>0</v>
      </c>
      <c r="AA87" s="2261"/>
      <c r="AG87" s="2259"/>
    </row>
    <row r="88" spans="1:33" ht="25.5">
      <c r="A88" s="2463" t="s">
        <v>2298</v>
      </c>
      <c r="B88" s="999" t="str">
        <f>估价对象房地状况!G19</f>
        <v>估价对象所在区域公共配套设施齐备情况</v>
      </c>
      <c r="C88" s="2325"/>
      <c r="D88" s="499">
        <f t="shared" si="22"/>
        <v>0</v>
      </c>
      <c r="E88" s="2469"/>
      <c r="F88" s="2329"/>
      <c r="G88" s="2467"/>
      <c r="H88" s="2468" t="str">
        <f t="shared" si="23"/>
        <v>——</v>
      </c>
      <c r="I88" s="499">
        <v>0.06</v>
      </c>
      <c r="J88" s="493">
        <f t="shared" si="24"/>
        <v>0</v>
      </c>
      <c r="K88" s="493">
        <f t="shared" si="25"/>
        <v>0</v>
      </c>
      <c r="L88" s="493">
        <v>0</v>
      </c>
      <c r="M88" s="493">
        <f t="shared" si="26"/>
        <v>0</v>
      </c>
      <c r="N88" s="493">
        <f t="shared" si="26"/>
        <v>0</v>
      </c>
    </row>
    <row r="89" spans="1:33" ht="24">
      <c r="A89" s="2463" t="s">
        <v>2299</v>
      </c>
      <c r="B89" s="999" t="str">
        <f>估价对象房地状况!G20</f>
        <v>估价对象所在区域基础设施水平</v>
      </c>
      <c r="C89" s="2325"/>
      <c r="D89" s="499">
        <f t="shared" si="22"/>
        <v>0</v>
      </c>
      <c r="E89" s="2469"/>
      <c r="F89" s="2329"/>
      <c r="G89" s="2467"/>
      <c r="H89" s="2468" t="str">
        <f t="shared" si="23"/>
        <v>——</v>
      </c>
      <c r="I89" s="499">
        <v>0.12</v>
      </c>
      <c r="J89" s="493">
        <f t="shared" si="24"/>
        <v>0</v>
      </c>
      <c r="K89" s="493">
        <f t="shared" si="25"/>
        <v>0</v>
      </c>
      <c r="L89" s="493">
        <v>0</v>
      </c>
      <c r="M89" s="493">
        <f t="shared" si="26"/>
        <v>0</v>
      </c>
      <c r="N89" s="493">
        <f t="shared" si="26"/>
        <v>0</v>
      </c>
    </row>
    <row r="90" spans="1:33" ht="24">
      <c r="A90" s="2463" t="s">
        <v>2296</v>
      </c>
      <c r="B90" s="2472" t="s">
        <v>2309</v>
      </c>
      <c r="C90" s="2325"/>
      <c r="D90" s="499">
        <f t="shared" si="22"/>
        <v>0</v>
      </c>
      <c r="E90" s="2469"/>
      <c r="F90" s="2329"/>
      <c r="G90" s="2467"/>
      <c r="H90" s="2468" t="str">
        <f t="shared" si="23"/>
        <v>——</v>
      </c>
      <c r="I90" s="499">
        <v>0.06</v>
      </c>
      <c r="J90" s="493">
        <f t="shared" si="24"/>
        <v>0</v>
      </c>
      <c r="K90" s="493">
        <f t="shared" si="25"/>
        <v>0</v>
      </c>
      <c r="L90" s="493">
        <v>0</v>
      </c>
      <c r="M90" s="493">
        <f t="shared" si="26"/>
        <v>0</v>
      </c>
      <c r="N90" s="493">
        <f t="shared" si="26"/>
        <v>0</v>
      </c>
    </row>
    <row r="91" spans="1:33" ht="39" thickBot="1">
      <c r="A91" s="2474" t="s">
        <v>2310</v>
      </c>
      <c r="B91" s="2476" t="str">
        <f>估价对象房地状况!G18</f>
        <v>该园区内是否有污染型企业，绿化情况，卫生条件，整体环境状况判断</v>
      </c>
      <c r="C91" s="2325"/>
      <c r="D91" s="499">
        <f t="shared" si="22"/>
        <v>0</v>
      </c>
      <c r="E91" s="487"/>
      <c r="F91" s="2329"/>
      <c r="G91" s="2467"/>
      <c r="H91" s="2468" t="str">
        <f t="shared" si="23"/>
        <v>——</v>
      </c>
      <c r="I91" s="2476">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1">SUMIF($J$61:$N$61,C95,J95:N95)</f>
        <v>0</v>
      </c>
      <c r="E95" s="2469"/>
      <c r="F95" s="2329"/>
      <c r="G95" s="2467"/>
      <c r="H95" s="2468" t="str">
        <f>IFERROR(ROUNDDOWN($F$94*I95/2,4),"——")</f>
        <v>——</v>
      </c>
      <c r="I95" s="499">
        <v>0.26</v>
      </c>
      <c r="J95" s="493">
        <f t="shared" si="27"/>
        <v>0</v>
      </c>
      <c r="K95" s="493">
        <f t="shared" si="28"/>
        <v>0</v>
      </c>
      <c r="L95" s="493">
        <v>0</v>
      </c>
      <c r="M95" s="493">
        <f t="shared" si="29"/>
        <v>0</v>
      </c>
      <c r="N95" s="493">
        <f t="shared" si="30"/>
        <v>0</v>
      </c>
    </row>
    <row r="96" spans="1:33" s="2259" customFormat="1" ht="36">
      <c r="A96" s="2470" t="s">
        <v>2814</v>
      </c>
      <c r="B96" s="499">
        <f>估价对象房地状况!C19</f>
        <v>0</v>
      </c>
      <c r="C96" s="2325"/>
      <c r="D96" s="499">
        <f t="shared" si="31"/>
        <v>0</v>
      </c>
      <c r="E96" s="2469"/>
      <c r="F96" s="2329"/>
      <c r="G96" s="2467"/>
      <c r="H96" s="2468"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3" t="s">
        <v>2293</v>
      </c>
      <c r="B97" s="2471" t="s">
        <v>2294</v>
      </c>
      <c r="C97" s="2325"/>
      <c r="D97" s="499">
        <f t="shared" si="31"/>
        <v>0</v>
      </c>
      <c r="E97" s="2469"/>
      <c r="F97" s="2329"/>
      <c r="G97" s="2467"/>
      <c r="H97" s="2468" t="str">
        <f t="shared" si="32"/>
        <v>——</v>
      </c>
      <c r="I97" s="499">
        <v>0.05</v>
      </c>
      <c r="J97" s="493">
        <f t="shared" si="27"/>
        <v>0</v>
      </c>
      <c r="K97" s="493">
        <f t="shared" si="28"/>
        <v>0</v>
      </c>
      <c r="L97" s="493">
        <v>0</v>
      </c>
      <c r="M97" s="493">
        <f t="shared" si="29"/>
        <v>0</v>
      </c>
      <c r="N97" s="493">
        <f t="shared" si="30"/>
        <v>0</v>
      </c>
    </row>
    <row r="98" spans="1:25" s="2259" customFormat="1" ht="24">
      <c r="A98" s="2463" t="s">
        <v>2295</v>
      </c>
      <c r="B98" s="499">
        <f>估价对象房地状况!C24</f>
        <v>0</v>
      </c>
      <c r="C98" s="2325"/>
      <c r="D98" s="499">
        <f t="shared" si="31"/>
        <v>0</v>
      </c>
      <c r="E98" s="2469"/>
      <c r="F98" s="2329"/>
      <c r="G98" s="2467"/>
      <c r="H98" s="2468" t="str">
        <f t="shared" si="32"/>
        <v>——</v>
      </c>
      <c r="I98" s="499">
        <v>0.05</v>
      </c>
      <c r="J98" s="493">
        <f t="shared" si="27"/>
        <v>0</v>
      </c>
      <c r="K98" s="493">
        <f t="shared" si="28"/>
        <v>0</v>
      </c>
      <c r="L98" s="493">
        <v>0</v>
      </c>
      <c r="M98" s="493">
        <f t="shared" si="29"/>
        <v>0</v>
      </c>
      <c r="N98" s="493">
        <f t="shared" si="30"/>
        <v>0</v>
      </c>
    </row>
    <row r="99" spans="1:25" s="2259" customFormat="1" ht="24">
      <c r="A99" s="2463" t="s">
        <v>2296</v>
      </c>
      <c r="B99" s="2472" t="s">
        <v>2297</v>
      </c>
      <c r="C99" s="2325"/>
      <c r="D99" s="499">
        <f t="shared" si="31"/>
        <v>0</v>
      </c>
      <c r="E99" s="2469"/>
      <c r="F99" s="2329"/>
      <c r="G99" s="2467"/>
      <c r="H99" s="2468" t="str">
        <f t="shared" si="32"/>
        <v>——</v>
      </c>
      <c r="I99" s="499">
        <v>0.06</v>
      </c>
      <c r="J99" s="493">
        <f t="shared" si="27"/>
        <v>0</v>
      </c>
      <c r="K99" s="493">
        <f t="shared" si="28"/>
        <v>0</v>
      </c>
      <c r="L99" s="493">
        <v>0</v>
      </c>
      <c r="M99" s="493">
        <f t="shared" si="29"/>
        <v>0</v>
      </c>
      <c r="N99" s="493">
        <f t="shared" si="30"/>
        <v>0</v>
      </c>
    </row>
    <row r="100" spans="1:25" s="2259" customFormat="1" ht="25.5">
      <c r="A100" s="2463" t="s">
        <v>2298</v>
      </c>
      <c r="B100" s="999" t="str">
        <f>估价对象房地状况!C21</f>
        <v>估价对象所在区域公共配套设施齐备情况</v>
      </c>
      <c r="C100" s="2325"/>
      <c r="D100" s="499">
        <f t="shared" si="31"/>
        <v>0</v>
      </c>
      <c r="E100" s="2469"/>
      <c r="F100" s="2329"/>
      <c r="G100" s="2467"/>
      <c r="H100" s="2468" t="str">
        <f t="shared" si="32"/>
        <v>——</v>
      </c>
      <c r="I100" s="499">
        <v>0.06</v>
      </c>
      <c r="J100" s="493">
        <f t="shared" si="27"/>
        <v>0</v>
      </c>
      <c r="K100" s="493">
        <f t="shared" si="28"/>
        <v>0</v>
      </c>
      <c r="L100" s="493">
        <v>0</v>
      </c>
      <c r="M100" s="493">
        <f t="shared" si="29"/>
        <v>0</v>
      </c>
      <c r="N100" s="493">
        <f t="shared" si="30"/>
        <v>0</v>
      </c>
    </row>
    <row r="101" spans="1:25" s="2259" customFormat="1" ht="24">
      <c r="A101" s="2463" t="s">
        <v>2299</v>
      </c>
      <c r="B101" s="999" t="str">
        <f>估价对象房地状况!C22</f>
        <v>估价对象所在区域基础设施水平</v>
      </c>
      <c r="C101" s="2325"/>
      <c r="D101" s="499">
        <f t="shared" si="31"/>
        <v>0</v>
      </c>
      <c r="E101" s="2469"/>
      <c r="F101" s="2329"/>
      <c r="G101" s="2467"/>
      <c r="H101" s="2468" t="str">
        <f t="shared" si="32"/>
        <v>——</v>
      </c>
      <c r="I101" s="499">
        <v>0.09</v>
      </c>
      <c r="J101" s="493">
        <f t="shared" si="27"/>
        <v>0</v>
      </c>
      <c r="K101" s="493">
        <f t="shared" si="28"/>
        <v>0</v>
      </c>
      <c r="L101" s="493">
        <v>0</v>
      </c>
      <c r="M101" s="493">
        <f t="shared" si="29"/>
        <v>0</v>
      </c>
      <c r="N101" s="493">
        <f t="shared" si="30"/>
        <v>0</v>
      </c>
    </row>
    <row r="102" spans="1:25" s="2259" customFormat="1" ht="26.25" thickBot="1">
      <c r="A102" s="2474" t="s">
        <v>2300</v>
      </c>
      <c r="B102" s="2476" t="str">
        <f>估价对象房地状况!C20</f>
        <v>区域自然环境：；人文环境；综合评价环境状况一般</v>
      </c>
      <c r="C102" s="2325"/>
      <c r="D102" s="499">
        <f t="shared" si="31"/>
        <v>0</v>
      </c>
      <c r="E102" s="487"/>
      <c r="F102" s="2329"/>
      <c r="G102" s="2467"/>
      <c r="H102" s="2468" t="str">
        <f t="shared" si="32"/>
        <v>——</v>
      </c>
      <c r="I102" s="2476">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487"/>
      <c r="L104" s="2487"/>
      <c r="M104" s="2487"/>
      <c r="N104" s="2487"/>
    </row>
    <row r="105" spans="1:25">
      <c r="A105" s="3276" t="s">
        <v>2312</v>
      </c>
      <c r="B105" s="3276" t="s">
        <v>2313</v>
      </c>
      <c r="C105" s="2430" t="s">
        <v>2314</v>
      </c>
      <c r="D105" s="2431"/>
      <c r="E105" s="2431"/>
      <c r="F105" s="2431"/>
      <c r="G105" s="2431"/>
      <c r="H105" s="2431"/>
      <c r="I105" s="2431"/>
      <c r="J105" s="2488"/>
      <c r="K105" s="2489"/>
      <c r="L105" s="2489"/>
      <c r="M105" s="2489"/>
      <c r="N105" s="2489"/>
    </row>
    <row r="106" spans="1:25">
      <c r="A106" s="3276"/>
      <c r="B106" s="3276"/>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77"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78"/>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78"/>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78"/>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78"/>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78"/>
      <c r="B112" s="2429"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79"/>
      <c r="B113" s="2429">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80" t="s">
        <v>2316</v>
      </c>
      <c r="B114" s="3280"/>
      <c r="C114" s="3280"/>
      <c r="D114" s="3280"/>
      <c r="E114" s="3280"/>
      <c r="F114" s="3280"/>
      <c r="G114" s="3280"/>
      <c r="H114" s="3280"/>
      <c r="I114" s="3280"/>
      <c r="J114" s="3280"/>
      <c r="K114" s="2491"/>
      <c r="L114" s="2491"/>
      <c r="M114" s="2491"/>
      <c r="N114" s="2491"/>
    </row>
    <row r="116" spans="1:14" ht="13.5" thickBot="1"/>
    <row r="117" spans="1:14" ht="25.5" thickBot="1">
      <c r="A117" s="2390" t="s">
        <v>2317</v>
      </c>
      <c r="B117" s="2492">
        <f>G3</f>
        <v>2.5</v>
      </c>
      <c r="C117" s="2373" t="s">
        <v>2318</v>
      </c>
      <c r="D117" s="500">
        <f>SUMPRODUCT((A119:A123=F117)*(B118:M118=H117)*B119:M123)</f>
        <v>0.79249999999999998</v>
      </c>
      <c r="E117" s="473" t="s">
        <v>2173</v>
      </c>
      <c r="F117" s="501" t="str">
        <f>E2</f>
        <v>办公</v>
      </c>
      <c r="G117" s="473" t="s">
        <v>2174</v>
      </c>
      <c r="H117" s="501" t="str">
        <f>G2</f>
        <v>八级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21"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21"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25"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500"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disablePrompts="1"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95" t="s">
        <v>156</v>
      </c>
      <c r="B20" s="3302" t="s">
        <v>2893</v>
      </c>
      <c r="C20" s="2530" t="s">
        <v>2823</v>
      </c>
      <c r="D20" s="2531"/>
      <c r="E20" s="513">
        <v>1</v>
      </c>
      <c r="F20" s="2532" t="s">
        <v>2829</v>
      </c>
      <c r="G20" s="2532"/>
    </row>
    <row r="21" spans="1:13">
      <c r="A21" s="3296"/>
      <c r="B21" s="3298"/>
      <c r="C21" s="2533" t="s">
        <v>2824</v>
      </c>
      <c r="D21" s="2534"/>
      <c r="E21" s="514">
        <v>1</v>
      </c>
      <c r="F21" s="2532" t="s">
        <v>2830</v>
      </c>
      <c r="G21" s="2532"/>
    </row>
    <row r="22" spans="1:13">
      <c r="A22" s="3296"/>
      <c r="B22" s="3298"/>
      <c r="C22" s="2533" t="s">
        <v>2825</v>
      </c>
      <c r="D22" s="2534"/>
      <c r="E22" s="514">
        <v>0.9</v>
      </c>
      <c r="F22" s="2532" t="s">
        <v>2831</v>
      </c>
      <c r="G22" s="2532"/>
    </row>
    <row r="23" spans="1:13">
      <c r="A23" s="3296"/>
      <c r="B23" s="3298"/>
      <c r="C23" s="2533" t="s">
        <v>2826</v>
      </c>
      <c r="D23" s="2534"/>
      <c r="E23" s="514">
        <v>0.9</v>
      </c>
      <c r="F23" s="2532" t="s">
        <v>2832</v>
      </c>
      <c r="G23" s="2532"/>
    </row>
    <row r="24" spans="1:13">
      <c r="A24" s="3296"/>
      <c r="B24" s="3298"/>
      <c r="C24" s="2533" t="s">
        <v>2827</v>
      </c>
      <c r="D24" s="2534"/>
      <c r="E24" s="514">
        <v>0.8</v>
      </c>
      <c r="F24" s="2532" t="s">
        <v>2833</v>
      </c>
      <c r="G24" s="2532"/>
    </row>
    <row r="25" spans="1:13" ht="14.25" thickBot="1">
      <c r="A25" s="3297"/>
      <c r="B25" s="3303"/>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99" t="s">
        <v>2836</v>
      </c>
      <c r="B27" s="3302" t="s">
        <v>2836</v>
      </c>
      <c r="C27" s="2530" t="s">
        <v>2838</v>
      </c>
      <c r="D27" s="2531"/>
      <c r="E27" s="513">
        <v>1</v>
      </c>
      <c r="F27" s="2532" t="s">
        <v>2851</v>
      </c>
      <c r="G27" s="2532"/>
    </row>
    <row r="28" spans="1:13">
      <c r="A28" s="3300"/>
      <c r="B28" s="3298"/>
      <c r="C28" s="2533" t="s">
        <v>2839</v>
      </c>
      <c r="D28" s="2534"/>
      <c r="E28" s="514">
        <v>1</v>
      </c>
      <c r="F28" s="2532" t="s">
        <v>2852</v>
      </c>
      <c r="G28" s="2532"/>
    </row>
    <row r="29" spans="1:13">
      <c r="A29" s="3300"/>
      <c r="B29" s="3298"/>
      <c r="C29" s="2533" t="s">
        <v>2840</v>
      </c>
      <c r="D29" s="2534"/>
      <c r="E29" s="514">
        <v>0.8</v>
      </c>
      <c r="F29" s="2532" t="s">
        <v>2853</v>
      </c>
      <c r="G29" s="2532"/>
    </row>
    <row r="30" spans="1:13">
      <c r="A30" s="3300"/>
      <c r="B30" s="3298"/>
      <c r="C30" s="2533" t="s">
        <v>2841</v>
      </c>
      <c r="D30" s="2534"/>
      <c r="E30" s="514">
        <v>0.8</v>
      </c>
      <c r="F30" s="2532" t="s">
        <v>2854</v>
      </c>
      <c r="G30" s="2532"/>
    </row>
    <row r="31" spans="1:13">
      <c r="A31" s="3300"/>
      <c r="B31" s="3298"/>
      <c r="C31" s="2533" t="s">
        <v>2842</v>
      </c>
      <c r="D31" s="2534"/>
      <c r="E31" s="514">
        <v>0.8</v>
      </c>
      <c r="F31" s="2532" t="s">
        <v>2855</v>
      </c>
      <c r="G31" s="2532"/>
    </row>
    <row r="32" spans="1:13">
      <c r="A32" s="3300"/>
      <c r="B32" s="3298"/>
      <c r="C32" s="2533" t="s">
        <v>2843</v>
      </c>
      <c r="D32" s="2534"/>
      <c r="E32" s="514">
        <v>0.7</v>
      </c>
      <c r="F32" s="2532" t="s">
        <v>2856</v>
      </c>
      <c r="G32" s="2532"/>
    </row>
    <row r="33" spans="1:7">
      <c r="A33" s="3300"/>
      <c r="B33" s="3298"/>
      <c r="C33" s="2533" t="s">
        <v>2844</v>
      </c>
      <c r="D33" s="2534"/>
      <c r="E33" s="514">
        <v>0.8</v>
      </c>
      <c r="F33" s="2532" t="s">
        <v>2857</v>
      </c>
      <c r="G33" s="2532"/>
    </row>
    <row r="34" spans="1:7">
      <c r="A34" s="3300"/>
      <c r="B34" s="3298"/>
      <c r="C34" s="2533" t="s">
        <v>2845</v>
      </c>
      <c r="D34" s="2534"/>
      <c r="E34" s="514">
        <v>0.6</v>
      </c>
      <c r="F34" s="2532" t="s">
        <v>2858</v>
      </c>
      <c r="G34" s="2532"/>
    </row>
    <row r="35" spans="1:7">
      <c r="A35" s="3300"/>
      <c r="B35" s="3298"/>
      <c r="C35" s="2533" t="s">
        <v>2846</v>
      </c>
      <c r="D35" s="2534"/>
      <c r="E35" s="514">
        <v>0.2</v>
      </c>
      <c r="F35" s="2532" t="s">
        <v>2859</v>
      </c>
      <c r="G35" s="2532"/>
    </row>
    <row r="36" spans="1:7">
      <c r="A36" s="3300"/>
      <c r="B36" s="3298"/>
      <c r="C36" s="2533" t="s">
        <v>2847</v>
      </c>
      <c r="D36" s="2534"/>
      <c r="E36" s="514">
        <v>0.2</v>
      </c>
      <c r="F36" s="2532" t="s">
        <v>2860</v>
      </c>
      <c r="G36" s="2532"/>
    </row>
    <row r="37" spans="1:7">
      <c r="A37" s="3300"/>
      <c r="B37" s="3293" t="s">
        <v>2894</v>
      </c>
      <c r="C37" s="2533" t="s">
        <v>2848</v>
      </c>
      <c r="D37" s="2534"/>
      <c r="E37" s="514">
        <v>0.6</v>
      </c>
      <c r="F37" s="2532" t="s">
        <v>2861</v>
      </c>
      <c r="G37" s="2532"/>
    </row>
    <row r="38" spans="1:7">
      <c r="A38" s="3300"/>
      <c r="B38" s="3298"/>
      <c r="C38" s="2533" t="s">
        <v>2849</v>
      </c>
      <c r="D38" s="2534"/>
      <c r="E38" s="514">
        <v>0.6</v>
      </c>
      <c r="F38" s="2532" t="s">
        <v>2862</v>
      </c>
      <c r="G38" s="2532"/>
    </row>
    <row r="39" spans="1:7" ht="14.25" thickBot="1">
      <c r="A39" s="3301"/>
      <c r="B39" s="3303"/>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95" t="s">
        <v>158</v>
      </c>
      <c r="B41" s="3302" t="s">
        <v>2890</v>
      </c>
      <c r="C41" s="2530" t="s">
        <v>2866</v>
      </c>
      <c r="D41" s="2531"/>
      <c r="E41" s="513">
        <v>1</v>
      </c>
      <c r="F41" s="2532" t="s">
        <v>2878</v>
      </c>
      <c r="G41" s="2532"/>
    </row>
    <row r="42" spans="1:7">
      <c r="A42" s="3296"/>
      <c r="B42" s="3298"/>
      <c r="C42" s="2533" t="s">
        <v>2867</v>
      </c>
      <c r="D42" s="2534"/>
      <c r="E42" s="514">
        <v>1</v>
      </c>
      <c r="F42" s="2532" t="s">
        <v>2879</v>
      </c>
      <c r="G42" s="2532"/>
    </row>
    <row r="43" spans="1:7">
      <c r="A43" s="3296"/>
      <c r="B43" s="3294"/>
      <c r="C43" s="2533" t="s">
        <v>2868</v>
      </c>
      <c r="D43" s="2534"/>
      <c r="E43" s="514">
        <v>1.5</v>
      </c>
      <c r="F43" s="2532" t="s">
        <v>2880</v>
      </c>
      <c r="G43" s="2532"/>
    </row>
    <row r="44" spans="1:7">
      <c r="A44" s="3296"/>
      <c r="B44" s="517" t="s">
        <v>2891</v>
      </c>
      <c r="C44" s="2533" t="s">
        <v>2889</v>
      </c>
      <c r="D44" s="2534"/>
      <c r="E44" s="514">
        <v>2</v>
      </c>
      <c r="F44" s="2532" t="s">
        <v>2881</v>
      </c>
      <c r="G44" s="2532"/>
    </row>
    <row r="45" spans="1:7">
      <c r="A45" s="3296"/>
      <c r="B45" s="3293" t="s">
        <v>2892</v>
      </c>
      <c r="C45" s="2533" t="s">
        <v>2869</v>
      </c>
      <c r="D45" s="2534"/>
      <c r="E45" s="514">
        <v>1</v>
      </c>
      <c r="F45" s="2532" t="s">
        <v>2882</v>
      </c>
      <c r="G45" s="2532"/>
    </row>
    <row r="46" spans="1:7">
      <c r="A46" s="3296"/>
      <c r="B46" s="3298"/>
      <c r="C46" s="2533" t="s">
        <v>2870</v>
      </c>
      <c r="D46" s="2534"/>
      <c r="E46" s="514">
        <v>1</v>
      </c>
      <c r="F46" s="2532" t="s">
        <v>2883</v>
      </c>
      <c r="G46" s="2532"/>
    </row>
    <row r="47" spans="1:7">
      <c r="A47" s="3296"/>
      <c r="B47" s="3298"/>
      <c r="C47" s="2533" t="s">
        <v>2871</v>
      </c>
      <c r="D47" s="2534"/>
      <c r="E47" s="514">
        <v>1</v>
      </c>
      <c r="F47" s="2532" t="s">
        <v>2884</v>
      </c>
      <c r="G47" s="2532"/>
    </row>
    <row r="48" spans="1:7">
      <c r="A48" s="3296"/>
      <c r="B48" s="3298"/>
      <c r="C48" s="2533" t="s">
        <v>2872</v>
      </c>
      <c r="D48" s="2534"/>
      <c r="E48" s="514">
        <v>1</v>
      </c>
      <c r="F48" s="2532" t="s">
        <v>2885</v>
      </c>
      <c r="G48" s="2532"/>
    </row>
    <row r="49" spans="1:7">
      <c r="A49" s="3296"/>
      <c r="B49" s="3298"/>
      <c r="C49" s="2533" t="s">
        <v>2873</v>
      </c>
      <c r="D49" s="2534"/>
      <c r="E49" s="514">
        <v>1</v>
      </c>
      <c r="F49" s="2532" t="s">
        <v>2886</v>
      </c>
      <c r="G49" s="2532"/>
    </row>
    <row r="50" spans="1:7">
      <c r="A50" s="3296"/>
      <c r="B50" s="3298"/>
      <c r="C50" s="2533" t="s">
        <v>2874</v>
      </c>
      <c r="D50" s="2534"/>
      <c r="E50" s="514">
        <v>1</v>
      </c>
      <c r="F50" s="2532" t="s">
        <v>2887</v>
      </c>
      <c r="G50" s="2532"/>
    </row>
    <row r="51" spans="1:7" ht="14.25" thickBot="1">
      <c r="A51" s="3297"/>
      <c r="B51" s="3303"/>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3" t="s">
        <v>459</v>
      </c>
      <c r="C73" s="508" t="s">
        <v>460</v>
      </c>
      <c r="D73" s="508" t="s">
        <v>461</v>
      </c>
      <c r="E73" s="517">
        <v>0.2</v>
      </c>
      <c r="F73" s="517">
        <v>25</v>
      </c>
    </row>
    <row r="74" spans="1:7" ht="24">
      <c r="A74" s="517">
        <v>2</v>
      </c>
      <c r="B74" s="3298"/>
      <c r="C74" s="508" t="s">
        <v>2719</v>
      </c>
      <c r="D74" s="508" t="s">
        <v>2720</v>
      </c>
      <c r="E74" s="517">
        <v>0.2</v>
      </c>
      <c r="F74" s="517">
        <v>25</v>
      </c>
    </row>
    <row r="75" spans="1:7" ht="24">
      <c r="A75" s="517">
        <v>3</v>
      </c>
      <c r="B75" s="3298"/>
      <c r="C75" s="508" t="s">
        <v>2721</v>
      </c>
      <c r="D75" s="508" t="s">
        <v>2722</v>
      </c>
      <c r="E75" s="517">
        <v>0.2</v>
      </c>
      <c r="F75" s="517">
        <v>25</v>
      </c>
    </row>
    <row r="76" spans="1:7">
      <c r="A76" s="517">
        <v>4</v>
      </c>
      <c r="B76" s="3298"/>
      <c r="C76" s="508" t="s">
        <v>2723</v>
      </c>
      <c r="D76" s="508" t="s">
        <v>2724</v>
      </c>
      <c r="E76" s="517">
        <v>0.15</v>
      </c>
      <c r="F76" s="517">
        <v>20</v>
      </c>
    </row>
    <row r="77" spans="1:7" ht="24">
      <c r="A77" s="517">
        <v>5</v>
      </c>
      <c r="B77" s="3298"/>
      <c r="C77" s="508" t="s">
        <v>2725</v>
      </c>
      <c r="D77" s="508" t="s">
        <v>2726</v>
      </c>
      <c r="E77" s="517">
        <v>0.15</v>
      </c>
      <c r="F77" s="517">
        <v>20</v>
      </c>
    </row>
    <row r="78" spans="1:7" ht="24">
      <c r="A78" s="517">
        <v>6</v>
      </c>
      <c r="B78" s="3298"/>
      <c r="C78" s="508" t="s">
        <v>2727</v>
      </c>
      <c r="D78" s="508" t="s">
        <v>2728</v>
      </c>
      <c r="E78" s="517">
        <v>0.15</v>
      </c>
      <c r="F78" s="517">
        <v>20</v>
      </c>
    </row>
    <row r="79" spans="1:7" ht="24">
      <c r="A79" s="517">
        <v>7</v>
      </c>
      <c r="B79" s="3298"/>
      <c r="C79" s="508" t="s">
        <v>2729</v>
      </c>
      <c r="D79" s="508" t="s">
        <v>2730</v>
      </c>
      <c r="E79" s="517">
        <v>0.15</v>
      </c>
      <c r="F79" s="517">
        <v>20</v>
      </c>
    </row>
    <row r="80" spans="1:7" ht="24">
      <c r="A80" s="517">
        <v>8</v>
      </c>
      <c r="B80" s="3298"/>
      <c r="C80" s="508" t="s">
        <v>2731</v>
      </c>
      <c r="D80" s="508" t="s">
        <v>2732</v>
      </c>
      <c r="E80" s="517">
        <v>0.1</v>
      </c>
      <c r="F80" s="517">
        <v>15</v>
      </c>
    </row>
    <row r="81" spans="1:6" ht="24">
      <c r="A81" s="517">
        <v>9</v>
      </c>
      <c r="B81" s="3298"/>
      <c r="C81" s="508" t="s">
        <v>2733</v>
      </c>
      <c r="D81" s="508" t="s">
        <v>2734</v>
      </c>
      <c r="E81" s="517">
        <v>0.1</v>
      </c>
      <c r="F81" s="517">
        <v>15</v>
      </c>
    </row>
    <row r="82" spans="1:6" ht="24">
      <c r="A82" s="517">
        <v>10</v>
      </c>
      <c r="B82" s="3298"/>
      <c r="C82" s="508" t="s">
        <v>2735</v>
      </c>
      <c r="D82" s="508" t="s">
        <v>2736</v>
      </c>
      <c r="E82" s="517">
        <v>0.1</v>
      </c>
      <c r="F82" s="517">
        <v>15</v>
      </c>
    </row>
    <row r="83" spans="1:6" ht="24">
      <c r="A83" s="517">
        <v>11</v>
      </c>
      <c r="B83" s="3298"/>
      <c r="C83" s="508" t="s">
        <v>2737</v>
      </c>
      <c r="D83" s="508" t="s">
        <v>2738</v>
      </c>
      <c r="E83" s="517">
        <v>0.1</v>
      </c>
      <c r="F83" s="517">
        <v>15</v>
      </c>
    </row>
    <row r="84" spans="1:6" ht="24">
      <c r="A84" s="517">
        <v>12</v>
      </c>
      <c r="B84" s="3298"/>
      <c r="C84" s="508" t="s">
        <v>2739</v>
      </c>
      <c r="D84" s="508" t="s">
        <v>2740</v>
      </c>
      <c r="E84" s="517">
        <v>0.1</v>
      </c>
      <c r="F84" s="517">
        <v>15</v>
      </c>
    </row>
    <row r="85" spans="1:6">
      <c r="A85" s="517">
        <v>13</v>
      </c>
      <c r="B85" s="3298"/>
      <c r="C85" s="508" t="s">
        <v>2741</v>
      </c>
      <c r="D85" s="508" t="s">
        <v>2742</v>
      </c>
      <c r="E85" s="517">
        <v>0.1</v>
      </c>
      <c r="F85" s="517">
        <v>15</v>
      </c>
    </row>
    <row r="86" spans="1:6">
      <c r="A86" s="517">
        <v>14</v>
      </c>
      <c r="B86" s="3298"/>
      <c r="C86" s="508" t="s">
        <v>2743</v>
      </c>
      <c r="D86" s="508" t="s">
        <v>2744</v>
      </c>
      <c r="E86" s="517">
        <v>0.1</v>
      </c>
      <c r="F86" s="517">
        <v>15</v>
      </c>
    </row>
    <row r="87" spans="1:6">
      <c r="A87" s="517">
        <v>15</v>
      </c>
      <c r="B87" s="3298"/>
      <c r="C87" s="508" t="s">
        <v>2745</v>
      </c>
      <c r="D87" s="508" t="s">
        <v>2746</v>
      </c>
      <c r="E87" s="517">
        <v>0.1</v>
      </c>
      <c r="F87" s="517">
        <v>15</v>
      </c>
    </row>
    <row r="88" spans="1:6" ht="24">
      <c r="A88" s="517">
        <v>16</v>
      </c>
      <c r="B88" s="3298"/>
      <c r="C88" s="508" t="s">
        <v>2747</v>
      </c>
      <c r="D88" s="508" t="s">
        <v>2748</v>
      </c>
      <c r="E88" s="517">
        <v>0.1</v>
      </c>
      <c r="F88" s="517">
        <v>15</v>
      </c>
    </row>
    <row r="89" spans="1:6" ht="24">
      <c r="A89" s="517">
        <v>17</v>
      </c>
      <c r="B89" s="3294"/>
      <c r="C89" s="508" t="s">
        <v>2749</v>
      </c>
      <c r="D89" s="508" t="s">
        <v>2750</v>
      </c>
      <c r="E89" s="517">
        <v>0.1</v>
      </c>
      <c r="F89" s="517">
        <v>15</v>
      </c>
    </row>
    <row r="90" spans="1:6">
      <c r="A90" s="517">
        <v>18</v>
      </c>
      <c r="B90" s="3293" t="s">
        <v>462</v>
      </c>
      <c r="C90" s="508" t="s">
        <v>463</v>
      </c>
      <c r="D90" s="508" t="s">
        <v>464</v>
      </c>
      <c r="E90" s="517">
        <v>0.2</v>
      </c>
      <c r="F90" s="517">
        <v>25</v>
      </c>
    </row>
    <row r="91" spans="1:6" ht="24">
      <c r="A91" s="517">
        <v>19</v>
      </c>
      <c r="B91" s="3298"/>
      <c r="C91" s="508" t="s">
        <v>2751</v>
      </c>
      <c r="D91" s="508" t="s">
        <v>467</v>
      </c>
      <c r="E91" s="517">
        <v>0.2</v>
      </c>
      <c r="F91" s="517">
        <v>25</v>
      </c>
    </row>
    <row r="92" spans="1:6">
      <c r="A92" s="517">
        <v>20</v>
      </c>
      <c r="B92" s="3298"/>
      <c r="C92" s="508" t="s">
        <v>465</v>
      </c>
      <c r="D92" s="508" t="s">
        <v>466</v>
      </c>
      <c r="E92" s="517">
        <v>0.15</v>
      </c>
      <c r="F92" s="517">
        <v>20</v>
      </c>
    </row>
    <row r="93" spans="1:6">
      <c r="A93" s="517">
        <v>21</v>
      </c>
      <c r="B93" s="3298"/>
      <c r="C93" s="508" t="s">
        <v>2752</v>
      </c>
      <c r="D93" s="508" t="s">
        <v>468</v>
      </c>
      <c r="E93" s="517">
        <v>0.15</v>
      </c>
      <c r="F93" s="517">
        <v>20</v>
      </c>
    </row>
    <row r="94" spans="1:6">
      <c r="A94" s="517">
        <v>22</v>
      </c>
      <c r="B94" s="3298"/>
      <c r="C94" s="508" t="s">
        <v>2754</v>
      </c>
      <c r="D94" s="508" t="s">
        <v>2755</v>
      </c>
      <c r="E94" s="517">
        <v>0.15</v>
      </c>
      <c r="F94" s="517">
        <v>20</v>
      </c>
    </row>
    <row r="95" spans="1:6" ht="36">
      <c r="A95" s="517">
        <v>23</v>
      </c>
      <c r="B95" s="3298"/>
      <c r="C95" s="508" t="s">
        <v>2756</v>
      </c>
      <c r="D95" s="508" t="s">
        <v>2757</v>
      </c>
      <c r="E95" s="517">
        <v>0.15</v>
      </c>
      <c r="F95" s="517">
        <v>20</v>
      </c>
    </row>
    <row r="96" spans="1:6">
      <c r="A96" s="517">
        <v>24</v>
      </c>
      <c r="B96" s="3298"/>
      <c r="C96" s="508" t="s">
        <v>2758</v>
      </c>
      <c r="D96" s="508" t="s">
        <v>2759</v>
      </c>
      <c r="E96" s="517">
        <v>0.1</v>
      </c>
      <c r="F96" s="517">
        <v>15</v>
      </c>
    </row>
    <row r="97" spans="1:6">
      <c r="A97" s="517">
        <v>25</v>
      </c>
      <c r="B97" s="3298"/>
      <c r="C97" s="508" t="s">
        <v>2753</v>
      </c>
      <c r="D97" s="508" t="s">
        <v>2760</v>
      </c>
      <c r="E97" s="517">
        <v>0.1</v>
      </c>
      <c r="F97" s="517">
        <v>15</v>
      </c>
    </row>
    <row r="98" spans="1:6" ht="24">
      <c r="A98" s="517">
        <v>26</v>
      </c>
      <c r="B98" s="3298"/>
      <c r="C98" s="508" t="s">
        <v>2761</v>
      </c>
      <c r="D98" s="508" t="s">
        <v>2762</v>
      </c>
      <c r="E98" s="517">
        <v>0.1</v>
      </c>
      <c r="F98" s="517">
        <v>15</v>
      </c>
    </row>
    <row r="99" spans="1:6" ht="24">
      <c r="A99" s="517">
        <v>27</v>
      </c>
      <c r="B99" s="3298"/>
      <c r="C99" s="508" t="s">
        <v>2763</v>
      </c>
      <c r="D99" s="508" t="s">
        <v>2764</v>
      </c>
      <c r="E99" s="517">
        <v>0.1</v>
      </c>
      <c r="F99" s="517">
        <v>15</v>
      </c>
    </row>
    <row r="100" spans="1:6">
      <c r="A100" s="517">
        <v>28</v>
      </c>
      <c r="B100" s="3298"/>
      <c r="C100" s="508" t="s">
        <v>2765</v>
      </c>
      <c r="D100" s="508" t="s">
        <v>2766</v>
      </c>
      <c r="E100" s="517">
        <v>0.1</v>
      </c>
      <c r="F100" s="517">
        <v>15</v>
      </c>
    </row>
    <row r="101" spans="1:6">
      <c r="A101" s="517">
        <v>29</v>
      </c>
      <c r="B101" s="3298"/>
      <c r="C101" s="508" t="s">
        <v>2767</v>
      </c>
      <c r="D101" s="508" t="s">
        <v>2768</v>
      </c>
      <c r="E101" s="517">
        <v>0.1</v>
      </c>
      <c r="F101" s="517">
        <v>15</v>
      </c>
    </row>
    <row r="102" spans="1:6">
      <c r="A102" s="517">
        <v>30</v>
      </c>
      <c r="B102" s="3298"/>
      <c r="C102" s="508" t="s">
        <v>2769</v>
      </c>
      <c r="D102" s="508" t="s">
        <v>2770</v>
      </c>
      <c r="E102" s="517">
        <v>0.1</v>
      </c>
      <c r="F102" s="517">
        <v>15</v>
      </c>
    </row>
    <row r="103" spans="1:6" ht="24">
      <c r="A103" s="517">
        <v>31</v>
      </c>
      <c r="B103" s="3298"/>
      <c r="C103" s="508" t="s">
        <v>2771</v>
      </c>
      <c r="D103" s="508" t="s">
        <v>2772</v>
      </c>
      <c r="E103" s="517">
        <v>0.1</v>
      </c>
      <c r="F103" s="517">
        <v>15</v>
      </c>
    </row>
    <row r="104" spans="1:6" ht="24">
      <c r="A104" s="517">
        <v>32</v>
      </c>
      <c r="B104" s="3298"/>
      <c r="C104" s="508" t="s">
        <v>2773</v>
      </c>
      <c r="D104" s="508" t="s">
        <v>2774</v>
      </c>
      <c r="E104" s="517">
        <v>0.1</v>
      </c>
      <c r="F104" s="517">
        <v>15</v>
      </c>
    </row>
    <row r="105" spans="1:6" ht="24">
      <c r="A105" s="517">
        <v>33</v>
      </c>
      <c r="B105" s="3298"/>
      <c r="C105" s="508" t="s">
        <v>2775</v>
      </c>
      <c r="D105" s="508" t="s">
        <v>2776</v>
      </c>
      <c r="E105" s="517">
        <v>0.1</v>
      </c>
      <c r="F105" s="517">
        <v>15</v>
      </c>
    </row>
    <row r="106" spans="1:6" ht="24">
      <c r="A106" s="517">
        <v>34</v>
      </c>
      <c r="B106" s="3294"/>
      <c r="C106" s="508" t="s">
        <v>2777</v>
      </c>
      <c r="D106" s="508" t="s">
        <v>2778</v>
      </c>
      <c r="E106" s="517">
        <v>0.1</v>
      </c>
      <c r="F106" s="517">
        <v>15</v>
      </c>
    </row>
    <row r="107" spans="1:6" ht="24">
      <c r="A107" s="517">
        <v>35</v>
      </c>
      <c r="B107" s="3293" t="s">
        <v>469</v>
      </c>
      <c r="C107" s="517" t="s">
        <v>470</v>
      </c>
      <c r="D107" s="508" t="s">
        <v>2779</v>
      </c>
      <c r="E107" s="517">
        <v>0.15</v>
      </c>
      <c r="F107" s="517">
        <v>20</v>
      </c>
    </row>
    <row r="108" spans="1:6">
      <c r="A108" s="517">
        <v>36</v>
      </c>
      <c r="B108" s="3298"/>
      <c r="C108" s="517" t="s">
        <v>2781</v>
      </c>
      <c r="D108" s="508" t="s">
        <v>2782</v>
      </c>
      <c r="E108" s="517">
        <v>0.15</v>
      </c>
      <c r="F108" s="517">
        <v>20</v>
      </c>
    </row>
    <row r="109" spans="1:6">
      <c r="A109" s="517">
        <v>37</v>
      </c>
      <c r="B109" s="3298"/>
      <c r="C109" s="517" t="s">
        <v>2780</v>
      </c>
      <c r="D109" s="508" t="s">
        <v>2787</v>
      </c>
      <c r="E109" s="517">
        <v>0.15</v>
      </c>
      <c r="F109" s="517">
        <v>20</v>
      </c>
    </row>
    <row r="110" spans="1:6">
      <c r="A110" s="517">
        <v>38</v>
      </c>
      <c r="B110" s="3298"/>
      <c r="C110" s="517" t="s">
        <v>2783</v>
      </c>
      <c r="D110" s="508" t="s">
        <v>2788</v>
      </c>
      <c r="E110" s="517">
        <v>0.1</v>
      </c>
      <c r="F110" s="517">
        <v>15</v>
      </c>
    </row>
    <row r="111" spans="1:6" ht="24">
      <c r="A111" s="517">
        <v>39</v>
      </c>
      <c r="B111" s="3298"/>
      <c r="C111" s="517" t="s">
        <v>2784</v>
      </c>
      <c r="D111" s="508" t="s">
        <v>2785</v>
      </c>
      <c r="E111" s="517">
        <v>0.1</v>
      </c>
      <c r="F111" s="517">
        <v>15</v>
      </c>
    </row>
    <row r="112" spans="1:6" ht="24">
      <c r="A112" s="517">
        <v>40</v>
      </c>
      <c r="B112" s="3294"/>
      <c r="C112" s="517" t="s">
        <v>2786</v>
      </c>
      <c r="D112" s="508" t="s">
        <v>2789</v>
      </c>
      <c r="E112" s="517">
        <v>0.1</v>
      </c>
      <c r="F112" s="517">
        <v>15</v>
      </c>
    </row>
    <row r="113" spans="1:6">
      <c r="A113" s="517">
        <v>41</v>
      </c>
      <c r="B113" s="3292" t="s">
        <v>471</v>
      </c>
      <c r="C113" s="517" t="s">
        <v>472</v>
      </c>
      <c r="D113" s="508" t="s">
        <v>473</v>
      </c>
      <c r="E113" s="517">
        <v>0.1</v>
      </c>
      <c r="F113" s="517">
        <v>15</v>
      </c>
    </row>
    <row r="114" spans="1:6">
      <c r="A114" s="517">
        <v>42</v>
      </c>
      <c r="B114" s="3292"/>
      <c r="C114" s="517" t="s">
        <v>474</v>
      </c>
      <c r="D114" s="508" t="s">
        <v>475</v>
      </c>
      <c r="E114" s="517">
        <v>0.1</v>
      </c>
      <c r="F114" s="517">
        <v>15</v>
      </c>
    </row>
    <row r="115" spans="1:6" ht="24">
      <c r="A115" s="517">
        <v>43</v>
      </c>
      <c r="B115" s="3292"/>
      <c r="C115" s="517" t="s">
        <v>2790</v>
      </c>
      <c r="D115" s="508" t="s">
        <v>2791</v>
      </c>
      <c r="E115" s="517">
        <v>0.1</v>
      </c>
      <c r="F115" s="517">
        <v>15</v>
      </c>
    </row>
    <row r="116" spans="1:6">
      <c r="A116" s="517">
        <v>44</v>
      </c>
      <c r="B116" s="3293" t="s">
        <v>476</v>
      </c>
      <c r="C116" s="517" t="s">
        <v>2792</v>
      </c>
      <c r="D116" s="508" t="s">
        <v>2793</v>
      </c>
      <c r="E116" s="517">
        <v>0.1</v>
      </c>
      <c r="F116" s="517">
        <v>15</v>
      </c>
    </row>
    <row r="117" spans="1:6" ht="24">
      <c r="A117" s="517">
        <v>45</v>
      </c>
      <c r="B117" s="3294"/>
      <c r="C117" s="508" t="s">
        <v>2794</v>
      </c>
      <c r="D117" s="508" t="s">
        <v>2795</v>
      </c>
      <c r="E117" s="517">
        <v>0.1</v>
      </c>
      <c r="F117" s="517">
        <v>15</v>
      </c>
    </row>
    <row r="118" spans="1:6" ht="24">
      <c r="A118" s="517">
        <v>46</v>
      </c>
      <c r="B118" s="3293" t="s">
        <v>477</v>
      </c>
      <c r="C118" s="517" t="s">
        <v>2798</v>
      </c>
      <c r="D118" s="508" t="s">
        <v>2796</v>
      </c>
      <c r="E118" s="517">
        <v>0.1</v>
      </c>
      <c r="F118" s="517">
        <v>15</v>
      </c>
    </row>
    <row r="119" spans="1:6" ht="24">
      <c r="A119" s="517">
        <v>47</v>
      </c>
      <c r="B119" s="3294"/>
      <c r="C119" s="517" t="s">
        <v>2797</v>
      </c>
      <c r="D119" s="508" t="s">
        <v>2799</v>
      </c>
      <c r="E119" s="517">
        <v>0.1</v>
      </c>
      <c r="F119" s="517">
        <v>15</v>
      </c>
    </row>
    <row r="120" spans="1:6">
      <c r="A120" s="517">
        <v>48</v>
      </c>
      <c r="B120" s="3293" t="s">
        <v>478</v>
      </c>
      <c r="C120" s="517" t="s">
        <v>479</v>
      </c>
      <c r="D120" s="508" t="s">
        <v>480</v>
      </c>
      <c r="E120" s="517">
        <v>0.1</v>
      </c>
      <c r="F120" s="517">
        <v>15</v>
      </c>
    </row>
    <row r="121" spans="1:6">
      <c r="A121" s="517">
        <v>49</v>
      </c>
      <c r="B121" s="3294"/>
      <c r="C121" s="517" t="s">
        <v>2800</v>
      </c>
      <c r="D121" s="508" t="s">
        <v>2801</v>
      </c>
      <c r="E121" s="517">
        <v>0.1</v>
      </c>
      <c r="F121" s="517">
        <v>15</v>
      </c>
    </row>
    <row r="122" spans="1:6" ht="24">
      <c r="A122" s="517">
        <v>50</v>
      </c>
      <c r="B122" s="3292" t="s">
        <v>481</v>
      </c>
      <c r="C122" s="517" t="s">
        <v>482</v>
      </c>
      <c r="D122" s="508" t="s">
        <v>483</v>
      </c>
      <c r="E122" s="517">
        <v>0.1</v>
      </c>
      <c r="F122" s="517">
        <v>15</v>
      </c>
    </row>
    <row r="123" spans="1:6" ht="24">
      <c r="A123" s="517">
        <v>51</v>
      </c>
      <c r="B123" s="3292"/>
      <c r="C123" s="517" t="s">
        <v>484</v>
      </c>
      <c r="D123" s="508" t="s">
        <v>485</v>
      </c>
      <c r="E123" s="517">
        <v>0.1</v>
      </c>
      <c r="F123" s="517">
        <v>15</v>
      </c>
    </row>
    <row r="124" spans="1:6" ht="24">
      <c r="A124" s="517">
        <v>52</v>
      </c>
      <c r="B124" s="3292" t="s">
        <v>486</v>
      </c>
      <c r="C124" s="517" t="s">
        <v>487</v>
      </c>
      <c r="D124" s="508" t="s">
        <v>2802</v>
      </c>
      <c r="E124" s="517">
        <v>0.1</v>
      </c>
      <c r="F124" s="517">
        <v>15</v>
      </c>
    </row>
    <row r="125" spans="1:6" ht="24">
      <c r="A125" s="517">
        <v>53</v>
      </c>
      <c r="B125" s="3292"/>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2" t="s">
        <v>494</v>
      </c>
      <c r="C127" s="517" t="s">
        <v>497</v>
      </c>
      <c r="D127" s="508" t="s">
        <v>498</v>
      </c>
      <c r="E127" s="517">
        <v>0.1</v>
      </c>
      <c r="F127" s="517">
        <v>15</v>
      </c>
    </row>
    <row r="128" spans="1:6">
      <c r="A128" s="517">
        <v>56</v>
      </c>
      <c r="B128" s="3292"/>
      <c r="C128" s="517" t="s">
        <v>499</v>
      </c>
      <c r="D128" s="508" t="s">
        <v>500</v>
      </c>
      <c r="E128" s="517">
        <v>0.1</v>
      </c>
      <c r="F128" s="517">
        <v>15</v>
      </c>
    </row>
    <row r="129" spans="1:6" ht="24">
      <c r="A129" s="517">
        <v>57</v>
      </c>
      <c r="B129" s="3292"/>
      <c r="C129" s="517" t="s">
        <v>495</v>
      </c>
      <c r="D129" s="508" t="s">
        <v>496</v>
      </c>
      <c r="E129" s="517">
        <v>0.1</v>
      </c>
      <c r="F129" s="517">
        <v>15</v>
      </c>
    </row>
    <row r="130" spans="1:6" ht="24">
      <c r="A130" s="517">
        <v>58</v>
      </c>
      <c r="B130" s="3292" t="s">
        <v>493</v>
      </c>
      <c r="C130" s="517" t="s">
        <v>2803</v>
      </c>
      <c r="D130" s="508" t="s">
        <v>2804</v>
      </c>
      <c r="E130" s="517">
        <v>0.1</v>
      </c>
      <c r="F130" s="517">
        <v>15</v>
      </c>
    </row>
    <row r="131" spans="1:6">
      <c r="A131" s="517">
        <v>59</v>
      </c>
      <c r="B131" s="3292"/>
      <c r="C131" s="517" t="s">
        <v>2805</v>
      </c>
      <c r="D131" s="508" t="s">
        <v>2806</v>
      </c>
      <c r="E131" s="517">
        <v>0.1</v>
      </c>
      <c r="F131" s="517">
        <v>15</v>
      </c>
    </row>
    <row r="132" spans="1:6">
      <c r="A132" s="517">
        <v>60</v>
      </c>
      <c r="B132" s="3293" t="s">
        <v>504</v>
      </c>
      <c r="C132" s="517" t="s">
        <v>505</v>
      </c>
      <c r="D132" s="508" t="s">
        <v>2809</v>
      </c>
      <c r="E132" s="517">
        <v>0.1</v>
      </c>
      <c r="F132" s="517">
        <v>15</v>
      </c>
    </row>
    <row r="133" spans="1:6">
      <c r="A133" s="517">
        <v>61</v>
      </c>
      <c r="B133" s="329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2" t="s">
        <v>506</v>
      </c>
      <c r="C135" s="517" t="s">
        <v>507</v>
      </c>
      <c r="D135" s="508" t="s">
        <v>2811</v>
      </c>
      <c r="E135" s="517">
        <v>0.1</v>
      </c>
      <c r="F135" s="517">
        <v>15</v>
      </c>
    </row>
    <row r="136" spans="1:6">
      <c r="A136" s="517">
        <v>64</v>
      </c>
      <c r="B136" s="3292"/>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SUMPRODUCT((A95:A184=ROUNDDOWN('基准地价修正-办公'!G3,1))*(B94:M94='基准地价修正-办公'!G2)*(B95:M184))</f>
        <v>0.9274</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SUMPRODUCT((A371:A460=ROUNDDOWN('基准地价修正-办公'!G3,1))*(B370:M370='基准地价修正-办公'!G2)*(B371:M460))</f>
        <v>0.84419999999999995</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0</v>
      </c>
      <c r="C2" s="2551" t="s">
        <v>2332</v>
      </c>
      <c r="D2" s="2551" t="s">
        <v>2333</v>
      </c>
      <c r="E2" s="2552">
        <f ca="1">SUMIF(E6:E13,"&lt;&gt;#ref!",E6:E13)</f>
        <v>0</v>
      </c>
      <c r="F2" s="2550"/>
      <c r="G2" s="2550"/>
      <c r="H2" s="2550"/>
      <c r="I2" s="2550"/>
      <c r="J2" s="2550"/>
      <c r="K2" s="2550"/>
      <c r="L2" s="2550"/>
      <c r="M2" s="2550"/>
      <c r="N2" s="2550"/>
      <c r="O2" s="2550"/>
      <c r="P2" s="2550"/>
    </row>
    <row r="3" spans="1:16" ht="15.75">
      <c r="A3" s="2551" t="s">
        <v>2334</v>
      </c>
      <c r="B3" s="1704" t="e">
        <f ca="1">ROUND(B2*10000/E2,0)</f>
        <v>#DIV/0!</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t="e">
        <f ca="1">SUMIF(INDIRECT("'"&amp;A6&amp;"'"&amp;"!A:A"),"总价",INDIRECT("'"&amp;A6&amp;"'"&amp;"!B:B"))</f>
        <v>#REF!</v>
      </c>
      <c r="C6" s="2551" t="s">
        <v>2332</v>
      </c>
      <c r="D6" s="2550"/>
      <c r="E6" s="2552" t="e">
        <f ca="1">SUMIF(INDIRECT("'"&amp;A6&amp;"'"&amp;"!C:C"),"建筑面积",INDIRECT("'"&amp;A6&amp;"'"&amp;"!D:D"))</f>
        <v>#REF!</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309" t="s">
        <v>670</v>
      </c>
      <c r="C1" s="3309"/>
      <c r="D1" s="3309"/>
      <c r="E1" s="3309"/>
      <c r="F1" s="3309"/>
      <c r="G1" s="3309"/>
      <c r="H1" s="3305" t="s">
        <v>671</v>
      </c>
      <c r="I1" s="3305"/>
      <c r="J1" s="3305"/>
      <c r="K1" s="3305"/>
      <c r="L1" s="3305"/>
      <c r="M1" s="3305"/>
      <c r="N1" s="2560"/>
      <c r="O1" s="3305" t="s">
        <v>672</v>
      </c>
      <c r="P1" s="3305"/>
      <c r="Q1" s="3305"/>
      <c r="R1" s="3305"/>
      <c r="S1" s="2560"/>
      <c r="T1" s="3305" t="s">
        <v>673</v>
      </c>
      <c r="U1" s="3305"/>
      <c r="V1" s="3305"/>
      <c r="W1" s="3305"/>
      <c r="X1" s="2560"/>
      <c r="Y1" s="3304" t="s">
        <v>674</v>
      </c>
      <c r="Z1" s="3305"/>
      <c r="AA1" s="3305"/>
      <c r="AB1" s="3305"/>
      <c r="AC1" s="3305"/>
      <c r="AD1" s="3305"/>
      <c r="AE1" s="2560"/>
      <c r="AF1" s="3304" t="s">
        <v>675</v>
      </c>
      <c r="AG1" s="3305"/>
      <c r="AH1" s="3305"/>
      <c r="AI1" s="3305"/>
      <c r="AJ1" s="3305"/>
      <c r="AK1" s="3305"/>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307">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307"/>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307"/>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14"/>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310">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307"/>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307"/>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14"/>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310">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307"/>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307"/>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308"/>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306">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307"/>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307"/>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308"/>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11">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306">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307"/>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307"/>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308"/>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306">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7">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307">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308">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306">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7">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307">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308">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306">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7">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307">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308">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306">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7">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307">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308">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306">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7">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307">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308">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306">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7">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307">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308">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306">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7">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307">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308">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306">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7">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307">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308">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306">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307">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307">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308">
        <v>2003</v>
      </c>
      <c r="I85" s="2641">
        <v>1</v>
      </c>
    </row>
    <row r="86" spans="1:31" ht="13.5" hidden="1" thickBot="1">
      <c r="A86" s="2582" t="s">
        <v>726</v>
      </c>
      <c r="B86" s="2619">
        <v>106</v>
      </c>
      <c r="C86" s="2619">
        <v>107</v>
      </c>
      <c r="D86" s="2619">
        <f t="shared" si="210"/>
        <v>107</v>
      </c>
      <c r="E86" s="2619"/>
      <c r="F86" s="2619">
        <v>105</v>
      </c>
      <c r="G86" s="2620">
        <v>102</v>
      </c>
      <c r="H86" s="3306">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307">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307">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308">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'基准地价修正-办公'!G23</f>
        <v>44777</v>
      </c>
      <c r="B1" s="2756" t="s">
        <v>3088</v>
      </c>
      <c r="C1" s="2757"/>
      <c r="D1" s="2757"/>
      <c r="E1" s="2757"/>
      <c r="F1" s="2757"/>
      <c r="G1" s="2757"/>
      <c r="H1" s="2757"/>
      <c r="I1" s="2757"/>
      <c r="J1" s="2560"/>
      <c r="K1" s="2757" t="s">
        <v>672</v>
      </c>
      <c r="L1" s="2757"/>
      <c r="M1" s="2757"/>
      <c r="N1" s="2757"/>
      <c r="O1" s="2757"/>
      <c r="P1" s="2757"/>
      <c r="Q1" s="2560"/>
      <c r="R1" s="3304" t="s">
        <v>674</v>
      </c>
      <c r="S1" s="3305"/>
      <c r="T1" s="3305"/>
      <c r="U1" s="3305"/>
      <c r="V1" s="3305"/>
      <c r="W1" s="3305"/>
      <c r="X1" s="2560"/>
      <c r="Y1" s="3304" t="s">
        <v>675</v>
      </c>
      <c r="Z1" s="3305"/>
      <c r="AA1" s="3305"/>
      <c r="AB1" s="3305"/>
      <c r="AC1" s="3305"/>
      <c r="AD1" s="3305"/>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304" t="s">
        <v>674</v>
      </c>
      <c r="S18" s="3305"/>
      <c r="T18" s="3305"/>
      <c r="U18" s="3305"/>
      <c r="V18" s="3305"/>
      <c r="W18" s="3305"/>
      <c r="X18" s="2560"/>
      <c r="Y18" s="3304" t="s">
        <v>675</v>
      </c>
      <c r="Z18" s="3305"/>
      <c r="AA18" s="3305"/>
      <c r="AB18" s="3305"/>
      <c r="AC18" s="3305"/>
      <c r="AD18" s="3305"/>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21" t="s">
        <v>3039</v>
      </c>
      <c r="B1" s="3321"/>
      <c r="C1" s="3321"/>
      <c r="D1" s="3321"/>
      <c r="E1" s="3321"/>
      <c r="F1" s="3321"/>
      <c r="G1" s="3322"/>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23"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24"/>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5" t="s">
        <v>601</v>
      </c>
      <c r="B1" s="332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44777</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26" t="s">
        <v>2706</v>
      </c>
      <c r="B1" s="3326"/>
      <c r="C1" s="3326"/>
      <c r="D1" s="3326"/>
      <c r="E1" s="3326"/>
      <c r="F1" s="3327"/>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2022-08-08T05:49:37Z</dcterms:modified>
</cp:coreProperties>
</file>