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6" i="74" l="1"/>
  <c r="B16" i="74"/>
  <c r="C15" i="74"/>
  <c r="B15" i="74"/>
  <c r="D15" i="74" l="1"/>
  <c r="C14" i="74" l="1"/>
  <c r="B14" i="74"/>
  <c r="U20" i="1"/>
  <c r="U24" i="1" s="1"/>
  <c r="V24" i="1"/>
  <c r="V23" i="1"/>
  <c r="V22" i="1"/>
  <c r="V21" i="1"/>
  <c r="C10" i="39"/>
  <c r="W24" i="1" l="1"/>
  <c r="U22" i="1"/>
  <c r="W22" i="1" s="1"/>
  <c r="U21" i="1"/>
  <c r="W21" i="1" s="1"/>
  <c r="U23" i="1"/>
  <c r="W23" i="1" s="1"/>
  <c r="W20" i="1"/>
  <c r="C6" i="68"/>
  <c r="P70" i="39"/>
  <c r="E70" i="39"/>
  <c r="F70" i="39"/>
  <c r="G70" i="39"/>
  <c r="H70" i="39" s="1"/>
  <c r="I70" i="39" s="1"/>
  <c r="J70" i="39" s="1"/>
  <c r="K70" i="39" s="1"/>
  <c r="L70" i="39" s="1"/>
  <c r="M70" i="39" s="1"/>
  <c r="N70" i="39" s="1"/>
  <c r="O70" i="39" s="1"/>
  <c r="D70" i="39"/>
  <c r="I46" i="39"/>
  <c r="G46" i="39"/>
  <c r="E46" i="39"/>
  <c r="I38" i="39"/>
  <c r="G38" i="39"/>
  <c r="E38" i="39"/>
  <c r="C38" i="39"/>
  <c r="I11" i="39"/>
  <c r="G11" i="39"/>
  <c r="E11" i="39"/>
  <c r="C11" i="39"/>
  <c r="I7" i="39"/>
  <c r="G7" i="39"/>
  <c r="E7" i="39"/>
  <c r="I5" i="39"/>
  <c r="G5" i="39"/>
  <c r="E5" i="39"/>
  <c r="W25" i="1" l="1"/>
  <c r="U25" i="1"/>
  <c r="Y6" i="1"/>
  <c r="N20" i="1"/>
  <c r="N6" i="1" s="1"/>
  <c r="N18" i="1"/>
  <c r="F19" i="6"/>
  <c r="V25" i="1"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E19" i="69"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s="1"/>
  <c r="F11" i="39"/>
  <c r="AA11" i="39" s="1"/>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205" i="3"/>
  <c r="E165"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AO13" i="1"/>
  <c r="M29" i="15"/>
  <c r="M23" i="67"/>
  <c r="M6" i="15"/>
  <c r="B13" i="76"/>
  <c r="F9" i="67"/>
  <c r="M6" i="67"/>
  <c r="M22" i="15"/>
  <c r="F8" i="15"/>
  <c r="M8" i="67"/>
  <c r="M29" i="67"/>
  <c r="F4" i="73"/>
  <c r="F40" i="67"/>
  <c r="M9" i="67"/>
  <c r="D7" i="73"/>
  <c r="B11" i="76"/>
  <c r="L47" i="15"/>
  <c r="D5" i="73"/>
  <c r="F13" i="15"/>
  <c r="B7" i="76"/>
  <c r="M22" i="67"/>
  <c r="D35" i="9"/>
  <c r="M24" i="67"/>
  <c r="J15" i="67"/>
  <c r="B10" i="76"/>
  <c r="M24" i="15"/>
  <c r="J15" i="15"/>
  <c r="E2" i="68"/>
  <c r="E11" i="76"/>
  <c r="C76" i="67"/>
  <c r="M9" i="15"/>
  <c r="F37" i="15"/>
  <c r="D3" i="73"/>
  <c r="L48" i="67"/>
  <c r="B9" i="76"/>
  <c r="F43" i="15"/>
  <c r="F9" i="15"/>
  <c r="M26" i="67"/>
  <c r="F6" i="15"/>
  <c r="F16" i="67"/>
  <c r="D6" i="73"/>
  <c r="D4" i="73"/>
  <c r="F8" i="67"/>
  <c r="M28" i="15"/>
  <c r="E9" i="76"/>
  <c r="B12" i="76"/>
  <c r="F13" i="67"/>
  <c r="F38" i="67"/>
  <c r="D34" i="9"/>
  <c r="E8" i="76"/>
  <c r="F26" i="15"/>
  <c r="M28" i="67"/>
  <c r="F7" i="67"/>
  <c r="F40" i="15"/>
  <c r="F5" i="73"/>
  <c r="E13" i="76"/>
  <c r="E2" i="69"/>
  <c r="E7" i="76"/>
  <c r="F20" i="31"/>
  <c r="F36" i="67"/>
  <c r="L48" i="15"/>
  <c r="F42" i="15"/>
  <c r="F3" i="73"/>
  <c r="F16" i="15"/>
  <c r="B8" i="76"/>
  <c r="F7" i="73"/>
  <c r="F6" i="73"/>
  <c r="M23" i="15"/>
  <c r="M26" i="15"/>
  <c r="L47" i="67"/>
  <c r="M8" i="15"/>
  <c r="F36" i="15"/>
  <c r="F38" i="15"/>
  <c r="E12" i="76"/>
  <c r="F37" i="67"/>
  <c r="E10" i="76"/>
  <c r="F26" i="67"/>
  <c r="F7" i="15"/>
  <c r="F6" i="67"/>
  <c r="C76" i="15"/>
  <c r="F43" i="67"/>
  <c r="F42" i="67"/>
  <c r="AC38" i="39" l="1"/>
  <c r="U38" i="39"/>
  <c r="S38" i="39"/>
  <c r="AB11" i="39"/>
  <c r="AC11" i="39"/>
  <c r="B41" i="1"/>
  <c r="F48" i="9" s="1"/>
  <c r="O52" i="9" s="1"/>
  <c r="D93" i="9"/>
  <c r="F28" i="15"/>
  <c r="F28" i="67"/>
  <c r="F54" i="9"/>
  <c r="F32" i="15"/>
  <c r="F60" i="15" s="1"/>
  <c r="F30" i="68"/>
  <c r="F48" i="68" s="1"/>
  <c r="M18" i="15"/>
  <c r="M18" i="67"/>
  <c r="D68" i="9"/>
  <c r="F30" i="69"/>
  <c r="F48" i="69" s="1"/>
  <c r="F31" i="12"/>
  <c r="C31" i="12" s="1"/>
  <c r="C40" i="69"/>
  <c r="C21" i="68"/>
  <c r="E19" i="11"/>
  <c r="E19" i="68"/>
  <c r="E16" i="3"/>
  <c r="E329" i="3"/>
  <c r="G28" i="6"/>
  <c r="D21" i="53"/>
  <c r="B39" i="72" s="1"/>
  <c r="D19" i="53"/>
  <c r="B38" i="72" s="1"/>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G1" i="73"/>
  <c r="C16" i="67"/>
  <c r="C16" i="15"/>
  <c r="F30" i="11" l="1"/>
  <c r="F52" i="9"/>
  <c r="F32" i="67"/>
  <c r="F60" i="67" s="1"/>
  <c r="C48" i="69"/>
  <c r="C30" i="69"/>
  <c r="H26" i="43"/>
  <c r="E26" i="43"/>
  <c r="E59" i="40"/>
  <c r="G26" i="43"/>
  <c r="N94" i="46"/>
  <c r="J26" i="43"/>
  <c r="N370" i="46"/>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C32" i="67" l="1"/>
  <c r="C48" i="11"/>
  <c r="C30" i="11"/>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8" i="67" l="1"/>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C5" i="68" s="1"/>
  <c r="C23"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B6" i="76"/>
  <c r="E6" i="76"/>
  <c r="C18" i="12" l="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21" i="12" l="1"/>
  <c r="C22" i="12" s="1"/>
  <c r="C30" i="12" s="1"/>
  <c r="C28" i="1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27" i="12" l="1"/>
  <c r="C25" i="12" s="1"/>
  <c r="C32" i="12" s="1"/>
  <c r="B2" i="12" s="1"/>
  <c r="B3" i="12" s="1"/>
  <c r="AC7" i="21"/>
  <c r="V48" i="21" s="1"/>
  <c r="I48" i="21" s="1"/>
  <c r="AA7" i="21"/>
  <c r="R48" i="21" s="1"/>
  <c r="R49"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M21" i="67"/>
  <c r="F35" i="67"/>
  <c r="F35" i="15"/>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19" i="9"/>
  <c r="C102" i="9" l="1"/>
  <c r="C21" i="9"/>
  <c r="B3"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5"/>
  <c r="D2" i="37"/>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11" i="1"/>
  <c r="AO9" i="1"/>
  <c r="AO10" i="1"/>
  <c r="AO12" i="1"/>
  <c r="AO7" i="1"/>
  <c r="R48" i="39" l="1"/>
  <c r="C47" i="39" s="1"/>
  <c r="L46" i="15"/>
  <c r="B2" i="15" s="1"/>
  <c r="Q66" i="15"/>
  <c r="Q75" i="15" s="1"/>
  <c r="Q62" i="15"/>
  <c r="B9" i="70"/>
  <c r="B11" i="70"/>
  <c r="B7" i="70"/>
  <c r="B10" i="70"/>
  <c r="B12" i="70"/>
  <c r="B8" i="70"/>
  <c r="G51" i="39"/>
  <c r="H51" i="39" s="1"/>
  <c r="G52" i="39"/>
  <c r="H52" i="39" s="1"/>
  <c r="I51" i="39"/>
  <c r="J51" i="39" s="1"/>
  <c r="I52" i="39"/>
  <c r="J52" i="39" s="1"/>
  <c r="C48" i="39"/>
  <c r="E52" i="39"/>
  <c r="F52" i="39" s="1"/>
  <c r="E51" i="39"/>
  <c r="F51" i="39" s="1"/>
  <c r="U7" i="40"/>
  <c r="AB7" i="40"/>
  <c r="T42" i="40" s="1"/>
  <c r="G42" i="40" s="1"/>
  <c r="AA7" i="40"/>
  <c r="R42" i="40" s="1"/>
  <c r="S7" i="40"/>
  <c r="AC7" i="40"/>
  <c r="V42" i="40" s="1"/>
  <c r="I42" i="40" s="1"/>
  <c r="W7" i="40"/>
  <c r="AO6" i="1"/>
  <c r="D19" i="9"/>
  <c r="D102" i="9" l="1"/>
  <c r="G19" i="9"/>
  <c r="G21" i="9" s="1"/>
  <c r="D22" i="9"/>
  <c r="D21" i="9"/>
  <c r="B3" i="15"/>
  <c r="B6" i="70"/>
  <c r="B2" i="70" s="1"/>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G20" i="9"/>
  <c r="C32" i="9" s="1"/>
  <c r="F65" i="39"/>
  <c r="B2" i="39" s="1"/>
  <c r="B3" i="39" s="1"/>
  <c r="C42" i="40"/>
  <c r="C43" i="40"/>
  <c r="E47" i="40"/>
  <c r="F47" i="40" s="1"/>
  <c r="E46" i="40"/>
  <c r="F46" i="40" s="1"/>
  <c r="I47" i="40"/>
  <c r="J47" i="40" s="1"/>
  <c r="C35" i="9" l="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D118" i="9" l="1"/>
  <c r="D4" i="52" s="1"/>
  <c r="B47" i="72" s="1"/>
  <c r="F118" i="9"/>
  <c r="G118" i="9" s="1"/>
  <c r="G4" i="52" s="1"/>
  <c r="B52" i="72" s="1"/>
  <c r="H118" i="9"/>
  <c r="H119" i="9" l="1"/>
  <c r="H5" i="52" s="1"/>
  <c r="D14" i="74"/>
  <c r="F4" i="52"/>
  <c r="B51" i="72" s="1"/>
  <c r="D119" i="9"/>
  <c r="D5" i="52" s="1"/>
  <c r="B49" i="72" s="1"/>
  <c r="H101" i="9"/>
  <c r="D5" i="53" s="1"/>
  <c r="C104" i="9"/>
  <c r="I118" i="9"/>
  <c r="I4" i="52" s="1"/>
  <c r="F119" i="9"/>
  <c r="F5" i="52" s="1"/>
  <c r="B53" i="72" s="1"/>
  <c r="H4" i="52"/>
  <c r="D45" i="9" l="1"/>
  <c r="C72" i="9" s="1"/>
  <c r="F14" i="74"/>
  <c r="E14" i="74"/>
  <c r="H102" i="9"/>
  <c r="D7" i="53" s="1"/>
  <c r="B21" i="72" s="1"/>
  <c r="E118" i="9"/>
  <c r="E4" i="52" s="1"/>
  <c r="B48" i="72" s="1"/>
  <c r="C105" i="9"/>
  <c r="M48" i="9"/>
  <c r="H107" i="9"/>
  <c r="H108" i="9" s="1"/>
  <c r="B20" i="72"/>
  <c r="D6" i="53"/>
  <c r="B22" i="72" s="1"/>
  <c r="C85" i="9"/>
  <c r="C78" i="9" l="1"/>
  <c r="C73" i="9" s="1"/>
  <c r="C79" i="9" s="1"/>
  <c r="D55" i="9"/>
  <c r="M53" i="9" s="1"/>
  <c r="D53" i="9"/>
  <c r="D52" i="9"/>
  <c r="C93" i="9"/>
  <c r="C86" i="9" s="1"/>
  <c r="C95" i="9" s="1"/>
  <c r="C64" i="9"/>
  <c r="C63" i="9" s="1"/>
  <c r="C67" i="9" s="1"/>
  <c r="C68" i="9" s="1"/>
  <c r="D54" i="9" s="1"/>
  <c r="D122" i="9"/>
  <c r="D13" i="53"/>
  <c r="M49" i="9"/>
  <c r="D15" i="53"/>
  <c r="B31" i="72" s="1"/>
  <c r="C6" i="74"/>
  <c r="D59" i="9" l="1"/>
  <c r="M55" i="9" s="1"/>
  <c r="L68" i="9"/>
  <c r="M68" i="9" s="1"/>
  <c r="L66" i="9"/>
  <c r="M66" i="9" s="1"/>
  <c r="L67" i="9"/>
  <c r="M67" i="9" s="1"/>
  <c r="L65" i="9"/>
  <c r="M65" i="9" s="1"/>
  <c r="L64" i="9"/>
  <c r="M64" i="9" s="1"/>
  <c r="L63" i="9"/>
  <c r="M63" i="9" s="1"/>
  <c r="B30" i="72"/>
  <c r="D14" i="53"/>
  <c r="B32" i="72" s="1"/>
  <c r="D123" i="9"/>
  <c r="D9" i="52" s="1"/>
  <c r="D8" i="52"/>
  <c r="C80" i="9"/>
  <c r="E80" i="9" s="1"/>
  <c r="E81" i="9" s="1"/>
  <c r="C96" i="9"/>
  <c r="E96" i="9" s="1"/>
  <c r="E97" i="9" s="1"/>
  <c r="C81" i="9" l="1"/>
  <c r="M69" i="9"/>
  <c r="N69" i="9" s="1"/>
  <c r="C97" i="9"/>
  <c r="D58" i="9" s="1"/>
  <c r="D56" i="9" s="1"/>
  <c r="M54" i="9" s="1"/>
  <c r="N57" i="9" s="1"/>
  <c r="N58" i="9" l="1"/>
  <c r="P57" i="9"/>
  <c r="N59" i="9"/>
  <c r="N60" i="9" l="1"/>
  <c r="N61" i="9"/>
  <c r="D16" i="74" l="1"/>
  <c r="E16" i="74" l="1"/>
  <c r="F16" i="74"/>
  <c r="B5" i="74"/>
  <c r="D5" i="74" l="1"/>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<sst xmlns="http://schemas.openxmlformats.org/spreadsheetml/2006/main" count="8725" uniqueCount="3627">
  <si>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</si>
  <si>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</si>
  <si>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</si>
  <si>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</si>
  <si>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</si>
  <si>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</si>
  <si>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</si>
  <si>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</si>
  <si>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</si>
  <si>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</si>
  <si>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</si>
  <si>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</si>
  <si>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</si>
  <si>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</si>
  <si>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</si>
  <si>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</si>
  <si>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</si>
  <si>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</si>
  <si>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</si>
  <si>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</si>
  <si>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</si>
  <si>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</si>
  <si>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</si>
  <si>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</si>
  <si>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</si>
  <si>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</si>
  <si>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</si>
  <si>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</si>
  <si>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</si>
  <si>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</si>
  <si>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</si>
  <si>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</si>
  <si>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</si>
  <si>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</si>
  <si>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</si>
  <si>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</si>
  <si>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</si>
  <si>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</si>
  <si>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</si>
  <si>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</si>
  <si>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</si>
  <si>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</si>
  <si>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</si>
  <si>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</si>
  <si>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</si>
  <si>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</si>
  <si>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</si>
  <si>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</si>
  <si>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</si>
  <si>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</si>
  <si>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</si>
  <si>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</si>
  <si>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</si>
  <si>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</si>
  <si>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</si>
  <si>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</si>
  <si>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</si>
  <si>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</si>
  <si>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</si>
  <si>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</si>
  <si>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</si>
  <si>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</si>
  <si>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</si>
  <si>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</si>
  <si>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</si>
  <si>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</si>
  <si>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</si>
  <si>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</si>
  <si>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</si>
  <si>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</si>
  <si>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</si>
  <si>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</si>
  <si>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</si>
  <si>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</si>
  <si>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</si>
  <si>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</si>
  <si>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</si>
  <si>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</si>
  <si>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</si>
  <si>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</si>
  <si>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</si>
  <si>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</si>
  <si>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</si>
  <si>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</si>
  <si>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</si>
  <si>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</si>
  <si>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</si>
  <si>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</si>
  <si>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</si>
  <si>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</si>
  <si>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</si>
  <si>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</si>
  <si>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</si>
  <si>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</si>
  <si>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</si>
  <si>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</si>
  <si>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</si>
  <si>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</si>
  <si>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</si>
  <si>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</si>
  <si>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</si>
  <si>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</si>
  <si>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</si>
  <si>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</si>
  <si>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</si>
  <si>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</si>
  <si>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</si>
  <si>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</si>
  <si>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</si>
  <si>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</si>
  <si>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</si>
  <si>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</si>
  <si>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</si>
  <si>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</si>
  <si>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</si>
  <si>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</si>
  <si>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</si>
  <si>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</si>
  <si>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</si>
  <si>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</si>
  <si>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</si>
  <si>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</si>
  <si>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</si>
  <si>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</si>
  <si>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</si>
  <si>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</si>
  <si>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</si>
  <si>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</si>
  <si>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</si>
  <si>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</si>
  <si>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</si>
  <si>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</si>
  <si>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</si>
  <si>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</si>
  <si>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</si>
  <si>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</si>
  <si>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</si>
  <si>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</si>
  <si>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</si>
  <si>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</si>
  <si>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</si>
  <si>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</si>
  <si>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</si>
  <si>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</si>
  <si>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</si>
  <si>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</si>
  <si>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</si>
  <si>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</si>
  <si>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</si>
  <si>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</si>
  <si>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</si>
  <si>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</si>
  <si>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</si>
  <si>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</si>
  <si>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</si>
  <si>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</si>
  <si>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</si>
  <si>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</si>
  <si>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</si>
  <si>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</si>
  <si>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</si>
  <si>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</si>
  <si>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</si>
  <si>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</si>
  <si>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</si>
  <si>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</si>
  <si>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</si>
  <si>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</si>
  <si>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</si>
  <si>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</si>
  <si>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</si>
  <si>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</si>
  <si>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</si>
  <si>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</si>
  <si>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</si>
  <si>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</si>
  <si>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</si>
  <si>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</si>
  <si>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</si>
  <si>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</si>
  <si>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</si>
  <si>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</si>
  <si>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</si>
  <si>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</si>
  <si>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</si>
  <si>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</si>
  <si>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</si>
  <si>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</si>
  <si>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</si>
  <si>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</si>
  <si>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</si>
  <si>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</si>
  <si>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</si>
  <si>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</si>
  <si>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</si>
  <si>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</si>
  <si>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</si>
  <si>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</si>
  <si>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</si>
  <si>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</si>
  <si>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</si>
  <si>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</si>
  <si>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</si>
  <si>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</si>
  <si>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</si>
  <si>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</si>
  <si>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</si>
  <si>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</si>
  <si>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</si>
  <si>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</si>
  <si>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</si>
  <si>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</si>
  <si>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</si>
  <si>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</si>
  <si>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</si>
  <si>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</si>
  <si>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</si>
  <si>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</si>
  <si>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</si>
  <si>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</si>
  <si>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</si>
  <si>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</si>
  <si>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</si>
  <si>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</si>
  <si>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</si>
  <si>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</si>
  <si>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</si>
  <si>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</si>
  <si>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</si>
  <si>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</si>
  <si>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</si>
  <si>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</si>
  <si>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</si>
  <si>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</si>
  <si>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</si>
  <si>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</si>
  <si>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</si>
  <si>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</si>
  <si>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</si>
  <si>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</si>
  <si>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</si>
  <si>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</si>
  <si>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</si>
  <si>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</si>
  <si>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</si>
  <si>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</si>
  <si>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</si>
  <si>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</si>
  <si>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</si>
  <si>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</si>
  <si>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</si>
  <si>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</si>
  <si>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</si>
  <si>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</si>
  <si>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</si>
  <si>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</si>
  <si>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</si>
  <si>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</si>
  <si>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</si>
  <si>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</si>
  <si>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</si>
  <si>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</si>
  <si>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</si>
  <si>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</si>
  <si>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</si>
  <si>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</si>
  <si>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</si>
  <si>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</si>
  <si>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</si>
  <si>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</si>
  <si>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</si>
  <si>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</si>
  <si>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</si>
  <si>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</si>
  <si>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</si>
  <si>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</si>
  <si>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</si>
  <si>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</si>
  <si>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</si>
  <si>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</si>
  <si>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</si>
  <si>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</si>
  <si>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</si>
  <si>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</si>
  <si>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</si>
  <si>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</si>
  <si>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</si>
  <si>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</si>
  <si>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</si>
  <si>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</si>
  <si>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</si>
  <si>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</si>
  <si>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</si>
  <si>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</si>
  <si>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</si>
  <si>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</si>
  <si>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</si>
  <si>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</si>
  <si>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</si>
  <si>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</si>
  <si>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</si>
  <si>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</si>
  <si>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</si>
  <si>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</si>
  <si>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</si>
  <si>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</si>
  <si>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</si>
  <si>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</si>
  <si>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</si>
  <si>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</si>
  <si>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</si>
  <si>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</si>
  <si>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</si>
  <si>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</si>
  <si>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</si>
  <si>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</si>
  <si>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</si>
  <si>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</si>
  <si>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</si>
  <si>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</si>
  <si>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</si>
  <si>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</si>
  <si>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</si>
  <si>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</si>
  <si>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</si>
  <si>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</si>
  <si>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</si>
  <si>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</si>
  <si>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</si>
  <si>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</si>
  <si>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</si>
  <si>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</si>
  <si>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</si>
  <si>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</si>
  <si>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</si>
  <si>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</si>
  <si>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</si>
  <si>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</si>
  <si>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</si>
  <si>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</si>
  <si>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</si>
  <si>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</si>
  <si>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</si>
  <si>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</si>
  <si>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</si>
  <si>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</si>
  <si>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</si>
  <si>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</si>
  <si>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</si>
  <si>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</si>
  <si>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</si>
  <si>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</si>
  <si>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</si>
  <si>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</si>
  <si>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</si>
  <si>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</si>
  <si>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</si>
  <si>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</si>
  <si>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</si>
  <si>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</si>
  <si>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</si>
  <si>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</si>
  <si>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</si>
  <si>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</si>
  <si>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</si>
  <si>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</si>
  <si>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</si>
  <si>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</si>
  <si>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</si>
  <si>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</si>
  <si>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</si>
  <si>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</si>
  <si>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</si>
  <si>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</si>
  <si>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</si>
  <si>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</si>
  <si>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</si>
  <si>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</si>
  <si>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</si>
  <si>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</si>
  <si>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</si>
  <si>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</si>
  <si>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</si>
  <si>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</si>
  <si>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</si>
  <si>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</si>
  <si>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</si>
  <si>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</si>
  <si>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</si>
  <si>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</si>
  <si>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</si>
  <si>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</si>
  <si>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</si>
  <si>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</si>
  <si>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</si>
  <si>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</si>
  <si>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</si>
  <si>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</si>
  <si>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</si>
  <si>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</si>
  <si>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</si>
  <si>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</si>
  <si>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</si>
  <si>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</si>
  <si>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</si>
  <si>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</si>
  <si>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</si>
  <si>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</si>
  <si>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</si>
  <si>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</si>
  <si>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</si>
  <si>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</si>
  <si>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</si>
  <si>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</si>
  <si>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</si>
  <si>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</si>
  <si>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</si>
  <si>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</si>
  <si>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</si>
  <si>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</si>
  <si>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</si>
  <si>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</si>
  <si>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</si>
  <si>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</si>
  <si>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</si>
  <si>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</si>
  <si>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</si>
  <si>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</si>
  <si>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</si>
  <si>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</si>
  <si>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</si>
  <si>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</si>
  <si>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</si>
  <si>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</si>
  <si>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</si>
  <si>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</si>
  <si>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</si>
  <si>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</si>
  <si>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</si>
  <si>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</si>
  <si>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</si>
  <si>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</si>
  <si>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</si>
  <si>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</si>
  <si>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</si>
  <si>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</si>
  <si>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</si>
  <si>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</si>
  <si>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</si>
  <si>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</si>
  <si>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</si>
  <si>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</si>
  <si>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</si>
  <si>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</si>
  <si>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</si>
  <si>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</si>
  <si>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</si>
  <si>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</si>
  <si>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</si>
  <si>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</si>
  <si>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</si>
  <si>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</si>
  <si>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</si>
  <si>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</si>
  <si>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</si>
  <si>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</si>
  <si>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</si>
  <si>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</si>
  <si>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</si>
  <si>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</si>
  <si>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</si>
  <si>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</si>
  <si>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</si>
  <si>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</si>
  <si>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</si>
  <si>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</si>
  <si>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</si>
  <si>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</si>
  <si>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</si>
  <si>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</si>
  <si>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</si>
  <si>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</si>
  <si>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</si>
  <si>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</si>
  <si>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</si>
  <si>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</si>
  <si>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</si>
  <si>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</si>
  <si>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</si>
  <si>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</si>
  <si>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</si>
  <si>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</si>
  <si>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</si>
  <si>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</si>
  <si>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</si>
  <si>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</si>
  <si>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</si>
  <si>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</si>
  <si>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</si>
  <si>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</si>
  <si>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</si>
  <si>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</si>
  <si>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</si>
  <si>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</si>
  <si>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</si>
  <si>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</si>
  <si>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</si>
  <si>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</si>
  <si>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</si>
  <si>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</si>
  <si>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</si>
  <si>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</si>
  <si>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</si>
  <si>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</si>
  <si>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</si>
  <si>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</si>
  <si>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</si>
  <si>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</si>
  <si>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</si>
  <si>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</si>
  <si>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</si>
  <si>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</si>
  <si>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</si>
  <si>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</si>
  <si>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</si>
  <si>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</si>
  <si>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</si>
  <si>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</si>
  <si>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</si>
  <si>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</si>
  <si>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</si>
  <si>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</si>
  <si>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</si>
  <si>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</si>
  <si>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</si>
  <si>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</si>
  <si>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</si>
  <si>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</si>
  <si>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</si>
  <si>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</si>
  <si>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</si>
  <si>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</si>
  <si>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</si>
  <si>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</si>
  <si>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</si>
  <si>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</si>
  <si>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</si>
  <si>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</si>
  <si>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</si>
  <si>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</si>
  <si>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</si>
  <si>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</si>
  <si>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</si>
  <si>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</si>
  <si>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</si>
  <si>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</si>
  <si>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</si>
  <si>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</si>
  <si>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</si>
  <si>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</si>
  <si>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</si>
  <si>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</si>
  <si>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</si>
  <si>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</si>
  <si>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</si>
  <si>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</si>
  <si>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</si>
  <si>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</si>
  <si>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</si>
  <si>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</si>
  <si>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</si>
  <si>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</si>
  <si>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</si>
  <si>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</si>
  <si>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</si>
  <si>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</si>
  <si>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</si>
  <si>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</si>
  <si>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</si>
  <si>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</si>
  <si>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</si>
  <si>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</si>
  <si>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</si>
  <si>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</si>
  <si>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</si>
  <si>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</si>
  <si>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</si>
  <si>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</si>
  <si>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</si>
  <si>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</si>
  <si>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</si>
  <si>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</si>
  <si>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</si>
  <si>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</si>
  <si>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</si>
  <si>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</si>
  <si>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</si>
  <si>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</si>
  <si>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</si>
  <si>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</si>
  <si>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</si>
  <si>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</si>
  <si>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</si>
  <si>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</si>
  <si>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</si>
  <si>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</si>
  <si>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</si>
  <si>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</si>
  <si>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</si>
  <si>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</si>
  <si>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</si>
  <si>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</si>
  <si>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</si>
  <si>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</si>
  <si>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</si>
  <si>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</si>
  <si>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</si>
  <si>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</si>
  <si>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</si>
  <si>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</si>
  <si>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</si>
  <si>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</si>
  <si>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</si>
  <si>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</si>
  <si>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</si>
  <si>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</si>
  <si>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</si>
  <si>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</si>
  <si>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</si>
  <si>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</si>
  <si>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</si>
  <si>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</si>
  <si>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</si>
  <si>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</si>
  <si>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</si>
  <si>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</si>
  <si>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</si>
  <si>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</si>
  <si>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</si>
  <si>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</si>
  <si>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</si>
  <si>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</si>
  <si>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</si>
  <si>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</si>
  <si>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</si>
  <si>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</si>
  <si>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</si>
  <si>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</si>
  <si>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</si>
  <si>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</si>
  <si>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</si>
  <si>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</si>
  <si>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</si>
  <si>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</si>
  <si>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</si>
  <si>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</si>
  <si>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</si>
  <si>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</si>
  <si>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</si>
  <si>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</si>
  <si>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</si>
  <si>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</si>
  <si>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</si>
  <si>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</si>
  <si>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</si>
  <si>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</si>
  <si>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</si>
  <si>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</si>
  <si>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</si>
  <si>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</si>
  <si>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</si>
  <si>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</si>
  <si>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</si>
  <si>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</si>
  <si>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</si>
  <si>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</si>
  <si>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</si>
  <si>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</si>
  <si>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</si>
  <si>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</si>
  <si>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</si>
  <si>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</si>
  <si>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</si>
  <si>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</si>
  <si>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</si>
  <si>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</si>
  <si>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</si>
  <si>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</si>
  <si>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</si>
  <si>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</si>
  <si>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</si>
  <si>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</si>
  <si>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</si>
  <si>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</si>
  <si>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</si>
  <si>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</si>
  <si>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</si>
  <si>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</si>
  <si>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</si>
  <si>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</si>
  <si>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</si>
  <si>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</si>
  <si>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</si>
  <si>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</si>
  <si>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</si>
  <si>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</si>
  <si>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</si>
  <si>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</si>
  <si>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</si>
  <si>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</si>
  <si>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</si>
  <si>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</si>
  <si>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</si>
  <si>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</si>
  <si>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</si>
  <si>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</si>
  <si>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</si>
  <si>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</si>
  <si>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</si>
  <si>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</si>
  <si>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</si>
  <si>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</si>
  <si>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</si>
  <si>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</si>
  <si>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</si>
  <si>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</si>
  <si>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</si>
  <si>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</si>
  <si>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</si>
  <si>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</si>
  <si>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</si>
  <si>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</si>
  <si>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</si>
  <si>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</si>
  <si>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</si>
  <si>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</si>
  <si>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</si>
  <si>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</si>
  <si>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</si>
  <si>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</si>
  <si>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</si>
  <si>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</si>
  <si>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</si>
  <si>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</si>
  <si>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</si>
  <si>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</si>
  <si>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</si>
  <si>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</si>
  <si>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</si>
  <si>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</si>
  <si>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</si>
  <si>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</si>
  <si>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</si>
  <si>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</si>
  <si>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</si>
  <si>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</si>
  <si>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</si>
  <si>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</si>
  <si>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</si>
  <si>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</si>
  <si>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</si>
  <si>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</si>
  <si>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</si>
  <si>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</si>
  <si>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</si>
  <si>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</si>
  <si>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</si>
  <si>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</si>
  <si>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</si>
  <si>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</si>
  <si>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</si>
  <si>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</si>
  <si>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</si>
  <si>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</si>
  <si>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</si>
  <si>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</si>
  <si>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</si>
  <si>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</si>
  <si>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</si>
  <si>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</si>
  <si>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</si>
  <si>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</si>
  <si>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</si>
  <si>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</si>
  <si>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</si>
  <si>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</si>
  <si>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</si>
  <si>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</si>
  <si>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</si>
  <si>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</si>
  <si>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</si>
  <si>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</si>
  <si>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</si>
  <si>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</si>
  <si>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</si>
  <si>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</si>
  <si>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</si>
  <si>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</si>
  <si>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</si>
  <si>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</si>
  <si>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</si>
  <si>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</si>
  <si>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</si>
  <si>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</si>
  <si>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</si>
  <si>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</si>
  <si>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</si>
  <si>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</si>
  <si>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</si>
  <si>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</si>
  <si>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</si>
  <si>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</si>
  <si>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</si>
  <si>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</si>
  <si>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</si>
  <si>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</si>
  <si>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</si>
  <si>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</si>
  <si>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</si>
  <si>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</si>
  <si>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</si>
  <si>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</si>
  <si>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</si>
  <si>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</si>
  <si>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</si>
  <si>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</si>
  <si>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</si>
  <si>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</si>
  <si>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</si>
  <si>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</si>
  <si>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</si>
  <si>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</si>
  <si>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</si>
  <si>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</si>
  <si>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</si>
  <si>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</si>
  <si>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</si>
  <si>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</si>
  <si>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</si>
  <si>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</si>
  <si>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</si>
  <si>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</si>
  <si>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</si>
  <si>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</si>
  <si>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</si>
  <si>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</si>
  <si>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</si>
  <si>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</si>
  <si>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</si>
  <si>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</si>
  <si>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</si>
  <si>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</si>
  <si>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</si>
  <si>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</si>
  <si>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</si>
  <si>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</si>
  <si>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</si>
  <si>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</si>
  <si>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</si>
  <si>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</si>
  <si>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</si>
  <si>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</si>
  <si>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</si>
  <si>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</si>
  <si>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</si>
  <si>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</si>
  <si>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</si>
  <si>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</si>
  <si>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</si>
  <si>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</si>
  <si>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</si>
  <si>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</si>
  <si>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</si>
  <si>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</si>
  <si>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</si>
  <si>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</si>
  <si>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</si>
  <si>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</si>
  <si>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</si>
  <si>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</si>
  <si>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</si>
  <si>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</si>
  <si>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</si>
  <si>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</si>
  <si>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</si>
  <si>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</si>
  <si>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</si>
  <si>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</si>
  <si>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</si>
  <si>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</si>
  <si>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</si>
  <si>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</si>
  <si>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</si>
  <si>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</si>
  <si>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</si>
  <si>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</si>
  <si>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</si>
  <si>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</si>
  <si>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</si>
  <si>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</si>
  <si>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</si>
  <si>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</si>
  <si>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</si>
  <si>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</si>
  <si>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</si>
  <si>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</si>
  <si>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</si>
  <si>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</si>
  <si>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</si>
  <si>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</si>
  <si>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</si>
  <si>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</si>
  <si>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</si>
  <si>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</si>
  <si>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</si>
  <si>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</si>
  <si>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</si>
  <si>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</si>
  <si>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</si>
  <si>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</si>
  <si>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</si>
  <si>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</si>
  <si>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</si>
  <si>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</si>
  <si>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</si>
  <si>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</si>
  <si>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</si>
  <si>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</si>
  <si>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</si>
  <si>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</si>
  <si>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</si>
  <si>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</si>
  <si>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</si>
  <si>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</si>
  <si>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</si>
  <si>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</si>
  <si>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</si>
  <si>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</si>
  <si>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</si>
  <si>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</si>
  <si>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</si>
  <si>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</si>
  <si>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</si>
  <si>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</si>
  <si>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</si>
  <si>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</si>
  <si>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</si>
  <si>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</si>
  <si>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</si>
  <si>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</si>
  <si>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</si>
  <si>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</si>
  <si>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</si>
  <si>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</si>
  <si>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</si>
  <si>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</si>
  <si>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</si>
  <si>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</si>
  <si>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</si>
  <si>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</si>
  <si>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</si>
  <si>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</si>
  <si>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</si>
  <si>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</si>
  <si>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</si>
  <si>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</si>
  <si>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</si>
  <si>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</si>
  <si>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</si>
  <si>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</si>
  <si>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</si>
  <si>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</si>
  <si>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</si>
  <si>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</si>
  <si>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</si>
  <si>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</si>
  <si>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</si>
  <si>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</si>
  <si>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</si>
  <si>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</si>
  <si>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</si>
  <si>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</si>
  <si>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</si>
  <si>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</si>
  <si>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</si>
  <si>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</si>
  <si>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</si>
  <si>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</si>
  <si>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</si>
  <si>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</si>
  <si>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</si>
  <si>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</si>
  <si>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</si>
  <si>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</si>
  <si>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</si>
  <si>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</si>
  <si>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</si>
  <si>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</si>
  <si>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</si>
  <si>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</si>
  <si>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</si>
  <si>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</si>
  <si>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</si>
  <si>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</si>
  <si>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</si>
  <si>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</si>
  <si>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</si>
  <si>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</si>
  <si>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</si>
  <si>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</si>
  <si>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</si>
  <si>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</si>
  <si>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</si>
  <si>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</si>
  <si>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</si>
  <si>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</si>
  <si>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</si>
  <si>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</si>
  <si>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</si>
  <si>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</si>
  <si>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</si>
  <si>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</si>
  <si>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</si>
  <si>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</si>
  <si>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</si>
  <si>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</si>
  <si>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</si>
  <si>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</si>
  <si>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</si>
  <si>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</si>
  <si>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</si>
  <si>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</si>
  <si>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</si>
  <si>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</si>
  <si>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</si>
  <si>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</si>
  <si>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</si>
  <si>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</si>
  <si>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</si>
  <si>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</si>
  <si>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</si>
  <si>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</si>
  <si>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</si>
  <si>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</si>
  <si>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</si>
  <si>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</si>
  <si>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</si>
  <si>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</si>
  <si>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</si>
  <si>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</si>
  <si>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</si>
  <si>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</si>
  <si>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</si>
  <si>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</si>
  <si>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</si>
  <si>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</si>
  <si>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</si>
  <si>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</si>
  <si>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</si>
  <si>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</si>
  <si>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</si>
  <si>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</si>
  <si>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</si>
  <si>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</si>
  <si>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</si>
  <si>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</si>
  <si>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</si>
  <si>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</si>
  <si>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</si>
  <si>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</si>
  <si>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</si>
  <si>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</si>
  <si>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</si>
  <si>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</si>
  <si>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</si>
  <si>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</si>
  <si>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</si>
  <si>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</si>
  <si>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</si>
  <si>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</si>
  <si>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</si>
  <si>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</si>
  <si>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</si>
  <si>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</si>
  <si>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</si>
  <si>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</si>
  <si>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</si>
  <si>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</si>
  <si>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</si>
  <si>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</si>
  <si>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</si>
  <si>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</si>
  <si>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</si>
  <si>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</si>
  <si>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</si>
  <si>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</si>
  <si>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</si>
  <si>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</si>
  <si>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</si>
  <si>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</si>
  <si>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</si>
  <si>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</si>
  <si>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</si>
  <si>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</si>
  <si>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</si>
  <si>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</si>
  <si>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</si>
  <si>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</si>
  <si>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</si>
  <si>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</si>
  <si>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</si>
  <si>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</si>
  <si>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</si>
  <si>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</si>
  <si>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</si>
  <si>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</si>
  <si>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</si>
  <si>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</si>
  <si>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</si>
  <si>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</si>
  <si>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</si>
  <si>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</si>
  <si>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</si>
  <si>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</si>
  <si>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</si>
  <si>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</si>
  <si>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</si>
  <si>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</si>
  <si>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</si>
  <si>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</si>
  <si>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</si>
  <si>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</si>
  <si>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</si>
  <si>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</si>
  <si>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</si>
  <si>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</si>
  <si>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</si>
  <si>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</si>
  <si>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</si>
  <si>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</si>
  <si>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</si>
  <si>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</si>
  <si>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</si>
  <si>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</si>
  <si>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</si>
  <si>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</si>
  <si>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</si>
  <si>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</si>
  <si>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</si>
  <si>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</si>
  <si>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</si>
  <si>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</si>
  <si>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</si>
  <si>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</si>
  <si>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</si>
  <si>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</si>
  <si>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</si>
  <si>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</si>
  <si>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</si>
  <si>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</si>
  <si>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</si>
  <si>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</si>
  <si>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</si>
  <si>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</si>
  <si>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</si>
  <si>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</si>
  <si>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</si>
  <si>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</si>
  <si>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</si>
  <si>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</si>
  <si>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</si>
  <si>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</si>
  <si>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</si>
  <si>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</si>
  <si>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</si>
  <si>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</si>
  <si>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</si>
  <si>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</si>
  <si>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</si>
  <si>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</si>
  <si>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</si>
  <si>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</si>
  <si>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</si>
  <si>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</si>
  <si>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</si>
  <si>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</si>
  <si>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</si>
  <si>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</si>
  <si>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</si>
  <si>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</si>
  <si>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</si>
  <si>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</si>
  <si>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</si>
  <si>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</si>
  <si>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</si>
  <si>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</si>
  <si>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</si>
  <si>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</si>
  <si>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</si>
  <si>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</si>
  <si>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</si>
  <si>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</si>
  <si>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</si>
  <si>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</si>
  <si>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</si>
  <si>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</si>
  <si>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</si>
  <si>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</si>
  <si>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</si>
  <si>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</si>
  <si>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</si>
  <si>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</si>
  <si>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</si>
  <si>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</si>
  <si>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</si>
  <si>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</si>
  <si>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</si>
  <si>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</si>
  <si>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</si>
  <si>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</si>
  <si>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</si>
  <si>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</si>
  <si>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</si>
  <si>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</si>
  <si>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</si>
  <si>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</si>
  <si>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</si>
  <si>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</si>
  <si>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</si>
  <si>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</si>
  <si>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</si>
  <si>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</si>
  <si>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</si>
  <si>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</si>
  <si>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</si>
  <si>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</si>
  <si>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</si>
  <si>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</si>
  <si>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</si>
  <si>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</si>
  <si>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</si>
  <si>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</si>
  <si>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</si>
  <si>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</si>
  <si>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</si>
  <si>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</si>
  <si>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</si>
  <si>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</si>
  <si>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</si>
  <si>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</si>
  <si>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</si>
  <si>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</si>
  <si>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</si>
  <si>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</si>
  <si>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</si>
  <si>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</si>
  <si>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</si>
  <si>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</si>
  <si>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</si>
  <si>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</si>
  <si>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</si>
  <si>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</si>
  <si>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</si>
  <si>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</si>
  <si>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</si>
  <si>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</si>
  <si>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</si>
  <si>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</si>
  <si>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</si>
  <si>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</si>
  <si>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</si>
  <si>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</si>
  <si>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</si>
  <si>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</si>
  <si>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</si>
  <si>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</si>
  <si>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</si>
  <si>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</si>
  <si>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</si>
  <si>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</si>
  <si>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</si>
  <si>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</si>
  <si>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</si>
  <si>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</si>
  <si>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</si>
  <si>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</si>
  <si>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</si>
  <si>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</si>
  <si>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</si>
  <si>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</si>
  <si>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</si>
  <si>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</si>
  <si>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</si>
  <si>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</si>
  <si>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</si>
  <si>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</si>
  <si>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</si>
  <si>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</si>
  <si>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</si>
  <si>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</si>
  <si>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</si>
  <si>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</si>
  <si>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</si>
  <si>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</si>
  <si>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</si>
  <si>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</si>
  <si>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</si>
  <si>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</si>
  <si>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</si>
  <si>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</si>
  <si>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</si>
  <si>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</si>
  <si>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</si>
  <si>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</si>
  <si>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</si>
  <si>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</si>
  <si>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</si>
  <si>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</si>
  <si>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</si>
  <si>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</si>
  <si>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</si>
  <si>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</si>
  <si>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</si>
  <si>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</si>
  <si>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</si>
  <si>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</si>
  <si>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</si>
  <si>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</si>
  <si>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</si>
  <si>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</si>
  <si>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</si>
  <si>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</si>
  <si>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</si>
  <si>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</si>
  <si>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</si>
  <si>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</si>
  <si>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</si>
  <si>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</si>
  <si>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</si>
  <si>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</si>
  <si>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</si>
  <si>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</si>
  <si>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</si>
  <si>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</si>
  <si>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</si>
  <si>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</si>
  <si>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</si>
  <si>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</si>
  <si>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</si>
  <si>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</si>
  <si>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</si>
  <si>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</si>
  <si>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</si>
  <si>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</si>
  <si>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</si>
  <si>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</si>
  <si>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</si>
  <si>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</si>
  <si>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</si>
  <si>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</si>
  <si>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</si>
  <si>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</si>
  <si>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</si>
  <si>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</si>
  <si>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</si>
  <si>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</si>
  <si>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</si>
  <si>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</si>
  <si>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</si>
  <si>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</si>
  <si>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</si>
  <si>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</si>
  <si>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</si>
  <si>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</si>
  <si>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</si>
  <si>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</si>
  <si>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</si>
  <si>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</si>
  <si>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</si>
  <si>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</si>
  <si>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</si>
  <si>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</si>
  <si>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</si>
  <si>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</si>
  <si>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</si>
  <si>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</si>
  <si>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</si>
  <si>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</si>
  <si>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</si>
  <si>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</si>
  <si>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</si>
  <si>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</si>
  <si>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</si>
  <si>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</si>
  <si>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</si>
  <si>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</si>
  <si>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</si>
  <si>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</si>
  <si>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</si>
  <si>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</si>
  <si>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</si>
  <si>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</si>
  <si>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</si>
  <si>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</si>
  <si>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</si>
  <si>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</si>
  <si>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</si>
  <si>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</si>
  <si>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</si>
  <si>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</si>
  <si>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</si>
  <si>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</si>
  <si>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</si>
  <si>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</si>
  <si>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</si>
  <si>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</si>
  <si>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</si>
  <si>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</si>
  <si>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</si>
  <si>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</si>
  <si>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</si>
  <si>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</si>
  <si>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</si>
  <si>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</si>
  <si>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</si>
  <si>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</si>
  <si>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</si>
  <si>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</si>
  <si>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</si>
  <si>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</si>
  <si>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</si>
  <si>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</si>
  <si>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</si>
  <si>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</si>
  <si>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</si>
  <si>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</si>
  <si>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</si>
  <si>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</si>
  <si>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</si>
  <si>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</si>
  <si>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</si>
  <si>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</si>
  <si>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</si>
  <si>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</si>
  <si>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</si>
  <si>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</si>
  <si>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</si>
  <si>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</si>
  <si>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</si>
  <si>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</si>
  <si>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</si>
  <si>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</si>
  <si>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</si>
  <si>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</si>
  <si>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</si>
  <si>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</si>
  <si>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</si>
  <si>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</si>
  <si>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</si>
  <si>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</si>
  <si>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</si>
  <si>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</si>
  <si>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</si>
  <si>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</si>
  <si>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</si>
  <si>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</si>
  <si>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</si>
  <si>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</si>
  <si>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</si>
  <si>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</si>
  <si>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</si>
  <si>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</si>
  <si>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</si>
  <si>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</si>
  <si>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</si>
  <si>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</si>
  <si>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</si>
  <si>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</si>
  <si>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</si>
  <si>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</si>
  <si>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</si>
  <si>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</si>
  <si>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</si>
  <si>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</si>
  <si>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</si>
  <si>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</si>
  <si>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</si>
  <si>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</si>
  <si>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</si>
  <si>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</si>
  <si>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</si>
  <si>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</si>
  <si>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</si>
  <si>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</si>
  <si>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</si>
  <si>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</si>
  <si>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</si>
  <si>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</si>
  <si>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</si>
  <si>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</si>
  <si>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</si>
  <si>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</si>
  <si>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</si>
  <si>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</si>
  <si>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</si>
  <si>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</si>
  <si>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</si>
  <si>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</si>
  <si>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</si>
  <si>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</si>
  <si>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</si>
  <si>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</si>
  <si>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</si>
  <si>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</si>
  <si>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</si>
  <si>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</si>
  <si>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</si>
  <si>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</si>
  <si>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</si>
  <si>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</si>
  <si>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</si>
  <si>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</si>
  <si>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</si>
  <si>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</si>
  <si>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</si>
  <si>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</si>
  <si>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</si>
  <si>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</si>
  <si>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</si>
  <si>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</si>
  <si>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</si>
  <si>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</si>
  <si>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</si>
  <si>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</si>
  <si>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</si>
  <si>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</si>
  <si>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</si>
  <si>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</si>
  <si>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</si>
  <si>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</si>
  <si>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</si>
  <si>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</si>
  <si>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</si>
  <si>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</si>
  <si>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</si>
  <si>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</si>
  <si>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</si>
  <si>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</si>
  <si>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</si>
  <si>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</si>
  <si>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</si>
  <si>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</si>
  <si>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</si>
  <si>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</si>
  <si>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</si>
  <si>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</si>
  <si>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</si>
  <si>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</si>
  <si>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</si>
  <si>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</si>
  <si>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</si>
  <si>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</si>
  <si>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</si>
  <si>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</si>
  <si>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</si>
  <si>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</si>
  <si>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</si>
  <si>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</si>
  <si>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</si>
  <si>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</si>
  <si>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</si>
  <si>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</si>
  <si>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</si>
  <si>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</si>
  <si>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</si>
  <si>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</si>
  <si>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</si>
  <si>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</si>
  <si>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</si>
  <si>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</si>
  <si>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</si>
  <si>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</si>
  <si>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</si>
  <si>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</si>
  <si>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</si>
  <si>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</si>
  <si>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</si>
  <si>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</si>
  <si>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</si>
  <si>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</si>
  <si>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</si>
  <si>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</si>
  <si>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</si>
  <si>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</si>
  <si>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</si>
  <si>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</si>
  <si>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</si>
  <si>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</si>
  <si>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</si>
  <si>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</si>
  <si>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</si>
  <si>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</si>
  <si>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</si>
  <si>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</si>
  <si>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</si>
  <si>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</si>
  <si>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</si>
  <si>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</si>
  <si>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</si>
  <si>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</si>
  <si>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</si>
  <si>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</si>
  <si>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</si>
  <si>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</si>
  <si>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</si>
  <si>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</si>
  <si>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</si>
  <si>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</si>
  <si>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</si>
  <si>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</si>
  <si>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</si>
  <si>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</si>
  <si>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</si>
  <si>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</si>
  <si>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</si>
  <si>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</si>
  <si>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</si>
  <si>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</si>
  <si>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</si>
  <si>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</si>
  <si>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</si>
  <si>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</si>
  <si>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</si>
  <si>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</si>
  <si>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</si>
  <si>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</si>
  <si>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</si>
  <si>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</si>
  <si>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</si>
  <si>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</si>
  <si>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</si>
  <si>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</si>
  <si>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</si>
  <si>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</si>
  <si>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</si>
  <si>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</si>
  <si>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</si>
  <si>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</si>
  <si>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</si>
  <si>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</si>
  <si>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</si>
  <si>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</si>
  <si>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</si>
  <si>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</si>
  <si>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</si>
  <si>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</si>
  <si>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</si>
  <si>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</si>
  <si>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</si>
  <si>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</si>
  <si>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</si>
  <si>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</si>
  <si>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</si>
  <si>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</si>
  <si>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</si>
  <si>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</si>
  <si>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</si>
  <si>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</si>
  <si>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</si>
  <si>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</si>
  <si>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</si>
  <si>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</si>
  <si>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</si>
  <si>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</si>
  <si>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</si>
  <si>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</si>
  <si>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</si>
  <si>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</si>
  <si>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</si>
  <si>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</si>
  <si>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</si>
  <si>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</si>
  <si>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</si>
  <si>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</si>
  <si>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</si>
  <si>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</si>
  <si>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</si>
  <si>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</si>
  <si>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</si>
  <si>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</si>
  <si>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</si>
  <si>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</si>
  <si>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</si>
  <si>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</si>
  <si>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</si>
  <si>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</si>
  <si>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</si>
  <si>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</si>
  <si>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</si>
  <si>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</si>
  <si>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</si>
  <si>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</si>
  <si>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</si>
  <si>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</si>
  <si>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</si>
  <si>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</si>
  <si>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</si>
  <si>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</si>
  <si>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</si>
  <si>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</si>
  <si>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</si>
  <si>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</si>
  <si>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</si>
  <si>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</si>
  <si>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</si>
  <si>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</si>
  <si>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</si>
  <si>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</si>
  <si>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</si>
  <si>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</si>
  <si>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</si>
  <si>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</si>
  <si>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</si>
  <si>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</si>
  <si>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</si>
  <si>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</si>
  <si>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</si>
  <si>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</si>
  <si>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</si>
  <si>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</si>
  <si>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</si>
  <si>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</si>
  <si>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</si>
  <si>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</si>
  <si>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</si>
  <si>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</si>
  <si>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</si>
  <si>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</si>
  <si>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</si>
  <si>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</si>
  <si>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</si>
  <si>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</si>
  <si>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</si>
  <si>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</si>
  <si>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</si>
  <si>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</si>
  <si>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</si>
  <si>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</si>
  <si>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</si>
  <si>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</si>
  <si>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</si>
  <si>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</si>
  <si>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</si>
  <si>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</si>
  <si>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</si>
  <si>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</si>
  <si>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</si>
  <si>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</si>
  <si>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</si>
  <si>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</si>
  <si>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</si>
  <si>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</si>
  <si>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</si>
  <si>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</si>
  <si>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</si>
  <si>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</si>
  <si>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</si>
  <si>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</si>
  <si>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</si>
  <si>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</si>
  <si>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</si>
  <si>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</si>
  <si>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</si>
  <si>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</si>
  <si>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</si>
  <si>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</si>
  <si>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</si>
  <si>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</si>
  <si>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</si>
  <si>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</si>
  <si>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</si>
  <si>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</si>
  <si>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</si>
  <si>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</si>
  <si>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</si>
  <si>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</si>
  <si>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</si>
  <si>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</si>
  <si>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</si>
  <si>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</si>
  <si>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</si>
  <si>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</si>
  <si>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</si>
  <si>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</si>
  <si>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</si>
  <si>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</si>
  <si>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</si>
  <si>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</si>
  <si>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</si>
  <si>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</si>
  <si>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</si>
  <si>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</si>
  <si>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</si>
  <si>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</si>
  <si>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</si>
  <si>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</si>
  <si>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</si>
  <si>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</si>
  <si>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</si>
  <si>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</si>
  <si>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</si>
  <si>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</si>
  <si>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</si>
  <si>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</si>
  <si>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</si>
  <si>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</si>
  <si>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</si>
  <si>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</si>
  <si>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</si>
  <si>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</si>
  <si>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</si>
  <si>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</si>
  <si>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</si>
  <si>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</si>
  <si>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</si>
  <si>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</si>
  <si>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</si>
  <si>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</si>
  <si>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</si>
  <si>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</si>
  <si>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</si>
  <si>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</si>
  <si>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</si>
  <si>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</si>
  <si>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</si>
  <si>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</si>
  <si>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</si>
  <si>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</si>
  <si>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</si>
  <si>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</si>
  <si>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</si>
  <si>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</si>
  <si>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</si>
  <si>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</si>
  <si>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</si>
  <si>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</si>
  <si>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</si>
  <si>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</si>
  <si>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</si>
  <si>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</si>
  <si>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</si>
  <si>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</si>
  <si>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</si>
  <si>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</si>
  <si>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</si>
  <si>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</si>
  <si>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</si>
  <si>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</si>
  <si>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</si>
  <si>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</si>
  <si>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</si>
  <si>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</si>
  <si>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</si>
  <si>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</si>
  <si>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</si>
  <si>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</si>
  <si>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</si>
  <si>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</si>
  <si>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</si>
  <si>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</si>
  <si>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</si>
  <si>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</si>
  <si>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</si>
  <si>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</si>
  <si>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</si>
  <si>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</si>
  <si>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</si>
  <si>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</si>
  <si>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</si>
  <si>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</si>
  <si>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</si>
  <si>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</si>
  <si>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</si>
  <si>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</si>
  <si>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</si>
  <si>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</si>
  <si>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</si>
  <si>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</si>
  <si>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</si>
  <si>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</si>
  <si>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</si>
  <si>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</si>
  <si>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</si>
  <si>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</si>
  <si>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</si>
  <si>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</si>
  <si>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</si>
  <si>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</si>
  <si>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</si>
  <si>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</si>
  <si>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</si>
  <si>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</si>
  <si>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</si>
  <si>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</si>
  <si>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</si>
  <si>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</si>
  <si>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</si>
  <si>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</si>
  <si>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</si>
  <si>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</si>
  <si>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</si>
  <si>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</si>
  <si>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</si>
  <si>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</si>
  <si>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</si>
  <si>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</si>
  <si>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</si>
  <si>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</si>
  <si>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</si>
  <si>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</si>
  <si>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</si>
  <si>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</si>
  <si>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</si>
  <si>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</si>
  <si>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</si>
  <si>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</si>
  <si>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</si>
  <si>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</si>
  <si>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</si>
  <si>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</si>
  <si>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</si>
  <si>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</si>
  <si>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</si>
  <si>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</si>
  <si>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</si>
  <si>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</si>
  <si>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</si>
  <si>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</si>
  <si>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</si>
  <si>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</si>
  <si>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</si>
  <si>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</si>
  <si>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</si>
  <si>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</si>
  <si>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</si>
  <si>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</si>
  <si>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</si>
  <si>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</si>
  <si>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</si>
  <si>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</si>
  <si>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</si>
  <si>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</si>
  <si>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</si>
  <si>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</si>
  <si>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</si>
  <si>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</si>
  <si>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</si>
  <si>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</si>
  <si>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</si>
  <si>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</si>
  <si>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</si>
  <si>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</si>
  <si>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</si>
  <si>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</si>
  <si>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</si>
  <si>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</si>
  <si>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</si>
  <si>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</si>
  <si>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</si>
  <si>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</si>
  <si>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</si>
  <si>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</si>
  <si>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</si>
  <si>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</si>
  <si>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</si>
  <si>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</si>
  <si>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</si>
  <si>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</si>
  <si>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</si>
  <si>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</si>
  <si>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</si>
  <si>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</si>
  <si>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</si>
  <si>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</si>
  <si>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</si>
  <si>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</si>
  <si>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</si>
  <si>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</si>
  <si>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</si>
  <si>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</si>
  <si>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</si>
  <si>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</si>
  <si>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</si>
  <si>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</si>
  <si>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</si>
  <si>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</si>
  <si>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</si>
  <si>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</si>
  <si>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</si>
  <si>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</si>
  <si>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</si>
  <si>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</si>
  <si>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</si>
  <si>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</si>
  <si>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</si>
  <si>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</si>
  <si>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</si>
  <si>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</si>
  <si>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</si>
  <si>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</si>
  <si>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</si>
  <si>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</si>
  <si>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</si>
  <si>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</si>
  <si>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</si>
  <si>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</si>
  <si>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</si>
  <si>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</si>
  <si>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</si>
  <si>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</si>
  <si>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</si>
  <si>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</si>
  <si>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</si>
  <si>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</si>
  <si>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</si>
  <si>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</si>
  <si>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</si>
  <si>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</si>
  <si>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</si>
  <si>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</si>
  <si>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</si>
  <si>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</si>
  <si>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</si>
  <si>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</si>
  <si>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</si>
  <si>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</si>
  <si>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</si>
  <si>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</si>
  <si>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</si>
  <si>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</si>
  <si>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</si>
  <si>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</si>
  <si>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</si>
  <si>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</si>
  <si>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</si>
  <si>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</si>
  <si>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</si>
  <si>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</si>
  <si>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</si>
  <si>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</si>
  <si>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</si>
  <si>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</si>
  <si>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</si>
  <si>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</si>
  <si>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</si>
  <si>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</si>
  <si>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</si>
  <si>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</si>
  <si>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</si>
  <si>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</si>
  <si>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</si>
  <si>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</si>
  <si>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</si>
  <si>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</si>
  <si>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</si>
  <si>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</si>
  <si>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</si>
  <si>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</si>
  <si>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</si>
  <si>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</si>
  <si>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</si>
  <si>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</si>
  <si>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</si>
  <si>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</si>
  <si>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</si>
  <si>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</si>
  <si>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</si>
  <si>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</si>
  <si>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</si>
  <si>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</si>
  <si>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</si>
  <si>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</si>
  <si>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</si>
  <si>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</si>
  <si>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</si>
  <si>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</si>
  <si>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</si>
  <si>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</si>
  <si>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</si>
  <si>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</si>
  <si>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</si>
  <si>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</si>
  <si>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</si>
  <si>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</si>
  <si>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</si>
  <si>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</si>
  <si>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</si>
  <si>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</si>
  <si>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</si>
  <si>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</si>
  <si>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</si>
  <si>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</si>
  <si>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</si>
  <si>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</si>
  <si>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</si>
  <si>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</si>
  <si>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</si>
  <si>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</si>
  <si>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</si>
  <si>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</si>
  <si>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</si>
  <si>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</si>
  <si>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</si>
  <si>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</si>
  <si>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</si>
  <si>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</si>
  <si>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</si>
  <si>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</si>
  <si>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</si>
  <si>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</si>
  <si>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</si>
  <si>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</si>
  <si>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</si>
  <si>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</si>
  <si>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</si>
  <si>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</si>
  <si>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</si>
  <si>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</si>
  <si>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</si>
  <si>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</si>
  <si>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</si>
  <si>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</si>
  <si>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</si>
  <si>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</si>
  <si>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</si>
  <si>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</si>
  <si>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</si>
  <si>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</si>
  <si>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</si>
  <si>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</si>
  <si>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</si>
  <si>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</si>
  <si>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</si>
  <si>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</si>
  <si>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</si>
  <si>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</si>
  <si>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</si>
  <si>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</si>
  <si>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</si>
  <si>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</si>
  <si>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</si>
  <si>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</si>
  <si>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</si>
  <si>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</si>
  <si>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</si>
  <si>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</si>
  <si>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</si>
  <si>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</si>
  <si>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</si>
  <si>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</si>
  <si>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</si>
  <si>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</si>
  <si>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</si>
  <si>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</si>
  <si>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</si>
  <si>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</si>
  <si>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</si>
  <si>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</si>
  <si>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</si>
  <si>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</si>
  <si>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</si>
  <si>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</si>
  <si>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</si>
  <si>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</si>
  <si>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</si>
  <si>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</si>
  <si>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</si>
  <si>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</si>
  <si>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</si>
  <si>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</si>
  <si>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</si>
  <si>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</si>
  <si>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</si>
  <si>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</si>
  <si>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</si>
  <si>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</si>
  <si>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</si>
  <si>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</si>
  <si>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</si>
  <si>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</si>
  <si>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</si>
  <si>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</si>
  <si>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</si>
  <si>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</si>
  <si>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</si>
  <si>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</si>
  <si>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</si>
  <si>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</si>
  <si>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</si>
  <si>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</si>
  <si>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</si>
  <si>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</si>
  <si>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</si>
  <si>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</si>
  <si>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</si>
  <si>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</si>
  <si>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</si>
  <si>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</si>
  <si>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</si>
  <si>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</si>
  <si>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</si>
  <si>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</si>
  <si>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</si>
  <si>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</si>
  <si>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</si>
  <si>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</si>
  <si>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</si>
  <si>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</si>
  <si>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</si>
  <si>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</si>
  <si>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</si>
  <si>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</si>
  <si>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</si>
  <si>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</si>
  <si>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</si>
  <si>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</si>
  <si>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</si>
  <si>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</si>
  <si>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</si>
  <si>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</si>
  <si>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</si>
  <si>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</si>
  <si>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</si>
  <si>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</si>
  <si>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</si>
  <si>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</si>
  <si>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</si>
  <si>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</si>
  <si>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</si>
  <si>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</si>
  <si>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</si>
  <si>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</si>
  <si>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</si>
  <si>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</si>
  <si>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</si>
  <si>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</si>
  <si>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</si>
  <si>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</si>
  <si>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</si>
  <si>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</si>
  <si>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</si>
  <si>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</si>
  <si>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</si>
  <si>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</si>
  <si>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</si>
  <si>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</si>
  <si>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</si>
  <si>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</si>
  <si>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</si>
  <si>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</si>
  <si>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</si>
  <si>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</si>
  <si>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</si>
  <si>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</si>
  <si>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</si>
  <si>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</si>
  <si>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</si>
  <si>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</si>
  <si>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</si>
  <si>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</si>
  <si>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</si>
  <si>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</si>
  <si>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</si>
  <si>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</si>
  <si>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</si>
  <si>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</si>
  <si>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</si>
  <si>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</si>
  <si>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</si>
  <si>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</si>
  <si>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</si>
  <si>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</si>
  <si>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</si>
  <si>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</si>
  <si>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</si>
  <si>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</si>
  <si>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</si>
  <si>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</si>
  <si>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</si>
  <si>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</si>
  <si>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</si>
  <si>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</si>
  <si>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</si>
  <si>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</si>
  <si>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</si>
  <si>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</si>
  <si>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</si>
  <si>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</si>
  <si>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</si>
  <si>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</si>
  <si>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</si>
  <si>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</si>
  <si>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</si>
  <si>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</si>
  <si>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</si>
  <si>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</si>
  <si>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</si>
  <si>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</si>
  <si>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</si>
  <si>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</si>
  <si>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</si>
  <si>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</si>
  <si>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</si>
  <si>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</si>
  <si>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</si>
  <si>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</si>
  <si>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</si>
  <si>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</si>
  <si>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</si>
  <si>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</si>
  <si>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</si>
  <si>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</si>
  <si>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</si>
  <si>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</si>
  <si>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</si>
  <si>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</si>
  <si>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</si>
  <si>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</si>
  <si>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</si>
  <si>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</si>
  <si>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</si>
  <si>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</si>
  <si>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</si>
  <si>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</si>
  <si>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</si>
  <si>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</si>
  <si>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</si>
  <si>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</si>
  <si>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</si>
  <si>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</si>
  <si>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</si>
  <si>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</si>
  <si>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</si>
  <si>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</si>
  <si>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</si>
  <si>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</si>
  <si>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</si>
  <si>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</si>
  <si>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</si>
  <si>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</si>
  <si>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</si>
  <si>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</si>
  <si>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</si>
  <si>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</si>
  <si>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</si>
  <si>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</si>
  <si>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</si>
  <si>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</si>
  <si>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</si>
  <si>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</si>
  <si>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</si>
  <si>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</si>
  <si>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</si>
  <si>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</si>
  <si>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</si>
  <si>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</si>
  <si>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</si>
  <si>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</si>
  <si>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</si>
  <si>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</si>
  <si>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</si>
  <si>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</si>
  <si>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</si>
  <si>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</si>
  <si>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</si>
  <si>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</si>
  <si>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</si>
  <si>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</si>
  <si>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</si>
  <si>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</si>
  <si>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</si>
  <si>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</si>
  <si>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</si>
  <si>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</si>
  <si>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</si>
  <si>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</si>
  <si>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</si>
  <si>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</si>
  <si>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</si>
  <si>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</si>
  <si>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</si>
  <si>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</si>
  <si>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</si>
  <si>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</si>
  <si>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</si>
  <si>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</si>
  <si>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</si>
  <si>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</si>
  <si>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</si>
  <si>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</si>
  <si>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</si>
  <si>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</si>
  <si>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</si>
  <si>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</si>
  <si>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</si>
  <si>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</si>
  <si>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</si>
  <si>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</si>
  <si>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</si>
  <si>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</si>
  <si>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</si>
  <si>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</si>
  <si>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</si>
  <si>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</si>
  <si>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</si>
  <si>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</si>
  <si>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</si>
  <si>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</si>
  <si>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</si>
  <si>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</si>
  <si>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</si>
  <si>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</si>
  <si>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</si>
  <si>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</si>
  <si>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</si>
  <si>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</si>
  <si>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</si>
  <si>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</si>
  <si>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</si>
  <si>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</si>
  <si>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</si>
  <si>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</si>
  <si>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</si>
  <si>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</si>
  <si>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</si>
  <si>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</si>
  <si>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</si>
  <si>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</si>
  <si>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</si>
  <si>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</si>
  <si>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</si>
  <si>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</si>
  <si>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</si>
  <si>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</si>
  <si>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</si>
  <si>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</si>
  <si>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</si>
  <si>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</si>
  <si>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</si>
  <si>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</si>
  <si>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</si>
  <si>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</si>
  <si>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</si>
  <si>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</si>
  <si>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</si>
  <si>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</si>
  <si>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</si>
  <si>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</si>
  <si>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</si>
  <si>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</si>
  <si>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</si>
  <si>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</si>
  <si>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</si>
  <si>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</si>
  <si>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</si>
  <si>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</si>
  <si>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</si>
  <si>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</si>
  <si>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</si>
  <si>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</si>
  <si>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</si>
  <si>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</si>
  <si>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</si>
  <si>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</si>
  <si>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</si>
  <si>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</si>
  <si>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</si>
  <si>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</si>
  <si>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</si>
  <si>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</si>
  <si>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</si>
  <si>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</si>
  <si>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</si>
  <si>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</si>
  <si>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</si>
  <si>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</si>
  <si>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</si>
  <si>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</si>
  <si>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</si>
  <si>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</si>
  <si>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</si>
  <si>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</si>
  <si>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</si>
  <si>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</si>
  <si>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</si>
  <si>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</si>
  <si>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</si>
  <si>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</si>
  <si>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</si>
  <si>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</si>
  <si>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</si>
  <si>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</si>
  <si>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</si>
  <si>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</si>
  <si>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</si>
  <si>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</si>
  <si>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</si>
  <si>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</si>
  <si>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</si>
  <si>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</si>
  <si>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</si>
  <si>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</si>
  <si>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</si>
  <si>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</si>
  <si>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</si>
  <si>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</si>
  <si>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</si>
  <si>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</si>
  <si>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</si>
  <si>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</si>
  <si>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</si>
  <si>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</si>
  <si>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</si>
  <si>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</si>
  <si>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</si>
  <si>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</si>
  <si>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</si>
  <si>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</si>
  <si>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</si>
  <si>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</si>
  <si>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</si>
  <si>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</si>
  <si>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</si>
  <si>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</si>
  <si>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</si>
  <si>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</si>
  <si>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</si>
  <si>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</si>
  <si>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</si>
  <si>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</si>
  <si>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</si>
  <si>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</si>
  <si>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</si>
  <si>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</si>
  <si>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</si>
  <si>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</si>
  <si>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</si>
  <si>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</si>
  <si>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</si>
  <si>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</si>
  <si>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</si>
  <si>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</si>
  <si>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</si>
  <si>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</si>
  <si>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</si>
  <si>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</si>
  <si>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</si>
  <si>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</si>
  <si>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</si>
  <si>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</si>
  <si>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</si>
  <si>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</si>
  <si>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</si>
  <si>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</si>
  <si>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</si>
  <si>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</si>
  <si>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</si>
  <si>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</si>
  <si>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</si>
  <si>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</si>
  <si>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</si>
  <si>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</si>
  <si>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</si>
  <si>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</si>
  <si>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</si>
  <si>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</si>
  <si>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</si>
  <si>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</si>
  <si>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</si>
  <si>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</si>
  <si>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</si>
  <si>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</si>
  <si>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</si>
  <si>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</si>
  <si>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</si>
  <si>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</si>
  <si>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</si>
  <si>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</si>
  <si>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</si>
  <si>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</si>
  <si>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</si>
  <si>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</si>
  <si>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</si>
  <si>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</si>
  <si>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</si>
  <si>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</si>
  <si>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</si>
  <si>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</si>
  <si>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</si>
  <si>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</si>
  <si>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</si>
  <si>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</si>
  <si>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</si>
  <si>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</si>
  <si>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</si>
  <si>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</si>
  <si>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</si>
  <si>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</si>
  <si>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</si>
  <si>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</si>
  <si>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</si>
  <si>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</si>
  <si>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</si>
  <si>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</si>
  <si>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</si>
  <si>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</si>
  <si>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</si>
  <si>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</si>
  <si>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</si>
  <si>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</si>
  <si>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</si>
  <si>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</si>
  <si>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</si>
  <si>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</si>
  <si>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</si>
  <si>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</si>
  <si>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</si>
  <si>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</si>
  <si>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</si>
  <si>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</si>
  <si>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</si>
  <si>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</si>
  <si>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</si>
  <si>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</si>
  <si>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</si>
  <si>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</si>
  <si>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</si>
  <si>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</si>
  <si>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</si>
  <si>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</si>
  <si>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</si>
  <si>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</si>
  <si>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</si>
  <si>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</si>
  <si>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</si>
  <si>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</si>
  <si>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</si>
  <si>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</si>
  <si>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</si>
  <si>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</si>
  <si>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</si>
  <si>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</si>
  <si>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</si>
  <si>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</si>
  <si>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</si>
  <si>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</si>
  <si>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</si>
  <si>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</si>
  <si>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</si>
  <si>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</si>
  <si>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</si>
  <si>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</si>
  <si>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</si>
  <si>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</si>
  <si>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</si>
  <si>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</si>
  <si>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</si>
  <si>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</si>
  <si>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</si>
  <si>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</si>
  <si>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</si>
  <si>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</si>
  <si>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</si>
  <si>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</si>
  <si>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</si>
  <si>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</si>
  <si>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</si>
  <si>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</si>
  <si>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</si>
  <si>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</si>
  <si>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</si>
  <si>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</si>
  <si>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</si>
  <si>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</si>
  <si>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</si>
  <si>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</si>
  <si>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</si>
  <si>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</si>
  <si>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</si>
  <si>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</si>
  <si>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</si>
  <si>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</si>
  <si>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</si>
  <si>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</si>
  <si>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</si>
  <si>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</si>
  <si>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</si>
  <si>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</si>
  <si>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</si>
  <si>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</si>
  <si>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</si>
  <si>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</si>
  <si>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</si>
  <si>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</si>
  <si>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</si>
  <si>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</si>
  <si>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</si>
  <si>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</si>
  <si>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</si>
  <si>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</si>
  <si>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</si>
  <si>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</si>
  <si>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</si>
  <si>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</si>
  <si>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</si>
  <si>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</si>
  <si>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</si>
  <si>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</si>
  <si>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</si>
  <si>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</si>
  <si>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</si>
  <si>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</si>
  <si>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</si>
  <si>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</si>
  <si>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</si>
  <si>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</si>
  <si>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</si>
  <si>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</si>
  <si>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</si>
  <si>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</si>
  <si>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</si>
  <si>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</si>
  <si>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</si>
  <si>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</si>
  <si>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</si>
  <si>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</si>
  <si>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</si>
  <si>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</si>
  <si>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</si>
  <si>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</si>
  <si>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</si>
  <si>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</si>
  <si>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</si>
  <si>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</si>
  <si>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</si>
  <si>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</si>
  <si>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</si>
  <si>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</si>
  <si>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</si>
  <si>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</si>
  <si>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</si>
  <si>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</si>
  <si>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</si>
  <si>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</si>
  <si>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</si>
  <si>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</si>
  <si>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</si>
  <si>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</si>
  <si>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</si>
  <si>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</si>
  <si>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</si>
  <si>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</si>
  <si>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</si>
  <si>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</si>
  <si>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</si>
  <si>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</si>
  <si>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</si>
  <si>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</si>
  <si>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</si>
  <si>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</si>
  <si>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</si>
  <si>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</si>
  <si>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</si>
  <si>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</si>
  <si>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</si>
  <si>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</si>
  <si>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</si>
  <si>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</si>
  <si>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</si>
  <si>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</si>
  <si>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</si>
  <si>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</si>
  <si>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</si>
  <si>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</si>
  <si>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</si>
  <si>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</si>
  <si>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</si>
  <si>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</si>
  <si>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</si>
  <si>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</si>
  <si>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</si>
  <si>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</si>
  <si>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</si>
  <si>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</si>
  <si>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</si>
  <si>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</si>
  <si>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</si>
  <si>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</si>
  <si>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</si>
  <si>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</si>
  <si>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</si>
  <si>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</si>
  <si>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</si>
  <si>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</si>
  <si>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</si>
  <si>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</si>
  <si>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</si>
  <si>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</si>
  <si>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</si>
  <si>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</si>
  <si>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</si>
  <si>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</si>
  <si>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</si>
  <si>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</si>
  <si>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</si>
  <si>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</si>
  <si>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</si>
  <si>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</si>
  <si>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</si>
  <si>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</si>
  <si>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</si>
  <si>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</si>
  <si>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</si>
  <si>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</si>
  <si>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</si>
  <si>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</si>
  <si>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</si>
  <si>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</si>
  <si>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</si>
  <si>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</si>
  <si>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</si>
  <si>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</si>
  <si>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</si>
  <si>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</si>
  <si>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</si>
  <si>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</si>
  <si>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</si>
  <si>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</si>
  <si>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</si>
  <si>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</si>
  <si>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</si>
  <si>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</si>
  <si>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</si>
  <si>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</si>
  <si>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</si>
  <si>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</si>
  <si>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</si>
  <si>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</si>
  <si>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</si>
  <si>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</si>
  <si>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</si>
  <si>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</si>
  <si>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</si>
  <si>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</si>
  <si>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</si>
  <si>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</si>
  <si>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</si>
  <si>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</si>
  <si>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</si>
  <si>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</si>
  <si>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</si>
  <si>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</si>
  <si>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</si>
  <si>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</si>
  <si>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</si>
  <si>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</si>
  <si>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</si>
  <si>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</si>
  <si>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</si>
  <si>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</si>
  <si>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</si>
  <si>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</si>
  <si>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</si>
  <si>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</si>
  <si>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</si>
  <si>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</si>
  <si>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</si>
  <si>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</si>
  <si>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</si>
  <si>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</si>
  <si>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</si>
  <si>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</si>
  <si>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</si>
  <si>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</si>
  <si>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</si>
  <si>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</si>
  <si>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</si>
  <si>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</si>
  <si>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</si>
  <si>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</si>
  <si>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</si>
  <si>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</si>
  <si>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</si>
  <si>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</si>
  <si>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</si>
  <si>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</si>
  <si>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</si>
  <si>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</si>
  <si>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</si>
  <si>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</si>
  <si>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</si>
  <si>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</si>
  <si>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</si>
  <si>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</si>
  <si>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</si>
  <si>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</si>
  <si>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</si>
  <si>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</si>
  <si>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</si>
  <si>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</si>
  <si>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</si>
  <si>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</si>
  <si>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</si>
  <si>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</si>
  <si>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</si>
  <si>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</si>
  <si>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</si>
  <si>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</si>
  <si>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</si>
  <si>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</si>
  <si>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</si>
  <si>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</si>
  <si>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</si>
  <si>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</si>
  <si>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</si>
  <si>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</si>
  <si>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</si>
  <si>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</si>
  <si>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</si>
  <si>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</si>
  <si>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</si>
  <si>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</si>
  <si>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</si>
  <si>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</si>
  <si>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</si>
  <si>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</si>
  <si>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</si>
  <si>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</si>
  <si>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</si>
  <si>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</si>
  <si>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</si>
  <si>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</si>
  <si>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</si>
  <si>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</si>
  <si>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</si>
  <si>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</si>
  <si>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</si>
  <si>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</si>
  <si>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</si>
  <si>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</si>
  <si>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</si>
  <si>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</si>
  <si>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</si>
  <si>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</si>
  <si>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</si>
  <si>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</si>
  <si>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</si>
  <si>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</si>
  <si>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</si>
  <si>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</si>
  <si>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</si>
  <si>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</si>
  <si>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</si>
  <si>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</si>
  <si>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</si>
  <si>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</si>
  <si>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</si>
  <si>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</si>
  <si>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</si>
  <si>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</si>
  <si>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</si>
  <si>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</si>
  <si>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</si>
  <si>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</si>
  <si>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</si>
  <si>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</si>
  <si>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</si>
  <si>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</si>
  <si>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</si>
  <si>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</si>
  <si>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</si>
  <si>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</si>
  <si>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</si>
  <si>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</si>
  <si>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</si>
  <si>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</si>
  <si>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</si>
  <si>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</si>
  <si>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</si>
  <si>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</si>
  <si>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</si>
  <si>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</si>
  <si>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</si>
  <si>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</si>
  <si>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</si>
  <si>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</si>
  <si>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</si>
  <si>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</si>
  <si>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</si>
  <si>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</si>
  <si>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</si>
  <si>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</si>
  <si>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</si>
  <si>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</si>
  <si>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</si>
  <si>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</si>
  <si>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</si>
  <si>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</si>
  <si>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</si>
  <si>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</si>
  <si>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</si>
  <si>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</si>
  <si>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</si>
  <si>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</si>
  <si>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</si>
  <si>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</si>
  <si>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</si>
  <si>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</si>
  <si>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</si>
  <si>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</si>
  <si>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</si>
  <si>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</si>
  <si>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</si>
  <si>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</si>
  <si>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</si>
  <si>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</si>
  <si>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</si>
  <si>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</si>
  <si>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</si>
  <si>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</si>
  <si>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</si>
  <si>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</si>
  <si>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</si>
  <si>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</si>
  <si>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</si>
  <si>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</si>
  <si>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</si>
  <si>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</si>
  <si>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</si>
  <si>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</si>
  <si>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</si>
  <si>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</si>
  <si>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</si>
  <si>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</si>
  <si>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</si>
  <si>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</si>
  <si>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</si>
  <si>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</si>
  <si>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</si>
  <si>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</si>
  <si>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</si>
  <si>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</si>
  <si>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</si>
  <si>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</si>
  <si>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</si>
  <si>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</si>
  <si>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</si>
  <si>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</si>
  <si>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</si>
  <si>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</si>
  <si>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</si>
  <si>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</si>
  <si>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</si>
  <si>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</si>
  <si>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</si>
  <si>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</si>
  <si>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</si>
  <si>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</si>
  <si>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</si>
  <si>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</si>
  <si>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</si>
  <si>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</si>
  <si>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</si>
  <si>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</si>
  <si>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</si>
  <si>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</si>
  <si>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</si>
  <si>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</si>
  <si>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</si>
  <si>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</si>
  <si>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</si>
  <si>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</si>
  <si>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</si>
  <si>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</si>
  <si>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</si>
  <si>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</si>
  <si>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</si>
  <si>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</si>
  <si>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</si>
  <si>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</si>
  <si>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</si>
  <si>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</si>
  <si>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</si>
  <si>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</si>
  <si>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</si>
  <si>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</si>
  <si>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</si>
  <si>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</si>
  <si>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</si>
  <si>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</si>
  <si>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</si>
  <si>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</si>
  <si>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</si>
  <si>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</si>
  <si>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</si>
  <si>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</si>
  <si>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</si>
  <si>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</si>
  <si>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</si>
  <si>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</si>
  <si>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</si>
  <si>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</si>
  <si>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</si>
  <si>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</si>
  <si>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</si>
  <si>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</si>
  <si>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</si>
  <si>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</si>
  <si>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</si>
  <si>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</si>
  <si>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</si>
  <si>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</si>
  <si>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</si>
  <si>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</si>
  <si>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</si>
  <si>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</si>
  <si>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</si>
  <si>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</si>
  <si>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</si>
  <si>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</si>
  <si>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</si>
  <si>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</si>
  <si>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</si>
  <si>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</si>
  <si>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</si>
  <si>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</si>
  <si>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</si>
  <si>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</si>
  <si>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</si>
  <si>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</si>
  <si>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</si>
  <si>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</si>
  <si>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</si>
  <si>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</si>
  <si>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</si>
  <si>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</si>
  <si>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</si>
  <si>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</si>
  <si>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</si>
  <si>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</si>
  <si>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</si>
  <si>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</si>
  <si>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</si>
  <si>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</si>
  <si>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</si>
  <si>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</si>
  <si>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</si>
  <si>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</si>
  <si>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</si>
  <si>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</si>
  <si>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</si>
  <si>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</si>
  <si>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</si>
  <si>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</si>
  <si>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</si>
  <si>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</si>
  <si>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</si>
  <si>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</si>
  <si>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</si>
  <si>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</si>
  <si>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</si>
  <si>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</si>
  <si>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</si>
  <si>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</si>
  <si>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</si>
  <si>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</si>
  <si>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</si>
  <si>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</si>
  <si>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</si>
  <si>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</si>
  <si>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</si>
  <si>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</si>
  <si>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</si>
  <si>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</si>
  <si>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</si>
  <si>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</si>
  <si>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</si>
  <si>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</si>
  <si>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</si>
  <si>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</si>
  <si>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</si>
  <si>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</si>
  <si>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</si>
  <si>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</si>
  <si>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</si>
  <si>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</si>
  <si>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</si>
  <si>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</si>
  <si>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</si>
  <si>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</si>
  <si>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</si>
  <si>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</si>
  <si>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</si>
  <si>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</si>
  <si>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</si>
  <si>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</si>
  <si>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</si>
  <si>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</si>
  <si>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</si>
  <si>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</si>
  <si>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</si>
  <si>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</si>
  <si>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</si>
  <si>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</si>
  <si>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</si>
  <si>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</si>
  <si>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</si>
  <si>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</si>
  <si>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</si>
  <si>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</si>
  <si>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</si>
  <si>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</si>
  <si>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</si>
  <si>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</si>
  <si>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</si>
  <si>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</si>
  <si>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</si>
  <si>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</si>
  <si>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</si>
  <si>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</si>
  <si>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</si>
  <si>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</si>
  <si>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</si>
  <si>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</si>
  <si>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</si>
  <si>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</si>
  <si>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</si>
  <si>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</si>
  <si>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</si>
  <si>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</si>
  <si>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</si>
  <si>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</si>
  <si>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</si>
  <si>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</si>
  <si>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</si>
  <si>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</si>
  <si>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</si>
  <si>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</si>
  <si>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</si>
  <si>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</si>
  <si>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</si>
  <si>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</si>
  <si>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</si>
  <si>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</si>
  <si>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</si>
  <si>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</si>
  <si>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</si>
  <si>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</si>
  <si>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</si>
  <si>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</si>
  <si>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</si>
  <si>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</si>
  <si>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</si>
  <si>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</si>
  <si>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</si>
  <si>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</si>
  <si>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</si>
  <si>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</si>
  <si>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</si>
  <si>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</si>
  <si>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</si>
  <si>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</si>
  <si>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</si>
  <si>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</si>
  <si>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</si>
  <si>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</si>
  <si>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</si>
  <si>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</si>
  <si>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</si>
  <si>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</si>
  <si>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</si>
  <si>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</si>
  <si>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</si>
  <si>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</si>
  <si>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</si>
  <si>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</si>
  <si>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</si>
  <si>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</si>
  <si>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</si>
  <si>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</si>
  <si>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</si>
  <si>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</si>
  <si>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</si>
  <si>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</si>
  <si>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</si>
  <si>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</si>
  <si>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</si>
  <si>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</si>
  <si>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</si>
  <si>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</si>
  <si>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</si>
  <si>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</si>
  <si>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</si>
  <si>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</si>
  <si>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</si>
  <si>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</si>
  <si>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</si>
  <si>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</si>
  <si>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</si>
  <si>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</si>
  <si>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</si>
  <si>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</si>
  <si>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</si>
  <si>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</si>
  <si>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</si>
  <si>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</si>
  <si>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</si>
  <si>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</si>
  <si>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</si>
  <si>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</si>
  <si>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</si>
  <si>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</si>
  <si>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</si>
  <si>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</si>
  <si>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</si>
  <si>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</si>
  <si>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</si>
  <si>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</si>
  <si>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</si>
  <si>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</si>
  <si>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</si>
  <si>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</si>
  <si>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</si>
  <si>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</si>
  <si>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</si>
  <si>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</si>
  <si>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</si>
  <si>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</si>
  <si>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</si>
  <si>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</si>
  <si>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</si>
  <si>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</si>
  <si>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</si>
  <si>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</si>
  <si>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</si>
  <si>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</si>
  <si>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</si>
  <si>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</si>
  <si>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</si>
  <si>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</si>
  <si>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</si>
  <si>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</si>
  <si>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</si>
  <si>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</si>
  <si>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</si>
  <si>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</si>
  <si>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</si>
  <si>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</si>
  <si>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</si>
  <si>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</si>
  <si>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</si>
  <si>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</si>
  <si>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</si>
  <si>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</si>
  <si>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</si>
  <si>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</si>
  <si>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</si>
  <si>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</si>
  <si>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</si>
  <si>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</si>
  <si>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</si>
  <si>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</si>
  <si>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</si>
  <si>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</si>
  <si>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</si>
  <si>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</si>
  <si>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</si>
  <si>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</si>
  <si>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</si>
  <si>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</si>
  <si>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</si>
  <si>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</si>
  <si>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</si>
  <si>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</si>
  <si>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</si>
  <si>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其他：</t>
  </si>
  <si>
    <t>企业</t>
  </si>
  <si>
    <r>
      <t>A</t>
    </r>
    <r>
      <rPr>
        <sz val="10"/>
        <color indexed="8"/>
        <rFont val="宋体"/>
        <family val="3"/>
        <charset val="134"/>
      </rPr>
      <t>区</t>
    </r>
    <phoneticPr fontId="3" type="noConversion"/>
  </si>
  <si>
    <t>是</t>
  </si>
  <si>
    <t>地上</t>
  </si>
  <si>
    <t>商业</t>
    <phoneticPr fontId="7" type="noConversion"/>
  </si>
  <si>
    <t>成新度</t>
  </si>
  <si>
    <t>直线</t>
    <phoneticPr fontId="3" type="noConversion"/>
  </si>
  <si>
    <t>观察</t>
    <phoneticPr fontId="3" type="noConversion"/>
  </si>
  <si>
    <t>收益法</t>
  </si>
  <si>
    <t>押一</t>
  </si>
  <si>
    <t>钢混</t>
  </si>
  <si>
    <t>非生产用房</t>
  </si>
  <si>
    <t>否</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</si>
  <si>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</si>
  <si>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</si>
  <si>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</si>
  <si>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</si>
  <si>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</si>
  <si>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</si>
  <si>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</si>
  <si>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</si>
  <si>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</si>
  <si>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</si>
  <si>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</si>
  <si>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</si>
  <si>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</si>
  <si>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</si>
  <si>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</si>
  <si>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</si>
  <si>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莲花山度假区四刘村东至农林用地,西至农林用地,南至规划巷道,北至农林用地</t>
  </si>
  <si>
    <t>商业/办公用地</t>
  </si>
  <si>
    <t>&lt;0.800</t>
  </si>
  <si>
    <t>挂牌</t>
  </si>
  <si>
    <t>已成交</t>
  </si>
  <si>
    <t>长春莲花山实业集团有限公司</t>
  </si>
  <si>
    <t>40年</t>
  </si>
  <si>
    <t>长春莲花山生态旅游度假区劝农山镇四刘村,东至其它规划用地、南至世一路、西至劝农大街、北至农林用地</t>
  </si>
  <si>
    <t>0.800&lt; 并且 &lt;1.000</t>
  </si>
  <si>
    <t>长春市莲花山生态旅游度假区梦想国文旅产业投资有限公司</t>
  </si>
  <si>
    <t>长春经济技术开发区,东至规划商务用地,西至高桥街,南至芜湖路,北至规划商务用地</t>
  </si>
  <si>
    <t>&lt;6.000</t>
  </si>
  <si>
    <t>商务金融用地</t>
  </si>
  <si>
    <t>吉林省日辉房地产开发有限公司</t>
  </si>
  <si>
    <t>东至生态大街、南至其他规划用地、西至生态西街、北至其他规划用地</t>
  </si>
  <si>
    <t>&lt;1.500</t>
  </si>
  <si>
    <t>长春菠萝娱乐有限公司</t>
  </si>
  <si>
    <t>北湖区:东至规划商务用地,西至福惠街,南至规划商务用地,北至兴康路</t>
  </si>
  <si>
    <t>≤1.500</t>
  </si>
  <si>
    <t>吉林省龙翔产业投资运营有限公司</t>
  </si>
  <si>
    <t>北湖区:东至丙一街,西至现状行政办公用地,南至现状商业用地,北至明溪路</t>
  </si>
  <si>
    <t>1.000&lt; 并且 ≤2.000</t>
  </si>
  <si>
    <t>吉林中庆长鸿房地产开发有限公司</t>
  </si>
  <si>
    <t>长春莲花山生态旅游度假区劝农山镇四刘村,东至劝农大街、西至农林用地、南至农林用地、北至农林用地</t>
  </si>
  <si>
    <t>&lt;1.300</t>
  </si>
  <si>
    <t>二道区,东至空地、西至雾雨大街、南至香府大路、北至空地</t>
  </si>
  <si>
    <t>小于1.5</t>
  </si>
  <si>
    <t>吉林省高速公路集团有限公司</t>
  </si>
  <si>
    <t>长春市宽城区(棚户区),东至北京大街、南至呼伦路和新发路北胡同、西至新伦胡同和规划三路、北至北京大街与规划三路交汇。</t>
  </si>
  <si>
    <t>≤2</t>
  </si>
  <si>
    <t>长春市长发置业有限公司</t>
  </si>
  <si>
    <t>东至生态大街、西至其他规划用地、北至福祉大路、南至其他规划用地</t>
  </si>
  <si>
    <t>小于1.6</t>
  </si>
  <si>
    <t>吉林省中正服饰有限公司</t>
  </si>
  <si>
    <t>南关区(棚户区),东至现状用地、西至岳阳街、南至现状用地、北至解放大路</t>
  </si>
  <si>
    <t>地上&lt;4.5、地下&lt;1.5</t>
  </si>
  <si>
    <t>商务金融、其他商服</t>
  </si>
  <si>
    <t>长春润德嘉业房地产开发有限公司</t>
  </si>
  <si>
    <t>南关区、东至丙七十六路、西至丙七十四路、南至丙四十五路、北至丙四十四路</t>
  </si>
  <si>
    <t>地下≤1.0</t>
  </si>
  <si>
    <t>长春城市公共交通发展集团有限公司</t>
  </si>
  <si>
    <t>南关区、东至现状用地、西至华新街、南至政兴路、北至南三环</t>
  </si>
  <si>
    <t>a:地上&lt;2.5地下&lt;0.8、b:地上&lt;2.8地下&lt;0.1</t>
  </si>
  <si>
    <t>交通服务场站用地、其他商服用地、商务金融用地</t>
  </si>
  <si>
    <t>长春城投智慧城建科技有限公司</t>
  </si>
  <si>
    <t>交通服务场站用地50年、其他商服用地40年、商务金融用地40年</t>
  </si>
  <si>
    <t>二道区,东至二道区政府围墙、南至自由大路、西至和顺三条、北至83中教师宿舍楼</t>
  </si>
  <si>
    <t>小于1.3</t>
  </si>
  <si>
    <t>长春市瑞通投资有限公司</t>
  </si>
  <si>
    <t>莲花山生态旅游度假区四家乡青山村,东至农林用地、西至雪场西街、南至农林用地、北至其它规划用地</t>
  </si>
  <si>
    <t>小于0.6</t>
  </si>
  <si>
    <t>莲花山生态旅游度假区四家乡青山村,东至其他规划用地、西至其他规划用地、南至其他规划用地、北至世一路</t>
  </si>
  <si>
    <t>小于0.5</t>
  </si>
  <si>
    <t>长春市绿园区,东至丙七街、南至丙三十一路、西至西四环路、北至商业用地</t>
  </si>
  <si>
    <t>小于1</t>
  </si>
  <si>
    <t>吉林省中林富业投资咨询有限公司</t>
  </si>
  <si>
    <t>长春市宽城区,东至菜市街、南至详见规划条件附图、西至详见规划条件附图、北至北四环路</t>
  </si>
  <si>
    <t>小于0.8</t>
  </si>
  <si>
    <t>吉林省中硕能源有限公司</t>
  </si>
  <si>
    <t>长春市绿园区,东至空地、南至公共绿地、西至公路用地、北至长深高速公路</t>
  </si>
  <si>
    <t>长春莲花山生态旅游度假区泉眼镇泉眼村,东至其它规划用地、西至泉眼大街、南至其它规划用地、北至规划巷道</t>
  </si>
  <si>
    <t>大于0.8并且小于1.2</t>
  </si>
  <si>
    <t>长春市清泉房地产开发有限公司</t>
  </si>
  <si>
    <t>劝农山镇四刘村,东至其它规划用地、西至农林用地、南至农林用地、北至规划巷道</t>
  </si>
  <si>
    <t>长春君邦游乐管理有限公司</t>
  </si>
  <si>
    <t>高新区,东至现状商业用地、南至现状商务用地、西至现状居住用地、北至现状居住用地</t>
  </si>
  <si>
    <t>小于或等于2.7</t>
  </si>
  <si>
    <t>长春高新房地产开发有限责任公司</t>
  </si>
  <si>
    <t>高新区,东至现状商业用地、南至现状商务用地、西至现状居住用地、北至现状商务用地</t>
  </si>
  <si>
    <t>长春市绿园区,东至现状用地、南至居住用地、西至翔运街、北至居住用地</t>
  </si>
  <si>
    <t>小于2</t>
  </si>
  <si>
    <t>长春水务集团自来水有限公司</t>
  </si>
  <si>
    <t>长春市宽城区,东至人民大街、南至三辅街、西至二道沟街、北至详见建设用地规划条件附图。</t>
  </si>
  <si>
    <t>南关区(夹馅棚户区),东至陕西路,西至爱国胡同,南至光复路南社区,北至吉达大四栋</t>
  </si>
  <si>
    <t>小于1.2</t>
  </si>
  <si>
    <t>南关区(夹馅棚户区),东至通化路小区4栋,南至通化路小区6栋,西至通化路小区10栋,北至至善路</t>
  </si>
  <si>
    <t>南关区(夹馅棚户区),东至原声街,西至亚泰大街,南至东门路,北至长春大街</t>
  </si>
  <si>
    <t>南关区(夹馅棚户区),东至气象宿舍三千米,西至亚泰大街,南至气象灰楼,北至侨居小区</t>
  </si>
  <si>
    <t>南关区(夹馅棚户区),东至园东10栋,西至海关楼、南至计生楼,北至园东11栋</t>
  </si>
  <si>
    <t>南关区(夹馅棚户区),东至岳阳街,西至人民大街,南至永发胡同,北至通化路</t>
  </si>
  <si>
    <t>南关区(夹馅棚户区),东至二商店大楼东岭北街,西至环卫对面棚户区,南至自由花园小区,北至税务宿舍南楼</t>
  </si>
  <si>
    <t>南关区(夹馅棚户区),东至中环12区51栋,西至工行红楼,南至天乐西二胡同,北至58栋</t>
  </si>
  <si>
    <t>南关区(夹馅棚户区),东至市政府宿舍小区7栋西侧,西至平阳街东胡同,南至市政府宿舍小区8栋北侧,北至市政府宿舍小区12栋南侧</t>
  </si>
  <si>
    <t>长春市宽城区(棚户区),东至规划中小学用地、南至规划居住用地、西至人民大街、北至天津路。</t>
  </si>
  <si>
    <t>小于2.3</t>
  </si>
  <si>
    <t>南关区(夹馅棚户区),东至汪清街,西至汪清街151号楼,南至汪清小区127号楼,北至汪清大院</t>
  </si>
  <si>
    <t>南关区(夹馅棚户区),东至自由东楼北侧换热站,西至自由西楼东北角,南至自由东西楼,北至小康小区3栋</t>
  </si>
  <si>
    <t>东至现状建筑、南至惠民路、西至长庆街、北至现状建筑</t>
  </si>
  <si>
    <t>长春市绿园区(夹馅棚户区),东至铁西大街西胡同、西至现状住宅、南至住宅、北至规划路</t>
  </si>
  <si>
    <t>东至万宝胡同、南至解放北胡同、西至青海街、北至大兴路</t>
  </si>
  <si>
    <t>长春市绿园区(夹馅棚户区),东至现状住宅、西至现状住宅、南至崇文路、北至春晖路</t>
  </si>
  <si>
    <t>小于0.7</t>
  </si>
  <si>
    <t>二道区,东至长春市第五十三中学,西至乐群街,南至安乐路,北至乐群小区</t>
  </si>
  <si>
    <t>东至现状建筑、南至现状建筑、西至长春市朝阳区就业服务局、北至慈光路</t>
  </si>
  <si>
    <t>东至现状建筑、南至现状建筑、西至开源街、北至现状建筑</t>
  </si>
  <si>
    <t>绿园区(夹馅棚户区),东至规划居住用地,西至升阳街,南至规划居住用地,北至春草路南一胡同</t>
  </si>
  <si>
    <t>东至建设街、南至西安大路、西至现状建筑、北至现状建筑</t>
  </si>
  <si>
    <t>东至现状建筑、南至现状建筑、西至开工胡同、北至开工南胡同</t>
  </si>
  <si>
    <t>东至现状建筑、南至新华路、西至光明小胡同、北至现状建筑</t>
  </si>
  <si>
    <t>小于5</t>
  </si>
  <si>
    <t>东至现状建筑、南至现状建筑、西至红旗街西四胡同、北至信义路</t>
  </si>
  <si>
    <t>长春市绿园区(夹馅棚户区),东至现状路、西至青春街、南至青冈南路、北至现状住宅</t>
  </si>
  <si>
    <t>南关区(夹馅棚户区),东至平阳街,西至民康小区,南至现状胡同,北至民康路</t>
  </si>
  <si>
    <t>小于3</t>
  </si>
  <si>
    <t>长春农安经济开发区(合隆)东至道路、南至隆雨虹馆、西至道路、北至空地</t>
  </si>
  <si>
    <t>小于或等于1.5</t>
  </si>
  <si>
    <t>吉林省凌宇房地产开发有限公司</t>
  </si>
  <si>
    <t>宽城区(棚户区),东至一心街、南至详见规划条件附图、西至凯旋路、北至一匡街。</t>
  </si>
  <si>
    <t>小于0.2</t>
  </si>
  <si>
    <t>中车科技园(长春)有限公司</t>
  </si>
  <si>
    <t>长春莲花山生态旅游度假区,东至农林用地,西至农林用地,南至莲花山大路,北至农林用地</t>
  </si>
  <si>
    <t>吉林省建设集团有限公司</t>
  </si>
  <si>
    <t>长春市绿园区,东至安庆路、南至公交场站用地、西至公交场站用地、北至富民大街</t>
  </si>
  <si>
    <t>吉林隆泰能源发展有限公司</t>
  </si>
  <si>
    <t>净月开发区,东至生态西街,南至丙五十一路,西至临河街,北至净月快速路</t>
  </si>
  <si>
    <t>长春天富商业管理有限公司</t>
  </si>
  <si>
    <t>长春宽城经济开发区,东至凯旋路、南至丙三十二路、西至规划居住用地、北至丙二十九路。</t>
  </si>
  <si>
    <t>吉林省中圆石油有限公司</t>
  </si>
  <si>
    <t>长春市朝阳区永春镇,东至相邻地块、南至丙六路、西至丙五十三街、北至兴博路</t>
  </si>
  <si>
    <t>商服用地</t>
  </si>
  <si>
    <t>中铁长春东北亚博览房地产开发有限公司</t>
  </si>
  <si>
    <t>商服40</t>
  </si>
  <si>
    <t>长春市朝阳区永春镇,东至南瑞翔大街、南至丙六路、西至丙六街、北至兴博路</t>
  </si>
  <si>
    <t>小于2.4</t>
  </si>
  <si>
    <t>商业40年</t>
  </si>
  <si>
    <t>长春市朝阳区永春镇,东至人民大街、南至丙六路、西至相邻地块、北至兴博路</t>
  </si>
  <si>
    <t>商办用地</t>
  </si>
  <si>
    <t>长春市朝阳区永春镇,东至丙九街、南至丙六路、西至南湖中街、北至兴博路</t>
  </si>
  <si>
    <t>长春市朝阳区永春镇,东至丙六街、南至丙六路、西至丙九街、北至兴博路</t>
  </si>
  <si>
    <t>长春市朝阳区永春镇,东至丙五街、南至丙六路、西至南瑞翔大街、北至兴博路</t>
  </si>
  <si>
    <t>小于2.8</t>
  </si>
  <si>
    <t>长春莲花山生态旅游度假区泉眼镇泉眼村,东至建五街、西至其它规划用地、北至其它规划用地、南至建六街</t>
  </si>
  <si>
    <t>小于0.3</t>
  </si>
  <si>
    <t>长春冰雪新天地旅游开发管理有限责任公司</t>
  </si>
  <si>
    <t>净月开发区,东至生态大街,南至水系,西至生态西街,北至其他规划用地</t>
  </si>
  <si>
    <t>长春市卓荣房地产开发有限公司</t>
  </si>
  <si>
    <t>莲花山泉眼镇泉眼村泉眼大街以东</t>
  </si>
  <si>
    <t>等于0</t>
  </si>
  <si>
    <t>长春天定山滑雪场管理有限公司</t>
  </si>
  <si>
    <t>长春市朝阳区永春镇,东至南湖中街、南至丙六路、西至丙十三街、北至兴博路</t>
  </si>
  <si>
    <t>中铁置业集团有限公司</t>
  </si>
  <si>
    <t>长春新区(高新技术开发区)(旧城改造项目),东至现状商业用地、西至前进大街、南至火炬路、北至星火路</t>
  </si>
  <si>
    <t>小于或等于1</t>
  </si>
  <si>
    <t>长春海容荟房地产开发有限责任公司</t>
  </si>
  <si>
    <t>南关区,东至丙九十八路,西至人民大街,南至丙八十三路,北至乙七路</t>
  </si>
  <si>
    <t>小于8</t>
  </si>
  <si>
    <t>中铁北方吉林房地产开发有限公司</t>
  </si>
  <si>
    <t>南关区,东至空地、西至滨河路、南至空地、北至空地</t>
  </si>
  <si>
    <t>吉林省利多房地产开发有限责任公司</t>
  </si>
  <si>
    <t>南关区,详见附图</t>
  </si>
  <si>
    <t>长春城投房地产置业有限公司</t>
  </si>
  <si>
    <t>南关区,东至长春市民主党派机关服务中心,西至东岭北街,南至无名路,北至自由大路</t>
  </si>
  <si>
    <t>绿园区,东至商业用地,西至居住用地,南至公园绿地,北至南阳路</t>
  </si>
  <si>
    <t>小于2.5</t>
  </si>
  <si>
    <t>长春海胜房地产开发有限公司</t>
  </si>
  <si>
    <t>长春宽城区(棚户区),东至东三条街、南至广州路、西至东二条街、北至吴淞路。</t>
  </si>
  <si>
    <t>长春城开万家房地产开发有限公司</t>
  </si>
  <si>
    <t>长春新区(高新技术开发区),东至规划消防用地,西至飞跃路,南至蔚山路,北至现状高等学校用地</t>
  </si>
  <si>
    <t>小于或等于3</t>
  </si>
  <si>
    <t>长春新区发展集团有限公司</t>
  </si>
  <si>
    <t>宽城区东至详见规划条件附图西至详见规划条件附图南至台北大街北至鞍山路</t>
  </si>
  <si>
    <t>长春汽车经济技术开发区,东至项目用地、南至项目用地、西至项目用地、北至东风大街</t>
  </si>
  <si>
    <t>大于1并且小于2.5</t>
  </si>
  <si>
    <t>长春汽车经济技术开发区国有资本投资运营有限公司</t>
  </si>
  <si>
    <t>长春汽车经济技术开发区,东至丙三十一路、南至东风大街、西至丙八街、北至丙三十一路</t>
  </si>
  <si>
    <t>长春汽车经济技术开发区,东至乙二街、南至项目用地、西至丙十八街、北至东风大街</t>
  </si>
  <si>
    <t>长德区,东至东北亚文化传媒中心、南至中韩丙八路、西至中韩丙九街、北至金汇大路</t>
  </si>
  <si>
    <t>长春高新建设开发有限公司</t>
  </si>
  <si>
    <t>长德区,东至德隆街、西至长德大街、南至中韩丙三十路、北至空地</t>
  </si>
  <si>
    <t>长春高新城市建设投资(集团)有限公司</t>
  </si>
  <si>
    <t>长德区,东至德隆街、西至长德大街、南至空地、北至德贤路</t>
  </si>
  <si>
    <t>净月开发区,东至规划六街、西至丁八街、北至其它规划用地、南至其它规划用地</t>
  </si>
  <si>
    <t>长春德联星骏汽车销售服务有限公司</t>
  </si>
  <si>
    <t>南关区,东至丙七十六路、西至丙七十四路、南至丙四十五路、北至丙四十四路</t>
  </si>
  <si>
    <t>吉林省钜城地产投资有限公司</t>
  </si>
  <si>
    <t>净月开发区,东至生态东街、西至其它规划用地、南至新城乙二路、北至新城乙一路。</t>
  </si>
  <si>
    <t>长春净月影视文旅产业集团有限公司</t>
  </si>
  <si>
    <t>净月开发区,东至其它规划用地、西至生态大街、南至新城乙三路、北至其它规划用地。</t>
  </si>
  <si>
    <t>长春宽城区(棚户区),东至豪龙酒店、南至铁北一路、西至规划一路、北至铁北二路</t>
  </si>
  <si>
    <t>吉林省万森龙祥房地产开发有限公司</t>
  </si>
  <si>
    <t>净月开发区,东至其它会划用地、西至生态大街、北至丙五十一路、南至新城乙一路</t>
  </si>
  <si>
    <t>净月开发区,东至规划六街,南至丙十九路,西至丁八街,北至其他规划用地</t>
  </si>
  <si>
    <t>南关区,东至乙一路、西至丙二十二路、南至收储用地、北至群众艺术馆</t>
  </si>
  <si>
    <t>长春市国晟房地产开发有限公司</t>
  </si>
  <si>
    <t>净月高新开发区 东至丁十街 西至生态大街 南至净乙六路 北至丙二十八路</t>
  </si>
  <si>
    <t>地上&lt;2.5地下&lt;0.7</t>
  </si>
  <si>
    <t>长春深源房地产开发有限公司</t>
  </si>
  <si>
    <t>南关区,东至亚泰大街,西至乙五路,南至丙四十九路,北至华庆路</t>
  </si>
  <si>
    <t>小于或等于0.9</t>
  </si>
  <si>
    <t>朝阳区(棚户区),东至解放小街、南至卫星路北地块棚改项目、西至卫星路北地块棚改项目、北至繁荣路</t>
  </si>
  <si>
    <t>小于5.6</t>
  </si>
  <si>
    <t>长春乾源房地产开发建设有限公司</t>
  </si>
  <si>
    <t>长春市二道区,东至引水河、南至东河东路、西至英腾街、北至引水河</t>
  </si>
  <si>
    <t>大于1并且小于2</t>
  </si>
  <si>
    <t>净月开发区,东至彩宇东街,南至丙十四路,西至生态大街,北至丙十三路</t>
  </si>
  <si>
    <t>长春平安嘉里置业有限公司、长春嘉里汇集置业有限公司</t>
  </si>
  <si>
    <t>长春莲花山生态旅游度假区泉眼镇岗子村,东至雾开河大街、西至开十一街、南至雾九路、北至河道</t>
  </si>
  <si>
    <t>长春万通实业有限责任公司</t>
  </si>
  <si>
    <t>长春市二道区,东至洋浦大街、南至洋浦四路、西至规划路(世纪大街)、北至规划路(世纪大街)</t>
  </si>
  <si>
    <t>长春市世纪加油站</t>
  </si>
  <si>
    <t>净月开发区,东至红梅街,南至长春市公安局净月分局,西至聚业大街,北至净月高新区管理委员会</t>
  </si>
  <si>
    <t>长春净月投资控股(集团)有限公司</t>
  </si>
  <si>
    <t>东至规划商业商务用地、西至规划商业商务用地、南至卫星路、北至规划二类居住用地</t>
  </si>
  <si>
    <t>小于2.2</t>
  </si>
  <si>
    <t>长春市豪顶房地产开发有限公司</t>
  </si>
  <si>
    <t>2020-4</t>
    <phoneticPr fontId="30" type="noConversion"/>
  </si>
  <si>
    <t>未包含在土地购买价格中</t>
  </si>
  <si>
    <t>全部缴纳</t>
  </si>
  <si>
    <t>已包含在土地取得成本中</t>
  </si>
  <si>
    <t>成本法</t>
  </si>
  <si>
    <t>40</t>
    <phoneticPr fontId="30" type="noConversion"/>
  </si>
  <si>
    <t>总价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</si>
</sst>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102</xdr:row>
      <xdr:rowOff>11205</xdr:rowOff>
    </xdr:from>
    <xdr:to>
      <xdr:col>7</xdr:col>
      <xdr:colOff>268941</xdr:colOff>
      <xdr:row>124</xdr:row>
      <xdr:rowOff>39253</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851646"/>
          <a:ext cx="7160559" cy="3725989"/>
        </a:xfrm>
        <a:prstGeom prst="rect">
          <a:avLst/>
        </a:prstGeom>
      </xdr:spPr>
    </xdr:pic>
    <xdr:clientData/>
  </xdr:twoCellAnchor>
  <xdr:twoCellAnchor editAs="oneCell">
    <xdr:from>
      <xdr:col>7</xdr:col>
      <xdr:colOff>649941</xdr:colOff>
      <xdr:row>101</xdr:row>
      <xdr:rowOff>145676</xdr:rowOff>
    </xdr:from>
    <xdr:to>
      <xdr:col>17</xdr:col>
      <xdr:colOff>311957</xdr:colOff>
      <xdr:row>125</xdr:row>
      <xdr:rowOff>84579</xdr:rowOff>
    </xdr:to>
    <xdr:pic>
      <xdr:nvPicPr>
        <xdr:cNvPr id="3" name="图片 2"/>
        <xdr:cNvPicPr>
          <a:picLocks noChangeAspect="1"/>
        </xdr:cNvPicPr>
      </xdr:nvPicPr>
      <xdr:blipFill>
        <a:blip xmlns:r="http://schemas.openxmlformats.org/officeDocument/2006/relationships" r:embed="rId2"/>
        <a:stretch>
          <a:fillRect/>
        </a:stretch>
      </xdr:blipFill>
      <xdr:spPr>
        <a:xfrm>
          <a:off x="7922559" y="818029"/>
          <a:ext cx="7259604" cy="3973021"/>
        </a:xfrm>
        <a:prstGeom prst="rect">
          <a:avLst/>
        </a:prstGeom>
      </xdr:spPr>
    </xdr:pic>
    <xdr:clientData/>
  </xdr:twoCellAnchor>
  <xdr:twoCellAnchor editAs="oneCell">
    <xdr:from>
      <xdr:col>0</xdr:col>
      <xdr:colOff>459441</xdr:colOff>
      <xdr:row>126</xdr:row>
      <xdr:rowOff>67235</xdr:rowOff>
    </xdr:from>
    <xdr:to>
      <xdr:col>8</xdr:col>
      <xdr:colOff>851647</xdr:colOff>
      <xdr:row>152</xdr:row>
      <xdr:rowOff>145884</xdr:rowOff>
    </xdr:to>
    <xdr:pic>
      <xdr:nvPicPr>
        <xdr:cNvPr id="4" name="图片 3"/>
        <xdr:cNvPicPr>
          <a:picLocks noChangeAspect="1"/>
        </xdr:cNvPicPr>
      </xdr:nvPicPr>
      <xdr:blipFill>
        <a:blip xmlns:r="http://schemas.openxmlformats.org/officeDocument/2006/relationships" r:embed="rId3"/>
        <a:stretch>
          <a:fillRect/>
        </a:stretch>
      </xdr:blipFill>
      <xdr:spPr>
        <a:xfrm>
          <a:off x="459441" y="4941794"/>
          <a:ext cx="8393206" cy="4448943"/>
        </a:xfrm>
        <a:prstGeom prst="rect">
          <a:avLst/>
        </a:prstGeom>
      </xdr:spPr>
    </xdr:pic>
    <xdr:clientData/>
  </xdr:twoCellAnchor>
  <xdr:twoCellAnchor editAs="oneCell">
    <xdr:from>
      <xdr:col>0</xdr:col>
      <xdr:colOff>963706</xdr:colOff>
      <xdr:row>153</xdr:row>
      <xdr:rowOff>145676</xdr:rowOff>
    </xdr:from>
    <xdr:to>
      <xdr:col>6</xdr:col>
      <xdr:colOff>434040</xdr:colOff>
      <xdr:row>176</xdr:row>
      <xdr:rowOff>108217</xdr:rowOff>
    </xdr:to>
    <xdr:pic>
      <xdr:nvPicPr>
        <xdr:cNvPr id="5" name="图片 4"/>
        <xdr:cNvPicPr>
          <a:picLocks noChangeAspect="1"/>
        </xdr:cNvPicPr>
      </xdr:nvPicPr>
      <xdr:blipFill>
        <a:blip xmlns:r="http://schemas.openxmlformats.org/officeDocument/2006/relationships" r:embed="rId4"/>
        <a:stretch>
          <a:fillRect/>
        </a:stretch>
      </xdr:blipFill>
      <xdr:spPr>
        <a:xfrm>
          <a:off x="963706" y="9558617"/>
          <a:ext cx="5980952" cy="3828571"/>
        </a:xfrm>
        <a:prstGeom prst="rect">
          <a:avLst/>
        </a:prstGeom>
      </xdr:spPr>
    </xdr:pic>
    <xdr:clientData/>
  </xdr:twoCellAnchor>
  <xdr:twoCellAnchor editAs="oneCell">
    <xdr:from>
      <xdr:col>7</xdr:col>
      <xdr:colOff>336176</xdr:colOff>
      <xdr:row>153</xdr:row>
      <xdr:rowOff>123265</xdr:rowOff>
    </xdr:from>
    <xdr:to>
      <xdr:col>16</xdr:col>
      <xdr:colOff>576874</xdr:colOff>
      <xdr:row>177</xdr:row>
      <xdr:rowOff>51052</xdr:rowOff>
    </xdr:to>
    <xdr:pic>
      <xdr:nvPicPr>
        <xdr:cNvPr id="6" name="图片 5"/>
        <xdr:cNvPicPr>
          <a:picLocks noChangeAspect="1"/>
        </xdr:cNvPicPr>
      </xdr:nvPicPr>
      <xdr:blipFill>
        <a:blip xmlns:r="http://schemas.openxmlformats.org/officeDocument/2006/relationships" r:embed="rId5"/>
        <a:stretch>
          <a:fillRect/>
        </a:stretch>
      </xdr:blipFill>
      <xdr:spPr>
        <a:xfrm>
          <a:off x="7608794" y="9536206"/>
          <a:ext cx="6314286" cy="3961905"/>
        </a:xfrm>
        <a:prstGeom prst="rect">
          <a:avLst/>
        </a:prstGeom>
      </xdr:spPr>
    </xdr:pic>
    <xdr:clientData/>
  </xdr:twoCellAnchor>
  <xdr:twoCellAnchor editAs="oneCell">
    <xdr:from>
      <xdr:col>0</xdr:col>
      <xdr:colOff>593912</xdr:colOff>
      <xdr:row>177</xdr:row>
      <xdr:rowOff>156883</xdr:rowOff>
    </xdr:from>
    <xdr:to>
      <xdr:col>11</xdr:col>
      <xdr:colOff>389855</xdr:colOff>
      <xdr:row>196</xdr:row>
      <xdr:rowOff>144159</xdr:rowOff>
    </xdr:to>
    <xdr:pic>
      <xdr:nvPicPr>
        <xdr:cNvPr id="7" name="图片 6"/>
        <xdr:cNvPicPr>
          <a:picLocks noChangeAspect="1"/>
        </xdr:cNvPicPr>
      </xdr:nvPicPr>
      <xdr:blipFill>
        <a:blip xmlns:r="http://schemas.openxmlformats.org/officeDocument/2006/relationships" r:embed="rId6"/>
        <a:stretch>
          <a:fillRect/>
        </a:stretch>
      </xdr:blipFill>
      <xdr:spPr>
        <a:xfrm>
          <a:off x="593912" y="13603942"/>
          <a:ext cx="9847619" cy="3180952"/>
        </a:xfrm>
        <a:prstGeom prst="rect">
          <a:avLst/>
        </a:prstGeom>
      </xdr:spPr>
    </xdr:pic>
    <xdr:clientData/>
  </xdr:twoCellAnchor>
  <xdr:twoCellAnchor editAs="oneCell">
    <xdr:from>
      <xdr:col>0</xdr:col>
      <xdr:colOff>694764</xdr:colOff>
      <xdr:row>197</xdr:row>
      <xdr:rowOff>22412</xdr:rowOff>
    </xdr:from>
    <xdr:to>
      <xdr:col>9</xdr:col>
      <xdr:colOff>916601</xdr:colOff>
      <xdr:row>227</xdr:row>
      <xdr:rowOff>17860</xdr:rowOff>
    </xdr:to>
    <xdr:pic>
      <xdr:nvPicPr>
        <xdr:cNvPr id="8" name="图片 7"/>
        <xdr:cNvPicPr>
          <a:picLocks noChangeAspect="1"/>
        </xdr:cNvPicPr>
      </xdr:nvPicPr>
      <xdr:blipFill>
        <a:blip xmlns:r="http://schemas.openxmlformats.org/officeDocument/2006/relationships" r:embed="rId7"/>
        <a:stretch>
          <a:fillRect/>
        </a:stretch>
      </xdr:blipFill>
      <xdr:spPr>
        <a:xfrm>
          <a:off x="694764" y="16831236"/>
          <a:ext cx="9276190" cy="5038095"/>
        </a:xfrm>
        <a:prstGeom prst="rect">
          <a:avLst/>
        </a:prstGeom>
      </xdr:spPr>
    </xdr:pic>
    <xdr:clientData/>
  </xdr:twoCellAnchor>
  <xdr:twoCellAnchor editAs="oneCell">
    <xdr:from>
      <xdr:col>0</xdr:col>
      <xdr:colOff>728383</xdr:colOff>
      <xdr:row>227</xdr:row>
      <xdr:rowOff>89647</xdr:rowOff>
    </xdr:from>
    <xdr:to>
      <xdr:col>11</xdr:col>
      <xdr:colOff>524326</xdr:colOff>
      <xdr:row>256</xdr:row>
      <xdr:rowOff>62708</xdr:rowOff>
    </xdr:to>
    <xdr:pic>
      <xdr:nvPicPr>
        <xdr:cNvPr id="9" name="图片 8"/>
        <xdr:cNvPicPr>
          <a:picLocks noChangeAspect="1"/>
        </xdr:cNvPicPr>
      </xdr:nvPicPr>
      <xdr:blipFill>
        <a:blip xmlns:r="http://schemas.openxmlformats.org/officeDocument/2006/relationships" r:embed="rId8"/>
        <a:stretch>
          <a:fillRect/>
        </a:stretch>
      </xdr:blipFill>
      <xdr:spPr>
        <a:xfrm>
          <a:off x="728383" y="21941118"/>
          <a:ext cx="9847619" cy="4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271;&#26149;&#23621;&#28982;&#20043;&#23478;B&#21306;-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271;&#26149;&#23621;&#28982;&#20043;&#23478;C&#213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5899.83</v>
          </cell>
          <cell r="C14">
            <v>1602</v>
          </cell>
          <cell r="D14">
            <v>4200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15042.28</v>
          </cell>
          <cell r="C14">
            <v>6891</v>
          </cell>
          <cell r="D14">
            <v>11730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估价对象为房地产，为所有。根据《国有土地使用证》[]，估价对象（分摊）出让国有建设用地使用权面积为34450平方米，建筑面积为109635.2平方米。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估价对象为房地产,属开发建设的，该项目尚在开发建设中。根据《国有土地使用证》[]，估价对象（分摊）出让国有建设用地使用权面积为34450平方米，规划建筑面积为109635.2平方米。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2024年2月27日</v>
      </c>
    </row>
    <row r="13" spans="1:2" s="1202" customFormat="1">
      <c r="A13" s="1200" t="s">
        <v>529</v>
      </c>
      <c r="B13" s="1201" t="str">
        <f>'预评函-1'!A18</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88573</v>
      </c>
    </row>
    <row r="21" spans="1:2" s="1202" customFormat="1">
      <c r="A21" s="1200" t="s">
        <v>537</v>
      </c>
      <c r="B21" s="1201">
        <f ca="1">'预评函-2'!D7</f>
        <v>8079</v>
      </c>
    </row>
    <row r="22" spans="1:2" s="1202" customFormat="1">
      <c r="A22" s="1200" t="s">
        <v>538</v>
      </c>
      <c r="B22" s="1201" t="str">
        <f ca="1">'预评函-2'!D6</f>
        <v>捌亿捌仟伍佰柒拾叁万元整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88573</v>
      </c>
    </row>
    <row r="31" spans="1:2" s="1202" customFormat="1">
      <c r="A31" s="1200" t="s">
        <v>576</v>
      </c>
      <c r="B31" s="1201">
        <f ca="1">'预评函-2'!D15</f>
        <v>8079</v>
      </c>
    </row>
    <row r="32" spans="1:2" s="1202" customFormat="1">
      <c r="A32" s="1200" t="s">
        <v>543</v>
      </c>
      <c r="B32" s="1201" t="str">
        <f ca="1">'预评函-2'!D14</f>
        <v>捌亿捌仟伍佰柒拾叁万元整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109635.2</v>
      </c>
    </row>
    <row r="44" spans="1:2" s="1202" customFormat="1">
      <c r="A44" s="1200" t="s">
        <v>575</v>
      </c>
      <c r="B44" s="1201" t="str">
        <f>'预评函-3'!C2</f>
        <v>(分摊)土地面积</v>
      </c>
    </row>
    <row r="45" spans="1:2" s="1202" customFormat="1">
      <c r="A45" s="1200" t="s">
        <v>547</v>
      </c>
      <c r="B45" s="1201">
        <f>'预评函-3'!C4</f>
        <v>34450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3" t="str">
        <f>项目基本情况!B1</f>
        <v>房地产抵押价值预评估</v>
      </c>
      <c r="C37" s="3453"/>
      <c r="D37" s="3453"/>
      <c r="E37" s="3453"/>
      <c r="F37" s="3453"/>
      <c r="G37" s="3453"/>
      <c r="H37" s="3453"/>
      <c r="I37" s="3453"/>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估价对象为房地产，为所有。根据《国有土地使用证》[]，估价对象（分摊）出让国有建设用地使用权面积为34450平方米，建筑面积为109635.2平方米。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估价对象为房地产,属开发建设的，该项目尚在开发建设中。根据《国有土地使用证》[]，估价对象（分摊）出让国有建设用地使用权面积为34450平方米，规划建筑面积为109635.2平方米。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2024年2月27日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8"/>
      <c r="C2" s="3458"/>
      <c r="D2" s="3458"/>
      <c r="E2" s="3458"/>
    </row>
    <row r="3" spans="1:5" ht="18">
      <c r="A3" s="3459" t="str">
        <f>IF(项目基本情况!B9="房地产市场价值","估价结果一览表（市场价值不需“结果表-1”）","估价结果一览表")</f>
        <v>估价结果一览表</v>
      </c>
      <c r="B3" s="3459"/>
      <c r="C3" s="3459"/>
      <c r="D3" s="3459"/>
      <c r="E3" s="3459"/>
    </row>
    <row r="4" spans="1:5" ht="19.5" thickBot="1">
      <c r="A4" s="1492"/>
      <c r="B4" s="3457" t="s">
        <v>917</v>
      </c>
      <c r="C4" s="3457"/>
      <c r="D4" s="3457"/>
      <c r="E4" s="1492"/>
    </row>
    <row r="5" spans="1:5" ht="16.5" thickTop="1">
      <c r="A5" s="1490"/>
      <c r="B5" s="3455" t="s">
        <v>909</v>
      </c>
      <c r="C5" s="1493" t="s">
        <v>910</v>
      </c>
      <c r="D5" s="850">
        <f ca="1">结果表!H101</f>
        <v>88573</v>
      </c>
      <c r="E5" s="1490"/>
    </row>
    <row r="6" spans="1:5" ht="15.75">
      <c r="A6" s="1490"/>
      <c r="B6" s="3455"/>
      <c r="C6" s="1493" t="s">
        <v>911</v>
      </c>
      <c r="D6" s="850" t="str">
        <f ca="1">NUMBERSTRING(INT(D5*10000),2)&amp;"元整"</f>
        <v>捌亿捌仟伍佰柒拾叁万元整</v>
      </c>
      <c r="E6" s="1490"/>
    </row>
    <row r="7" spans="1:5" ht="15.75">
      <c r="A7" s="1490"/>
      <c r="B7" s="3460"/>
      <c r="C7" s="1494" t="s">
        <v>912</v>
      </c>
      <c r="D7" s="851">
        <f ca="1">结果表!H102</f>
        <v>8079</v>
      </c>
      <c r="E7" s="1490"/>
    </row>
    <row r="8" spans="1:5" ht="15.75">
      <c r="A8" s="1490"/>
      <c r="B8" s="3461" t="str">
        <f>结果表!E103</f>
        <v>2.估价师知悉的法定优先受偿款</v>
      </c>
      <c r="C8" s="1495" t="s">
        <v>913</v>
      </c>
      <c r="D8" s="851">
        <f>结果表!H103</f>
        <v>0</v>
      </c>
      <c r="E8" s="1490"/>
    </row>
    <row r="9" spans="1:5" ht="15.75">
      <c r="A9" s="1490"/>
      <c r="B9" s="3463"/>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54" t="str">
        <f>结果表!E107</f>
        <v>3.房地产抵押价值</v>
      </c>
      <c r="C13" s="1498" t="s">
        <v>910</v>
      </c>
      <c r="D13" s="853">
        <f ca="1">结果表!H107</f>
        <v>88573</v>
      </c>
      <c r="E13" s="1490"/>
    </row>
    <row r="14" spans="1:5" ht="15.75">
      <c r="A14" s="1490"/>
      <c r="B14" s="3455"/>
      <c r="C14" s="1493" t="s">
        <v>911</v>
      </c>
      <c r="D14" s="850" t="str">
        <f ca="1">NUMBERSTRING(INT(D13*10000),2)&amp;"元整"</f>
        <v>捌亿捌仟伍佰柒拾叁万元整</v>
      </c>
      <c r="E14" s="1490"/>
    </row>
    <row r="15" spans="1:5" ht="15">
      <c r="A15" s="1490"/>
      <c r="B15" s="3460"/>
      <c r="C15" s="1494" t="s">
        <v>921</v>
      </c>
      <c r="D15" s="859">
        <f ca="1">结果表!H108</f>
        <v>8079</v>
      </c>
      <c r="E15" s="1490"/>
    </row>
    <row r="16" spans="1:5" ht="15">
      <c r="A16" s="1490"/>
      <c r="B16" s="3461" t="str">
        <f>结果表!E109</f>
        <v>——</v>
      </c>
      <c r="C16" s="1498" t="s">
        <v>922</v>
      </c>
      <c r="D16" s="1499" t="str">
        <f>结果表!H109</f>
        <v>——</v>
      </c>
      <c r="E16" s="1490"/>
    </row>
    <row r="17" spans="1:5" ht="15.75">
      <c r="A17" s="1490"/>
      <c r="B17" s="3462"/>
      <c r="C17" s="1493" t="s">
        <v>923</v>
      </c>
      <c r="D17" s="850" t="e">
        <f>NUMBERSTRING(INT(D16*10000),2)&amp;"元整"</f>
        <v>#VALUE!</v>
      </c>
      <c r="E17" s="1490"/>
    </row>
    <row r="18" spans="1:5" ht="15">
      <c r="A18" s="1490"/>
      <c r="B18" s="3463"/>
      <c r="C18" s="1494" t="s">
        <v>912</v>
      </c>
      <c r="D18" s="859" t="str">
        <f>结果表!H110</f>
        <v>——</v>
      </c>
      <c r="E18" s="1490"/>
    </row>
    <row r="19" spans="1:5" ht="15.75">
      <c r="A19" s="1490"/>
      <c r="B19" s="3454" t="str">
        <f>结果表!E111</f>
        <v>——</v>
      </c>
      <c r="C19" s="1498" t="s">
        <v>910</v>
      </c>
      <c r="D19" s="851" t="str">
        <f>结果表!H111</f>
        <v>——</v>
      </c>
      <c r="E19" s="1490"/>
    </row>
    <row r="20" spans="1:5" ht="15.75">
      <c r="A20" s="1490"/>
      <c r="B20" s="3455"/>
      <c r="C20" s="1493" t="s">
        <v>923</v>
      </c>
      <c r="D20" s="850" t="e">
        <f>NUMBERSTRING(INT(D19*10000),2)&amp;"元整"</f>
        <v>#VALUE!</v>
      </c>
      <c r="E20" s="1490"/>
    </row>
    <row r="21" spans="1:5" ht="15.75" thickBot="1">
      <c r="A21" s="1490"/>
      <c r="B21" s="3456"/>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64" t="str">
        <f>IF(项目基本情况!B9="房地产市场价值","估价结果一览表","结果表-2")</f>
        <v>结果表-2</v>
      </c>
      <c r="B1" s="3464"/>
      <c r="C1" s="3464"/>
      <c r="D1" s="3464"/>
      <c r="E1" s="3464"/>
      <c r="F1" s="3464"/>
      <c r="G1" s="3464"/>
      <c r="H1" s="3464"/>
      <c r="I1" s="3464"/>
    </row>
    <row r="2" spans="1:9" ht="30" customHeight="1" thickTop="1">
      <c r="A2" s="3465" t="s">
        <v>928</v>
      </c>
      <c r="B2" s="3465" t="s">
        <v>929</v>
      </c>
      <c r="C2" s="3465" t="s">
        <v>930</v>
      </c>
      <c r="D2" s="3465" t="str">
        <f>结果表!D116</f>
        <v>出让国有建设用地使用权价值</v>
      </c>
      <c r="E2" s="3465"/>
      <c r="F2" s="3465" t="str">
        <f>结果表!F116</f>
        <v>在建建筑物价值</v>
      </c>
      <c r="G2" s="3465"/>
      <c r="H2" s="3465" t="str">
        <f>IF(项目基本情况!B9="房地产市场价值","房地产市场价值","房地产价值")</f>
        <v>房地产价值</v>
      </c>
      <c r="I2" s="3465"/>
    </row>
    <row r="3" spans="1:9" ht="15">
      <c r="A3" s="3466"/>
      <c r="B3" s="3466"/>
      <c r="C3" s="3466"/>
      <c r="D3" s="854" t="s">
        <v>925</v>
      </c>
      <c r="E3" s="854" t="s">
        <v>931</v>
      </c>
      <c r="F3" s="854" t="s">
        <v>925</v>
      </c>
      <c r="G3" s="854" t="s">
        <v>926</v>
      </c>
      <c r="H3" s="854" t="s">
        <v>925</v>
      </c>
      <c r="I3" s="854" t="s">
        <v>926</v>
      </c>
    </row>
    <row r="4" spans="1:9" ht="15">
      <c r="A4" s="1504" t="str">
        <f>项目基本情况!S2</f>
        <v>房地产</v>
      </c>
      <c r="B4" s="854">
        <f>项目基本情况!C17</f>
        <v>109635.2</v>
      </c>
      <c r="C4" s="854">
        <f>项目基本情况!C18</f>
        <v>34450</v>
      </c>
      <c r="D4" s="854" t="e">
        <f ca="1">结果表!D118</f>
        <v>#REF!</v>
      </c>
      <c r="E4" s="854" t="e">
        <f ca="1">结果表!E118</f>
        <v>#REF!</v>
      </c>
      <c r="F4" s="854" t="e">
        <f ca="1">结果表!F118</f>
        <v>#REF!</v>
      </c>
      <c r="G4" s="854" t="e">
        <f ca="1">结果表!G118</f>
        <v>#REF!</v>
      </c>
      <c r="H4" s="854">
        <f ca="1">结果表!H118</f>
        <v>88573</v>
      </c>
      <c r="I4" s="854">
        <f ca="1">结果表!I118</f>
        <v>8079</v>
      </c>
    </row>
    <row r="5" spans="1:9" ht="30" customHeight="1">
      <c r="A5" s="3466" t="s">
        <v>927</v>
      </c>
      <c r="B5" s="3466"/>
      <c r="C5" s="3466"/>
      <c r="D5" s="3466" t="e">
        <f ca="1">结果表!D119</f>
        <v>#REF!</v>
      </c>
      <c r="E5" s="3466"/>
      <c r="F5" s="3466" t="e">
        <f ca="1">结果表!F119</f>
        <v>#REF!</v>
      </c>
      <c r="G5" s="3466"/>
      <c r="H5" s="3466" t="str">
        <f ca="1">结果表!H119</f>
        <v>捌亿捌仟伍佰柒拾叁万元整</v>
      </c>
      <c r="I5" s="3466"/>
    </row>
    <row r="6" spans="1:9" ht="15.75">
      <c r="A6" s="3467" t="str">
        <f>结果表!A120</f>
        <v>估价师知悉的法定优先受偿款</v>
      </c>
      <c r="B6" s="3467"/>
      <c r="C6" s="3467"/>
      <c r="D6" s="3467">
        <f>结果表!D120</f>
        <v>0</v>
      </c>
      <c r="E6" s="3467"/>
      <c r="F6" s="3467"/>
      <c r="G6" s="3467"/>
      <c r="H6" s="3467"/>
      <c r="I6" s="3467"/>
    </row>
    <row r="7" spans="1:9" ht="15">
      <c r="A7" s="3466" t="s">
        <v>927</v>
      </c>
      <c r="B7" s="3466"/>
      <c r="C7" s="3466"/>
      <c r="D7" s="3468" t="str">
        <f>结果表!D121</f>
        <v>零元整</v>
      </c>
      <c r="E7" s="3469"/>
      <c r="F7" s="3469"/>
      <c r="G7" s="3469"/>
      <c r="H7" s="3469"/>
      <c r="I7" s="3470"/>
    </row>
    <row r="8" spans="1:9" ht="15.75">
      <c r="A8" s="3467" t="str">
        <f>结果表!A122</f>
        <v>房地产抵押价值</v>
      </c>
      <c r="B8" s="3467"/>
      <c r="C8" s="3467"/>
      <c r="D8" s="3467">
        <f ca="1">结果表!D122</f>
        <v>88573</v>
      </c>
      <c r="E8" s="3467"/>
      <c r="F8" s="3467"/>
      <c r="G8" s="3467"/>
      <c r="H8" s="3467"/>
      <c r="I8" s="3467"/>
    </row>
    <row r="9" spans="1:9" ht="15">
      <c r="A9" s="3466" t="s">
        <v>927</v>
      </c>
      <c r="B9" s="3466"/>
      <c r="C9" s="3466"/>
      <c r="D9" s="3466" t="str">
        <f ca="1">结果表!D123</f>
        <v>捌亿捌仟伍佰柒拾叁万元整</v>
      </c>
      <c r="E9" s="3466"/>
      <c r="F9" s="3466"/>
      <c r="G9" s="3466"/>
      <c r="H9" s="3466"/>
      <c r="I9" s="3466"/>
    </row>
    <row r="10" spans="1:9" ht="15.75">
      <c r="A10" s="3467" t="str">
        <f>结果表!A124</f>
        <v/>
      </c>
      <c r="B10" s="3467"/>
      <c r="C10" s="3467"/>
      <c r="D10" s="3467" t="str">
        <f>结果表!D124</f>
        <v>——</v>
      </c>
      <c r="E10" s="3467"/>
      <c r="F10" s="3467"/>
      <c r="G10" s="3467"/>
      <c r="H10" s="3467"/>
      <c r="I10" s="3467"/>
    </row>
    <row r="11" spans="1:9" ht="15">
      <c r="A11" s="3466" t="s">
        <v>927</v>
      </c>
      <c r="B11" s="3466"/>
      <c r="C11" s="3466"/>
      <c r="D11" s="3466" t="e">
        <f>结果表!D125</f>
        <v>#VALUE!</v>
      </c>
      <c r="E11" s="3466"/>
      <c r="F11" s="3466"/>
      <c r="G11" s="3466"/>
      <c r="H11" s="3466"/>
      <c r="I11" s="3466"/>
    </row>
    <row r="12" spans="1:9" ht="15.75">
      <c r="A12" s="3467" t="str">
        <f>结果表!A126</f>
        <v/>
      </c>
      <c r="B12" s="3467"/>
      <c r="C12" s="3467"/>
      <c r="D12" s="3467" t="str">
        <f>结果表!D126</f>
        <v>——</v>
      </c>
      <c r="E12" s="3467"/>
      <c r="F12" s="3467"/>
      <c r="G12" s="3467"/>
      <c r="H12" s="3467"/>
      <c r="I12" s="3467"/>
    </row>
    <row r="13" spans="1:9" ht="15.75" thickBot="1">
      <c r="A13" s="3471" t="s">
        <v>927</v>
      </c>
      <c r="B13" s="3471"/>
      <c r="C13" s="3471"/>
      <c r="D13" s="3471" t="e">
        <f>结果表!D127</f>
        <v>#VALUE!</v>
      </c>
      <c r="E13" s="3471"/>
      <c r="F13" s="3471"/>
      <c r="G13" s="3471"/>
      <c r="H13" s="3471"/>
      <c r="I13" s="3471"/>
    </row>
    <row r="14" spans="1:9" ht="15" thickTop="1">
      <c r="A14" s="3472" t="s">
        <v>932</v>
      </c>
      <c r="B14" s="3472"/>
      <c r="C14" s="3472"/>
      <c r="D14" s="3472"/>
      <c r="E14" s="3472"/>
      <c r="F14" s="3472"/>
      <c r="G14" s="3472"/>
      <c r="H14" s="3472"/>
      <c r="I14" s="3472"/>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73" t="s">
        <v>949</v>
      </c>
      <c r="B1" s="3473"/>
      <c r="C1" s="3473"/>
      <c r="D1" s="3473"/>
    </row>
    <row r="2" spans="1:4" ht="18">
      <c r="A2" s="3474" t="s">
        <v>933</v>
      </c>
      <c r="B2" s="3474"/>
      <c r="C2" s="3474"/>
      <c r="D2" s="3474"/>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74" t="s">
        <v>939</v>
      </c>
      <c r="B6" s="3474"/>
      <c r="C6" s="3474"/>
      <c r="D6" s="3474"/>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75" t="s">
        <v>942</v>
      </c>
      <c r="B11" s="3476"/>
      <c r="C11" s="3476"/>
      <c r="D11" s="3476"/>
    </row>
    <row r="12" spans="1:4" ht="15.75">
      <c r="A12" s="34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7"/>
      <c r="C12" s="3477"/>
      <c r="D12" s="3477"/>
    </row>
    <row r="13" spans="1:4" ht="30" customHeight="1">
      <c r="A13" s="34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7"/>
      <c r="C13" s="3477"/>
      <c r="D13" s="3477"/>
    </row>
    <row r="14" spans="1:4" ht="15.75" customHeight="1">
      <c r="A14" s="3476" t="str">
        <f>IF(项目基本情况!B8="抵押","4.本次评估估价师所知悉的法定优先受偿款情况说明如下：","——")</f>
        <v>4.本次评估估价师所知悉的法定优先受偿款情况说明如下：</v>
      </c>
      <c r="B14" s="3477"/>
      <c r="C14" s="3477"/>
      <c r="D14" s="3477"/>
    </row>
    <row r="15" spans="1:4" ht="42" customHeight="1">
      <c r="A15" s="34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6"/>
      <c r="C15" s="3476"/>
      <c r="D15" s="3476"/>
    </row>
    <row r="16" spans="1:4" ht="30" customHeight="1">
      <c r="A16" s="3479" t="s">
        <v>943</v>
      </c>
      <c r="B16" s="3479"/>
      <c r="C16" s="3479"/>
      <c r="D16" s="3479"/>
    </row>
    <row r="17" spans="1:4" ht="144" customHeight="1">
      <c r="A17" s="3479" t="s">
        <v>944</v>
      </c>
      <c r="B17" s="3479"/>
      <c r="C17" s="3479"/>
      <c r="D17" s="3479"/>
    </row>
    <row r="18" spans="1:4" ht="15.75" customHeight="1">
      <c r="A18" s="3476" t="str">
        <f>IF(项目基本情况!B8="抵押",结果表!K120,"——")</f>
        <v>故，本次评估不存在估价师知悉的法定优先受偿款</v>
      </c>
      <c r="B18" s="3476"/>
      <c r="C18" s="3476"/>
      <c r="D18" s="3476"/>
    </row>
    <row r="19" spans="1:4" ht="46.5" customHeight="1">
      <c r="A19" s="34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6"/>
      <c r="C19" s="3476"/>
      <c r="D19" s="3476"/>
    </row>
    <row r="20" spans="1:4" ht="57.75" customHeight="1">
      <c r="A20" s="34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6"/>
      <c r="C20" s="3476"/>
      <c r="D20" s="3476"/>
    </row>
    <row r="21" spans="1:4" ht="57.75" customHeight="1">
      <c r="A21" s="34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0"/>
      <c r="C21" s="3480"/>
      <c r="D21" s="3480"/>
    </row>
    <row r="22" spans="1:4" ht="18.75" customHeight="1">
      <c r="A22" s="3481" t="s">
        <v>945</v>
      </c>
      <c r="B22" s="3481"/>
      <c r="C22" s="3481"/>
      <c r="D22" s="3481"/>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78">
        <v>42551</v>
      </c>
      <c r="D31" s="347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87" t="s">
        <v>956</v>
      </c>
      <c r="B15" s="3482" t="s">
        <v>109</v>
      </c>
      <c r="C15" s="3483"/>
    </row>
    <row r="16" spans="1:7" ht="13.5">
      <c r="A16" s="3488"/>
      <c r="B16" s="3482" t="s">
        <v>42</v>
      </c>
      <c r="C16" s="3483"/>
    </row>
    <row r="17" spans="1:3" ht="13.5">
      <c r="A17" s="3488"/>
      <c r="B17" s="3485" t="s">
        <v>957</v>
      </c>
      <c r="C17" s="1531" t="s">
        <v>956</v>
      </c>
    </row>
    <row r="18" spans="1:3" ht="13.5">
      <c r="A18" s="3488"/>
      <c r="B18" s="3485"/>
      <c r="C18" s="1531" t="s">
        <v>958</v>
      </c>
    </row>
    <row r="19" spans="1:3" ht="13.5">
      <c r="A19" s="3488"/>
      <c r="B19" s="3485"/>
      <c r="C19" s="1531" t="s">
        <v>959</v>
      </c>
    </row>
    <row r="20" spans="1:3" ht="13.5">
      <c r="A20" s="3489"/>
      <c r="B20" s="3484" t="s">
        <v>960</v>
      </c>
      <c r="C20" s="3483"/>
    </row>
    <row r="21" spans="1:3" ht="13.5">
      <c r="A21" s="1532" t="s">
        <v>961</v>
      </c>
      <c r="B21" s="1533"/>
      <c r="C21" s="1534"/>
    </row>
    <row r="22" spans="1:3" ht="13.5">
      <c r="A22" s="3486" t="s">
        <v>962</v>
      </c>
      <c r="B22" s="3484" t="s">
        <v>963</v>
      </c>
      <c r="C22" s="3483"/>
    </row>
    <row r="23" spans="1:3" ht="13.5">
      <c r="A23" s="3486"/>
      <c r="B23" s="3484" t="s">
        <v>964</v>
      </c>
      <c r="C23" s="3483"/>
    </row>
    <row r="24" spans="1:3" ht="13.5">
      <c r="A24" s="3486"/>
      <c r="B24" s="3484" t="s">
        <v>965</v>
      </c>
      <c r="C24" s="3483"/>
    </row>
    <row r="25" spans="1:3" ht="13.5">
      <c r="A25" s="3486"/>
      <c r="B25" s="3485" t="s">
        <v>966</v>
      </c>
      <c r="C25" s="1531" t="s">
        <v>967</v>
      </c>
    </row>
    <row r="26" spans="1:3" ht="13.5">
      <c r="A26" s="3486"/>
      <c r="B26" s="3485"/>
      <c r="C26" s="1531" t="s">
        <v>968</v>
      </c>
    </row>
    <row r="27" spans="1:3" ht="13.5">
      <c r="A27" s="3486"/>
      <c r="B27" s="3485"/>
      <c r="C27" s="1531" t="s">
        <v>969</v>
      </c>
    </row>
    <row r="28" spans="1:3" ht="13.5">
      <c r="A28" s="3486"/>
      <c r="B28" s="3485"/>
      <c r="C28" s="1531" t="s">
        <v>970</v>
      </c>
    </row>
    <row r="29" spans="1:3" ht="13.5">
      <c r="A29" s="3486"/>
      <c r="B29" s="3485"/>
      <c r="C29" s="1531" t="s">
        <v>971</v>
      </c>
    </row>
    <row r="30" spans="1:3" ht="13.5">
      <c r="A30" s="3486"/>
      <c r="B30" s="3485"/>
      <c r="C30" s="1531" t="s">
        <v>972</v>
      </c>
    </row>
    <row r="31" spans="1:3" ht="13.5">
      <c r="A31" s="3486"/>
      <c r="B31" s="3485"/>
      <c r="C31" s="1531" t="s">
        <v>973</v>
      </c>
    </row>
    <row r="32" spans="1:3" ht="13.5">
      <c r="A32" s="3486"/>
      <c r="B32" s="3485"/>
      <c r="C32" s="1531" t="s">
        <v>974</v>
      </c>
    </row>
    <row r="33" spans="1:3" ht="13.5">
      <c r="A33" s="3486"/>
      <c r="B33" s="3485"/>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45349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0" t="s">
        <v>2160</v>
      </c>
      <c r="B17" s="3490"/>
      <c r="C17" s="3490"/>
      <c r="D17" s="3490"/>
      <c r="E17" s="3490"/>
      <c r="F17" s="3490"/>
      <c r="G17" s="3490"/>
      <c r="H17" s="3490"/>
    </row>
    <row r="18" spans="1:8" ht="24" customHeight="1">
      <c r="A18" s="3491" t="s">
        <v>2161</v>
      </c>
      <c r="B18" s="3491"/>
      <c r="C18" s="3491"/>
      <c r="D18" s="2342"/>
      <c r="E18" s="3492" t="s">
        <v>2162</v>
      </c>
      <c r="F18" s="3491"/>
      <c r="G18" s="3491"/>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3"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3"/>
      <c r="B54" s="1553" t="s">
        <v>385</v>
      </c>
      <c r="C54" s="1550" t="s">
        <v>583</v>
      </c>
    </row>
    <row r="55" spans="1:4">
      <c r="A55" s="3493"/>
      <c r="B55" s="1553" t="s">
        <v>386</v>
      </c>
      <c r="C55" s="1550" t="s">
        <v>584</v>
      </c>
    </row>
    <row r="56" spans="1:4">
      <c r="A56" s="3493"/>
      <c r="B56" s="1553" t="s">
        <v>387</v>
      </c>
      <c r="C56" s="1550" t="s">
        <v>588</v>
      </c>
    </row>
    <row r="57" spans="1:4">
      <c r="A57" s="3493"/>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494" t="s">
        <v>2584</v>
      </c>
      <c r="J2" s="3494"/>
      <c r="K2" s="3494"/>
      <c r="L2" s="3494"/>
      <c r="M2" s="3494"/>
      <c r="N2" s="3494"/>
      <c r="O2" s="3494"/>
      <c r="P2" s="3494"/>
      <c r="Q2" s="3494"/>
      <c r="R2" s="3494"/>
    </row>
    <row r="3" spans="1:18">
      <c r="A3" s="3019" t="s">
        <v>2505</v>
      </c>
      <c r="B3" s="3020">
        <f>项目基本情况!D3</f>
        <v>45349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2.81</v>
      </c>
      <c r="D5" s="3024">
        <f>IF(ISERROR(ROUND(POWER(1+E5,A5-C5)*(POWER(1+E5,C5)-1)/(POWER(1+E5,A5)-1),3)),0,ROUND(POWER(1+E5,A5-C5)*(POWER(1+E5,C5)-1)/(POWER(1+E5,A5)-1),4))</f>
        <v>0.1318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12.81</v>
      </c>
      <c r="D6" s="3024">
        <f>IF(ISERROR(ROUND(POWER(1+E6,A6-C6)*(POWER(1+E6,C6)-1)/(POWER(1+E6,A6)-1),3)),0,ROUND(POWER(1+E6,A6-C6)*(POWER(1+E6,C6)-1)/(POWER(1+E6,A6)-1),4))</f>
        <v>0.45960000000000001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32.83</v>
      </c>
      <c r="D7" s="3024">
        <f>IF(ISERROR(ROUND(POWER(1+E7,A7-C7)*(POWER(1+E7,C7)-1)/(POWER(1+E7,A7)-1),3)),0,ROUND(POWER(1+E7,A7-C7)*(POWER(1+E7,C7)-1)/(POWER(1+E7,A7)-1),4))</f>
        <v>0.77380000000000004</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14" sqref="D1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495" t="str">
        <f>IF(B10="北京市","北京市",C10)&amp;F10&amp;IF(结果表!G1="在建","出让国有建设用地使用权及在建建筑物",IF(结果表!G1="土地","出让国有建设用地使用权",))&amp;B9&amp;"预评估"</f>
        <v>房地产抵押价值预评估</v>
      </c>
      <c r="C1" s="3496"/>
      <c r="D1" s="3496"/>
      <c r="E1" s="3496"/>
      <c r="F1" s="3496"/>
      <c r="G1" s="3496"/>
      <c r="H1" s="3496"/>
      <c r="I1" s="3497"/>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2170</v>
      </c>
      <c r="B3" s="2372"/>
      <c r="C3" s="2373" t="s">
        <v>2171</v>
      </c>
      <c r="D3" s="2372">
        <v>45349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2172</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3380</v>
      </c>
      <c r="C8" s="2389"/>
      <c r="D8" s="3498" t="s">
        <v>2177</v>
      </c>
      <c r="E8" s="2390" t="s">
        <v>3384</v>
      </c>
      <c r="F8" s="2391"/>
      <c r="G8" s="2662"/>
      <c r="H8" s="2662"/>
      <c r="I8" s="2662"/>
      <c r="J8" s="2438"/>
      <c r="K8" s="2613"/>
      <c r="L8" s="2612"/>
      <c r="M8" s="2612"/>
      <c r="N8" s="2438"/>
      <c r="O8" s="2449"/>
      <c r="P8" s="2438"/>
      <c r="Q8" s="2438"/>
      <c r="R8" s="2438"/>
    </row>
    <row r="9" spans="1:30" ht="13.5" thickBot="1">
      <c r="A9" s="2392" t="s">
        <v>2178</v>
      </c>
      <c r="B9" s="2393" t="s">
        <v>3384</v>
      </c>
      <c r="C9" s="2394"/>
      <c r="D9" s="3499"/>
      <c r="E9" s="2393" t="s">
        <v>43</v>
      </c>
      <c r="F9" s="2395"/>
      <c r="G9" s="2664"/>
      <c r="H9" s="2664"/>
      <c r="I9" s="2664"/>
      <c r="J9" s="2438"/>
      <c r="K9" s="2615"/>
      <c r="L9" s="2612"/>
      <c r="M9" s="2612"/>
      <c r="N9" s="2438"/>
      <c r="O9" s="2449"/>
      <c r="P9" s="2438"/>
      <c r="Q9" s="2438"/>
      <c r="R9" s="2438"/>
    </row>
    <row r="10" spans="1:30" ht="13.5" thickTop="1">
      <c r="A10" s="2396" t="s">
        <v>2179</v>
      </c>
      <c r="B10" s="2397" t="s">
        <v>3385</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3386</v>
      </c>
      <c r="C11" s="2402"/>
      <c r="D11" s="2403"/>
      <c r="E11" s="2369"/>
      <c r="F11" s="2369"/>
      <c r="G11" s="2369"/>
      <c r="H11" s="2369"/>
      <c r="I11" s="2369"/>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3336</v>
      </c>
      <c r="B13" s="2406" t="s">
        <v>2190</v>
      </c>
      <c r="C13" s="856"/>
      <c r="D13" s="856">
        <v>52371</v>
      </c>
      <c r="E13" s="856"/>
      <c r="F13" s="856"/>
      <c r="G13" s="856"/>
      <c r="H13" s="856"/>
      <c r="I13" s="856"/>
      <c r="J13" s="3061"/>
      <c r="K13" s="2612"/>
      <c r="L13" s="2612"/>
      <c r="M13" s="2438"/>
      <c r="N13" s="2449"/>
      <c r="O13" s="2438"/>
      <c r="P13" s="2438"/>
      <c r="Q13" s="2438"/>
      <c r="AD13" s="1744"/>
    </row>
    <row r="14" spans="1:30">
      <c r="A14" s="1081"/>
      <c r="B14" s="2406" t="s">
        <v>2191</v>
      </c>
      <c r="C14" s="2407"/>
      <c r="D14" s="2407">
        <v>40</v>
      </c>
      <c r="E14" s="2407"/>
      <c r="F14" s="2407"/>
      <c r="G14" s="2407"/>
      <c r="H14" s="2407"/>
      <c r="I14" s="2407"/>
      <c r="J14" s="3062"/>
      <c r="K14" s="2612"/>
      <c r="L14" s="2612"/>
      <c r="M14" s="2438"/>
      <c r="N14" s="2449"/>
      <c r="O14" s="2438"/>
      <c r="P14" s="2438"/>
      <c r="Q14" s="2438"/>
      <c r="AD14" s="1744"/>
    </row>
    <row r="15" spans="1:30">
      <c r="A15" s="320"/>
      <c r="B15" s="2408" t="s">
        <v>2192</v>
      </c>
      <c r="C15" s="2409" t="str">
        <f>IF(A13="出让",IF(C13="","",ROUNDDOWN(MIN((C13-$D$3)/365,C14),2)),C14)</f>
        <v/>
      </c>
      <c r="D15" s="2409">
        <f>IF(A13="出让",IF(D13="","",ROUNDDOWN(MIN((D13-$D$3)/365,D14),2)),D14)</f>
        <v>19.23</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05"/>
      <c r="C16" s="3506"/>
      <c r="D16" s="3507"/>
      <c r="E16" s="2412" t="s">
        <v>2194</v>
      </c>
      <c r="F16" s="3508"/>
      <c r="G16" s="3509"/>
      <c r="H16" s="3509"/>
      <c r="I16" s="3510"/>
      <c r="J16" s="2438"/>
      <c r="K16" s="2616"/>
      <c r="L16" s="2450"/>
      <c r="M16" s="2450"/>
      <c r="N16" s="2508"/>
      <c r="O16" s="2450"/>
      <c r="P16" s="2508"/>
      <c r="Q16" s="2438"/>
      <c r="R16" s="2438"/>
    </row>
    <row r="17" spans="1:28">
      <c r="A17" s="313" t="s">
        <v>2195</v>
      </c>
      <c r="B17" s="302" t="s">
        <v>2196</v>
      </c>
      <c r="C17" s="8">
        <f>'数据-汇总表'!E3</f>
        <v>109635.2</v>
      </c>
      <c r="D17" s="2321" t="s">
        <v>2197</v>
      </c>
      <c r="E17" s="3511" t="s">
        <v>2198</v>
      </c>
      <c r="F17" s="3512"/>
      <c r="G17" s="3512"/>
      <c r="H17" s="3512"/>
      <c r="I17" s="3513"/>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34450</v>
      </c>
      <c r="D18" s="1092" t="s">
        <v>2201</v>
      </c>
      <c r="E18" s="3514" t="s">
        <v>2202</v>
      </c>
      <c r="F18" s="3515"/>
      <c r="G18" s="3515"/>
      <c r="H18" s="3515"/>
      <c r="I18" s="3516"/>
      <c r="J18" s="2438"/>
      <c r="K18" s="2617"/>
      <c r="L18" s="2450"/>
      <c r="M18" s="2450"/>
      <c r="N18" s="2508"/>
      <c r="O18" s="2450"/>
      <c r="P18" s="2508"/>
      <c r="Q18" s="2438"/>
      <c r="R18" s="2438"/>
      <c r="S18" s="2438"/>
      <c r="T18" s="2438"/>
      <c r="U18" s="2438"/>
      <c r="V18" s="2438"/>
    </row>
    <row r="19" spans="1:28" ht="37.5" thickTop="1" thickBot="1">
      <c r="A19" s="327" t="s">
        <v>1055</v>
      </c>
      <c r="B19" s="307"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01" t="s">
        <v>2206</v>
      </c>
      <c r="C20" s="3502"/>
      <c r="D20" s="3503" t="s">
        <v>2207</v>
      </c>
      <c r="E20" s="3504"/>
      <c r="F20" s="2646" t="s">
        <v>1056</v>
      </c>
      <c r="G20" s="2663"/>
      <c r="H20" s="2663"/>
      <c r="I20" s="2663"/>
      <c r="J20" s="2438"/>
      <c r="K20" s="3500"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0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0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18" t="s">
        <v>2214</v>
      </c>
      <c r="B27" s="320"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18"/>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18"/>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19"/>
      <c r="B30" s="302" t="s">
        <v>2218</v>
      </c>
      <c r="C30" s="3520"/>
      <c r="D30" s="3521"/>
      <c r="E30" s="2663"/>
      <c r="F30" s="2663"/>
      <c r="G30" s="2663"/>
      <c r="H30" s="2663"/>
      <c r="I30" s="2663"/>
      <c r="J30" s="2438"/>
      <c r="K30" s="2615"/>
      <c r="L30" s="2612"/>
      <c r="M30" s="2612"/>
      <c r="N30" s="2438"/>
      <c r="O30" s="2449"/>
      <c r="P30" s="2438"/>
      <c r="Q30" s="2438"/>
      <c r="R30" s="2438"/>
      <c r="S30" s="2438"/>
      <c r="T30" s="2438"/>
      <c r="U30" s="2438"/>
      <c r="V30" s="2438"/>
    </row>
    <row r="31" spans="1:28">
      <c r="A31" s="3522"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23"/>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23"/>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5"/>
      <c r="C34" s="2025"/>
      <c r="D34" s="2025"/>
      <c r="E34" s="2025"/>
      <c r="F34" s="2025"/>
      <c r="G34" s="2025"/>
      <c r="H34" s="2025"/>
      <c r="I34" s="2663"/>
      <c r="J34" s="2438"/>
      <c r="K34" s="2426">
        <f>COUNTIF(B34:H34,"——")</f>
        <v>0</v>
      </c>
      <c r="L34" s="323" t="s">
        <v>2221</v>
      </c>
      <c r="M34" s="323" t="s">
        <v>2222</v>
      </c>
      <c r="N34" s="323" t="s">
        <v>2223</v>
      </c>
      <c r="O34" s="323" t="s">
        <v>2224</v>
      </c>
      <c r="P34" s="323" t="s">
        <v>2225</v>
      </c>
      <c r="Q34" s="323" t="s">
        <v>2226</v>
      </c>
      <c r="R34" s="323" t="s">
        <v>2227</v>
      </c>
      <c r="S34" s="3517" t="s">
        <v>2228</v>
      </c>
      <c r="T34" s="2427" t="str">
        <f>NUMBERSTRING(7-K34,1)&amp;"通"</f>
        <v>七通</v>
      </c>
      <c r="U34" s="2438"/>
      <c r="V34" s="2438"/>
    </row>
    <row r="35" spans="1:30">
      <c r="A35" s="2428"/>
      <c r="B35" s="3524" t="s">
        <v>2229</v>
      </c>
      <c r="C35" s="3524"/>
      <c r="D35" s="3524"/>
      <c r="E35" s="3524"/>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7"/>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hidden="1" customWidth="1"/>
    <col min="12" max="14" width="9.5" style="1572" hidden="1"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34450</v>
      </c>
      <c r="B3" s="11">
        <f>IF(C3="否",G5-AT5,G5)</f>
        <v>109635.2</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109635.2</v>
      </c>
      <c r="H5" s="13">
        <f t="shared" ref="H5:AT5" si="0">SUM(H13:H656)</f>
        <v>109635.2</v>
      </c>
      <c r="I5" s="13">
        <f t="shared" si="0"/>
        <v>109635.2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109635.2</v>
      </c>
      <c r="BA5" s="15">
        <f t="shared" si="1"/>
        <v>109635.2</v>
      </c>
      <c r="BB5" s="15">
        <f t="shared" si="1"/>
        <v>109635.2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34450</v>
      </c>
      <c r="F6" s="13" t="s">
        <v>0</v>
      </c>
      <c r="G6" s="13" t="s">
        <v>1</v>
      </c>
      <c r="H6" s="17">
        <f>SUMIF(I$12:AB$12,"总值",I6:AB6)</f>
        <v>34450</v>
      </c>
      <c r="I6" s="13">
        <f t="shared" ref="I6:AB6" si="2">ROUND($A$3*I5/$B$3,2)</f>
        <v>34450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34450</v>
      </c>
      <c r="AZ6" s="13" t="s">
        <v>2</v>
      </c>
      <c r="BA6" s="13">
        <f>ROUND($AY$6*BA5/$AZ$5,2)</f>
        <v>34450</v>
      </c>
      <c r="BB6" s="13">
        <f>ROUND($AY$6*BB5/$AZ$5,2)</f>
        <v>34450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70" t="s">
        <v>1087</v>
      </c>
      <c r="AU8" s="1593" t="s">
        <v>1088</v>
      </c>
      <c r="AV8" s="1070"/>
      <c r="AW8" s="1576"/>
      <c r="AX8" s="1070"/>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1091</v>
      </c>
      <c r="I9" s="1602" t="s">
        <v>3389</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4"/>
      <c r="AT9" s="1593"/>
      <c r="AU9" s="1593" t="s">
        <v>1094</v>
      </c>
      <c r="AV9" s="1070"/>
      <c r="AW9" s="1576"/>
      <c r="AX9" s="1070"/>
      <c r="AY9" s="25"/>
      <c r="AZ9" s="25" t="s">
        <v>1084</v>
      </c>
      <c r="BA9" s="1605" t="s">
        <v>1095</v>
      </c>
      <c r="BB9" s="1606"/>
      <c r="BC9" s="1088"/>
      <c r="BD9" s="1088"/>
      <c r="BE9" s="1088"/>
      <c r="BF9" s="1088"/>
      <c r="BG9" s="1088"/>
      <c r="BH9" s="1088"/>
      <c r="BI9" s="1088"/>
      <c r="BJ9" s="1088"/>
      <c r="BK9" s="1607"/>
      <c r="BL9" s="12" t="s">
        <v>1096</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c r="L10" s="809"/>
      <c r="M10" s="1608"/>
      <c r="N10" s="809"/>
      <c r="O10" s="1608"/>
      <c r="P10" s="809"/>
      <c r="Q10" s="1608"/>
      <c r="R10" s="809"/>
      <c r="S10" s="1608"/>
      <c r="T10" s="809"/>
      <c r="U10" s="1608"/>
      <c r="V10" s="809"/>
      <c r="W10" s="1608"/>
      <c r="X10" s="809"/>
      <c r="Y10" s="1608"/>
      <c r="Z10" s="809"/>
      <c r="AA10" s="1608"/>
      <c r="AB10" s="809"/>
      <c r="AC10" s="1070"/>
      <c r="AD10" s="12" t="s">
        <v>1097</v>
      </c>
      <c r="AE10" s="1609"/>
      <c r="AF10" s="12" t="s">
        <v>1097</v>
      </c>
      <c r="AG10" s="1609"/>
      <c r="AH10" s="12" t="s">
        <v>1098</v>
      </c>
      <c r="AI10" s="1609"/>
      <c r="AJ10" s="12" t="s">
        <v>1098</v>
      </c>
      <c r="AK10" s="1609"/>
      <c r="AL10" s="12" t="s">
        <v>1099</v>
      </c>
      <c r="AM10" s="1076"/>
      <c r="AN10" s="12" t="s">
        <v>1099</v>
      </c>
      <c r="AO10" s="1076"/>
      <c r="AP10" s="12" t="s">
        <v>1100</v>
      </c>
      <c r="AQ10" s="1076"/>
      <c r="AR10" s="12" t="s">
        <v>1100</v>
      </c>
      <c r="AS10" s="1076"/>
      <c r="AT10" s="1593"/>
      <c r="AU10" s="1593"/>
      <c r="AV10" s="1070"/>
      <c r="AW10" s="1576"/>
      <c r="AX10" s="1070"/>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3387</v>
      </c>
      <c r="D13" s="1624" t="s">
        <v>3388</v>
      </c>
      <c r="E13" s="13">
        <f>IF($C$3="是",ROUND($A$3*G13/$B$3,2),ROUND($A$3*(G13-AT13)/$B$3,2))</f>
        <v>34450</v>
      </c>
      <c r="F13" s="29"/>
      <c r="G13" s="30">
        <f>H13+AC13+AT13</f>
        <v>109635.2</v>
      </c>
      <c r="H13" s="17">
        <f>SUMIF(I$12:AB$12,"总值",I13:AB13)</f>
        <v>109635.2</v>
      </c>
      <c r="I13" s="1625">
        <v>109635.2</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A区</v>
      </c>
      <c r="AY13" s="1348">
        <f>ROUND($AY$6*AZ13/$AZ$5,2)</f>
        <v>34450</v>
      </c>
      <c r="AZ13" s="13">
        <f>BA13+BL13</f>
        <v>109635.2</v>
      </c>
      <c r="BA13" s="13">
        <f>SUM(BB13:BK13)</f>
        <v>109635.2</v>
      </c>
      <c r="BB13" s="13">
        <f>IF($D13="是",I13-J13,0)</f>
        <v>109635.2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100" zoomScaleSheetLayoutView="85"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9"/>
      <c r="C1" s="1139"/>
      <c r="D1" s="1139"/>
      <c r="E1" s="1139"/>
      <c r="F1" s="1139"/>
      <c r="G1" s="1139"/>
      <c r="H1" s="1139"/>
      <c r="I1" s="1139"/>
      <c r="J1" s="1139"/>
      <c r="K1" s="1139"/>
      <c r="L1" s="1139"/>
      <c r="M1" s="1139"/>
      <c r="N1" s="1139"/>
      <c r="O1" s="1139"/>
      <c r="P1" s="1139"/>
    </row>
    <row r="2" spans="1:16" ht="15">
      <c r="A2" s="3534" t="s">
        <v>1131</v>
      </c>
      <c r="B2" s="3534"/>
      <c r="C2" s="3534"/>
      <c r="D2" s="796" t="s">
        <v>1107</v>
      </c>
      <c r="E2" s="1638" t="s">
        <v>1108</v>
      </c>
      <c r="F2" s="2658"/>
      <c r="G2" s="2649"/>
      <c r="H2" s="2650"/>
      <c r="I2" s="2324" t="s">
        <v>1132</v>
      </c>
      <c r="J2" s="2658"/>
      <c r="K2" s="2658"/>
      <c r="L2" s="2658"/>
      <c r="M2" s="2658"/>
      <c r="N2" s="2660"/>
      <c r="O2" s="2658"/>
      <c r="P2" s="2658"/>
    </row>
    <row r="3" spans="1:16" ht="15.75" thickBot="1">
      <c r="A3" s="3535" t="s">
        <v>1105</v>
      </c>
      <c r="B3" s="3535"/>
      <c r="C3" s="3535"/>
      <c r="D3" s="43">
        <f>'数据-基础表'!AY6</f>
        <v>34450</v>
      </c>
      <c r="E3" s="43">
        <f>'数据-基础表'!AZ5</f>
        <v>109635.2</v>
      </c>
      <c r="F3" s="2658"/>
      <c r="G3" s="1145"/>
      <c r="H3" s="1026" t="s">
        <v>1106</v>
      </c>
      <c r="I3" s="855">
        <f>ROUND('数据-基础表'!B3/'数据-基础表'!A3,2)</f>
        <v>3.18</v>
      </c>
      <c r="J3" s="2658"/>
      <c r="K3" s="2658"/>
      <c r="L3" s="2658"/>
      <c r="M3" s="2658"/>
      <c r="N3" s="2660"/>
      <c r="O3" s="2658"/>
      <c r="P3" s="2658"/>
    </row>
    <row r="4" spans="1:16" ht="15">
      <c r="A4" s="3536"/>
      <c r="B4" s="3537"/>
      <c r="C4" s="3538"/>
      <c r="D4" s="1640" t="s">
        <v>1107</v>
      </c>
      <c r="E4" s="1641" t="s">
        <v>1108</v>
      </c>
      <c r="F4" s="2658"/>
      <c r="G4" s="2651" t="s">
        <v>1133</v>
      </c>
      <c r="H4" s="1026" t="s">
        <v>1113</v>
      </c>
      <c r="I4" s="855">
        <f>ROUND(SUMIF('数据-基础表'!I9:AS9,"地上",'数据-基础表'!I5:AS5)/'数据-基础表'!A3,2)</f>
        <v>3.18</v>
      </c>
      <c r="J4" s="2658"/>
      <c r="K4" s="2658"/>
      <c r="L4" s="2658"/>
      <c r="M4" s="2658"/>
      <c r="N4" s="2660"/>
      <c r="O4" s="2658"/>
      <c r="P4" s="2658"/>
    </row>
    <row r="5" spans="1:16">
      <c r="A5" s="44" t="s">
        <v>1109</v>
      </c>
      <c r="B5" s="3539" t="s">
        <v>1110</v>
      </c>
      <c r="C5" s="3539"/>
      <c r="D5" s="45">
        <f>ROUND($D$3*E5/$E$3,2)</f>
        <v>0</v>
      </c>
      <c r="E5" s="46">
        <f>SUMIF('数据-基础表'!$11:$11,"住宅",'数据-基础表'!$5:$5)</f>
        <v>0</v>
      </c>
      <c r="F5" s="2658"/>
      <c r="G5" s="1145"/>
      <c r="H5" s="1026" t="s">
        <v>1106</v>
      </c>
      <c r="I5" s="855">
        <f>ROUND(E31/D31,2)</f>
        <v>3.18</v>
      </c>
      <c r="J5" s="2658"/>
      <c r="K5" s="2658"/>
      <c r="L5" s="2658"/>
      <c r="M5" s="2658"/>
      <c r="N5" s="2658"/>
      <c r="O5" s="2658"/>
      <c r="P5" s="2658"/>
    </row>
    <row r="6" spans="1:16" ht="15" thickBot="1">
      <c r="A6" s="1643"/>
      <c r="B6" s="3539" t="s">
        <v>1111</v>
      </c>
      <c r="C6" s="3539"/>
      <c r="D6" s="45">
        <f>ROUND($D$3*E6/$E$3,2)</f>
        <v>34450</v>
      </c>
      <c r="E6" s="46">
        <f>E3-E5</f>
        <v>109635.2</v>
      </c>
      <c r="F6" s="2658"/>
      <c r="G6" s="2652" t="s">
        <v>1112</v>
      </c>
      <c r="H6" s="1146" t="s">
        <v>1113</v>
      </c>
      <c r="I6" s="2653">
        <f>ROUND(F31/D31,2)</f>
        <v>3.18</v>
      </c>
      <c r="J6" s="2658"/>
      <c r="K6" s="2658"/>
      <c r="L6" s="2658"/>
      <c r="M6" s="2658"/>
      <c r="N6" s="2658"/>
      <c r="O6" s="2658"/>
      <c r="P6" s="2658"/>
    </row>
    <row r="7" spans="1:16" ht="15.75" thickBot="1">
      <c r="A7" s="3531"/>
      <c r="B7" s="3532"/>
      <c r="C7" s="3533"/>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34450</v>
      </c>
      <c r="E8" s="48">
        <f>SUMIF('数据-基础表'!BB10:BK10,"地上",'数据-基础表'!BB5:BK5)</f>
        <v>109635.2</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34450</v>
      </c>
      <c r="E16" s="50">
        <f>SUM(E8:E15)</f>
        <v>109635.2</v>
      </c>
      <c r="F16" s="2658"/>
      <c r="G16" s="2659"/>
      <c r="H16" s="1647" t="s">
        <v>1135</v>
      </c>
      <c r="I16" s="1648"/>
      <c r="J16" s="1139"/>
      <c r="K16" s="3528" t="s">
        <v>1135</v>
      </c>
      <c r="L16" s="3529"/>
      <c r="M16" s="3529"/>
      <c r="N16" s="3529"/>
      <c r="O16" s="3529"/>
      <c r="P16" s="3530"/>
    </row>
    <row r="17" spans="1:19" ht="15">
      <c r="A17" s="1649" t="s">
        <v>1136</v>
      </c>
      <c r="B17" s="1650" t="s">
        <v>1137</v>
      </c>
      <c r="C17" s="1651" t="s">
        <v>1138</v>
      </c>
      <c r="D17" s="1652" t="s">
        <v>1126</v>
      </c>
      <c r="E17" s="1653" t="s">
        <v>1127</v>
      </c>
      <c r="F17" s="1654"/>
      <c r="G17" s="1655"/>
      <c r="H17" s="1656" t="s">
        <v>1139</v>
      </c>
      <c r="I17" s="1657" t="s">
        <v>1124</v>
      </c>
      <c r="J17" s="1139"/>
      <c r="K17" s="3525" t="s">
        <v>1140</v>
      </c>
      <c r="L17" s="3526"/>
      <c r="M17" s="3527"/>
      <c r="N17" s="3525" t="s">
        <v>1141</v>
      </c>
      <c r="O17" s="3526"/>
      <c r="P17" s="3527"/>
      <c r="R17" s="1639" t="s">
        <v>1142</v>
      </c>
      <c r="S17" s="56"/>
    </row>
    <row r="18" spans="1:19" ht="15">
      <c r="A18" s="1645"/>
      <c r="B18" s="1658"/>
      <c r="C18" s="1659"/>
      <c r="D18" s="1660"/>
      <c r="E18" s="1661" t="s">
        <v>1143</v>
      </c>
      <c r="F18" s="1662" t="s">
        <v>1144</v>
      </c>
      <c r="G18" s="1663" t="s">
        <v>1145</v>
      </c>
      <c r="H18" s="1041" t="s">
        <v>1146</v>
      </c>
      <c r="I18" s="1664" t="s">
        <v>1147</v>
      </c>
      <c r="J18" s="1139"/>
      <c r="K18" s="1041" t="s">
        <v>1148</v>
      </c>
      <c r="L18" s="1665" t="s">
        <v>1149</v>
      </c>
      <c r="M18" s="855" t="s">
        <v>1150</v>
      </c>
      <c r="N18" s="1041" t="s">
        <v>1148</v>
      </c>
      <c r="O18" s="1665" t="s">
        <v>1149</v>
      </c>
      <c r="P18" s="855" t="s">
        <v>1150</v>
      </c>
      <c r="R18" s="1026" t="s">
        <v>1151</v>
      </c>
      <c r="S18" s="1026" t="s">
        <v>1152</v>
      </c>
    </row>
    <row r="19" spans="1:19">
      <c r="A19" s="1666"/>
      <c r="B19" s="47" t="s">
        <v>1125</v>
      </c>
      <c r="C19" s="3416" t="s">
        <v>3390</v>
      </c>
      <c r="D19" s="45">
        <f>ROUND($D$3*E19/$E$3,2)</f>
        <v>34450</v>
      </c>
      <c r="E19" s="53">
        <f t="shared" ref="E19:E26" si="1">SUM(F19:G19)</f>
        <v>109635.2</v>
      </c>
      <c r="F19" s="2794">
        <f>'数据-基础表'!I13</f>
        <v>109635.2</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34450</v>
      </c>
      <c r="S19" s="1027">
        <f t="shared" si="5"/>
        <v>109635.2</v>
      </c>
    </row>
    <row r="20" spans="1:19">
      <c r="A20" s="1669"/>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1154</v>
      </c>
      <c r="D27" s="1140">
        <f>SUM(D19:D26)</f>
        <v>34450</v>
      </c>
      <c r="E27" s="1141">
        <f>IF(SUM(E19:E26)='数据-基础表'!BA5,SUM(E19:E26),IF(F27="地上面积有误","面积有误","地下面积有误"))</f>
        <v>109635.2</v>
      </c>
      <c r="F27" s="1140">
        <f>IF(SUM(F19:F26)=E8,SUM(F19:F26),"地上面积有误")</f>
        <v>109635.2</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34450</v>
      </c>
      <c r="S27" s="1026">
        <f>IF(SUM(S19:S26)=$E$3,SUM(S19:S26),SUM(S19:S26)&amp;"误差"&amp;ROUND(SUM(S19:S26)-E3,2))</f>
        <v>109635.2</v>
      </c>
    </row>
    <row r="28" spans="1:19">
      <c r="A28" s="1669"/>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1158</v>
      </c>
      <c r="D31" s="676">
        <f>D27+D30</f>
        <v>34450</v>
      </c>
      <c r="E31" s="676">
        <f>E27+E30</f>
        <v>109635.2</v>
      </c>
      <c r="F31" s="677">
        <f>F27+F30</f>
        <v>109635.2</v>
      </c>
      <c r="G31" s="678">
        <f>G27+G30</f>
        <v>0</v>
      </c>
      <c r="H31" s="2658"/>
      <c r="I31" s="2658"/>
      <c r="J31" s="2658"/>
      <c r="K31" s="2658"/>
      <c r="L31" s="2658"/>
      <c r="M31" s="2658"/>
      <c r="N31" s="2658"/>
      <c r="O31" s="2658"/>
      <c r="P31" s="2658"/>
    </row>
    <row r="32" spans="1:19">
      <c r="A32" s="1642"/>
      <c r="B32" s="1642" t="s">
        <v>1159</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6" activePane="bottomRight" state="frozen"/>
      <selection activeCell="C50" sqref="C50"/>
      <selection pane="topRight" activeCell="C50" sqref="C50"/>
      <selection pane="bottomLeft" activeCell="C50" sqref="C50"/>
      <selection pane="bottomRight" activeCell="AK7" sqref="AK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5">
        <f>项目基本情况!D3</f>
        <v>45349</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7" t="s">
        <v>1172</v>
      </c>
      <c r="F5" s="1698" t="s">
        <v>1173</v>
      </c>
      <c r="G5" s="1047" t="s">
        <v>1174</v>
      </c>
      <c r="H5" s="1047" t="s">
        <v>1175</v>
      </c>
      <c r="I5" s="1047" t="s">
        <v>1176</v>
      </c>
      <c r="J5" s="1699" t="s">
        <v>1177</v>
      </c>
      <c r="K5" s="1700" t="s">
        <v>1178</v>
      </c>
      <c r="L5" s="1701" t="s">
        <v>1179</v>
      </c>
      <c r="M5" s="1702" t="s">
        <v>1180</v>
      </c>
      <c r="N5" s="1703" t="s">
        <v>3391</v>
      </c>
      <c r="O5" s="1701" t="s">
        <v>1181</v>
      </c>
      <c r="P5" s="1704" t="s">
        <v>1182</v>
      </c>
      <c r="Q5" s="61" t="s">
        <v>1183</v>
      </c>
      <c r="R5" s="1705" t="s">
        <v>1184</v>
      </c>
      <c r="S5" s="1706" t="s">
        <v>1185</v>
      </c>
      <c r="T5" s="1707" t="s">
        <v>1186</v>
      </c>
      <c r="U5" s="1046" t="s">
        <v>1187</v>
      </c>
      <c r="V5" s="1047" t="s">
        <v>1188</v>
      </c>
      <c r="W5" s="1047" t="s">
        <v>1189</v>
      </c>
      <c r="X5" s="63"/>
      <c r="Y5" s="62" t="s">
        <v>1190</v>
      </c>
      <c r="Z5" s="1708" t="s">
        <v>1187</v>
      </c>
      <c r="AA5" s="1047" t="s">
        <v>1188</v>
      </c>
      <c r="AB5" s="1047" t="s">
        <v>1189</v>
      </c>
      <c r="AC5" s="63"/>
      <c r="AD5" s="63" t="s">
        <v>1190</v>
      </c>
      <c r="AE5" s="1046" t="s">
        <v>1191</v>
      </c>
      <c r="AF5" s="1047" t="s">
        <v>1192</v>
      </c>
      <c r="AG5" s="62" t="s">
        <v>1193</v>
      </c>
      <c r="AH5" s="1046" t="s">
        <v>1194</v>
      </c>
      <c r="AI5" s="1708" t="s">
        <v>1195</v>
      </c>
      <c r="AJ5" s="1708" t="s">
        <v>1196</v>
      </c>
      <c r="AK5" s="1047" t="s">
        <v>1197</v>
      </c>
      <c r="AL5" s="1047" t="s">
        <v>1198</v>
      </c>
      <c r="AM5" s="62" t="s">
        <v>1199</v>
      </c>
      <c r="AN5" s="1709" t="s">
        <v>1200</v>
      </c>
      <c r="AO5" s="1561" t="s">
        <v>1201</v>
      </c>
      <c r="AP5" s="1028"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52371</v>
      </c>
      <c r="F6" s="64">
        <f>SUMIF(项目基本情况!C$12:I$12,C6,项目基本情况!C$15:I$15)</f>
        <v>19.23</v>
      </c>
      <c r="G6" s="65">
        <f>IF(ISERROR(ROUND(POWER(1+H6,D6-F6)*(POWER(1+H6,F6)-1)/(POWER(1+H6,D6)-1),3)),0,ROUND(POWER(1+H6,D6-F6)*(POWER(1+H6,F6)-1)/(POWER(1+H6,D6)-1),3))</f>
        <v>0.70899999999999996</v>
      </c>
      <c r="H6" s="732">
        <v>0.05</v>
      </c>
      <c r="I6" s="732">
        <v>5.5E-2</v>
      </c>
      <c r="J6" s="66">
        <v>7.0000000000000007E-2</v>
      </c>
      <c r="K6" s="1030">
        <f>SUMIF('数据-汇总表'!C$19:C$33,A6,'数据-汇总表'!E$19:E$33)</f>
        <v>109635.2</v>
      </c>
      <c r="L6" s="733">
        <v>4000</v>
      </c>
      <c r="M6" s="67">
        <f t="shared" ref="M6:M14" si="0">ROUND(K6*L6/10000,0)</f>
        <v>43854</v>
      </c>
      <c r="N6" s="731">
        <f>N20</f>
        <v>0.71</v>
      </c>
      <c r="O6" s="67" t="str">
        <f>IF($N$5="成新度","——",ROUND(M6*N6,0))</f>
        <v>——</v>
      </c>
      <c r="P6" s="68" t="str">
        <f>IF($N$5="成新度","——",M6-O6)</f>
        <v>——</v>
      </c>
      <c r="Q6" s="734">
        <v>0.2</v>
      </c>
      <c r="R6" s="69">
        <f ca="1">SUMIF('数据-汇总表'!C$19:C$33,A6,'数据-汇总表'!R$19:R$27)</f>
        <v>34450</v>
      </c>
      <c r="S6" s="51">
        <f>IF('数据-汇总表'!$I$17="按面积比例",SUMIF('数据-汇总表'!C$19:C$33,A6,'数据-汇总表'!K$19:K$33),SUMIF('数据-汇总表'!C$19:C$33,A6,'数据-汇总表'!N$19:N$33))</f>
        <v>0</v>
      </c>
      <c r="T6" s="1172">
        <f>ROUND($L$14*S6/10000,0)</f>
        <v>0</v>
      </c>
      <c r="U6" s="3427">
        <v>2</v>
      </c>
      <c r="V6" s="70">
        <v>2.5000000000000001E-2</v>
      </c>
      <c r="W6" s="70">
        <v>0.1</v>
      </c>
      <c r="X6" s="1040"/>
      <c r="Y6" s="71">
        <f>N6</f>
        <v>0.71</v>
      </c>
      <c r="Z6" s="72"/>
      <c r="AA6" s="66"/>
      <c r="AB6" s="66"/>
      <c r="AC6" s="1040"/>
      <c r="AD6" s="73"/>
      <c r="AE6" s="1041">
        <f ca="1">IF(AN6="",0,SUMIF(INDIRECT("'"&amp;AN6&amp;"'"&amp;"!E:E"),$AE$5,INDIRECT("'"&amp;AN6&amp;"'"&amp;"!F:F")))</f>
        <v>19.23</v>
      </c>
      <c r="AF6" s="1347"/>
      <c r="AG6" s="138">
        <f>IF(AF6="",0,AE6-AF6)</f>
        <v>0</v>
      </c>
      <c r="AH6" s="74"/>
      <c r="AI6" s="76">
        <v>365</v>
      </c>
      <c r="AJ6" s="77"/>
      <c r="AK6" s="78">
        <v>0.01</v>
      </c>
      <c r="AL6" s="79">
        <v>1E-3</v>
      </c>
      <c r="AM6" s="80">
        <v>0.01</v>
      </c>
      <c r="AN6" s="1714" t="s">
        <v>3394</v>
      </c>
      <c r="AO6" s="52">
        <f ca="1">SUMIF(INDIRECT("'"&amp;AN6&amp;"'"&amp;"!A:A"),"总价",INDIRECT("'"&amp;AN6&amp;"'"&amp;"!B:B"))</f>
        <v>79675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0.70899999999999996</v>
      </c>
      <c r="H16" s="90">
        <f>ROUND(SUMPRODUCT(H6:H13,K6:K13)/SUMPRODUCT((H6:H13&gt;0)*(K6:K13)),3)</f>
        <v>0.05</v>
      </c>
      <c r="I16" s="91"/>
      <c r="J16" s="91"/>
      <c r="K16" s="92">
        <f>SUM(K6:K15)</f>
        <v>109635.2</v>
      </c>
      <c r="L16" s="93">
        <f>ROUND(M16*10000/SUM(K6:K14),0)</f>
        <v>4000</v>
      </c>
      <c r="M16" s="93">
        <f>SUM(M6:M14)</f>
        <v>43854</v>
      </c>
      <c r="N16" s="94">
        <f>ROUND(SUMPRODUCT(M6:M14,N6:N14)/M16,3)</f>
        <v>0.71</v>
      </c>
      <c r="O16" s="93">
        <f>SUM(O6:O14)</f>
        <v>0</v>
      </c>
      <c r="P16" s="93">
        <f>SUM(P6:P14)</f>
        <v>0</v>
      </c>
      <c r="Q16" s="95">
        <f>ROUND(SUMPRODUCT(Q6:Q13,K6:K13)/SUMPRODUCT((Q6:Q13&gt;0)*(K6:K13)),2)</f>
        <v>0.2</v>
      </c>
      <c r="R16" s="1034">
        <f ca="1">SUM(R6:R13)</f>
        <v>34450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3448" t="s">
        <v>3392</v>
      </c>
      <c r="N18" s="2670">
        <f>ROUND(1-(2024-2001)/60,2)</f>
        <v>0.62</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3448" t="s">
        <v>3393</v>
      </c>
      <c r="N19" s="2670">
        <v>0.8</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3</v>
      </c>
      <c r="C20" s="2799" t="s">
        <v>2303</v>
      </c>
      <c r="D20" s="2675"/>
      <c r="E20" s="2672"/>
      <c r="F20" s="2672"/>
      <c r="G20" s="2672"/>
      <c r="H20" s="2672"/>
      <c r="I20" s="2672"/>
      <c r="J20" s="2672"/>
      <c r="K20" s="2671"/>
      <c r="L20" s="2671"/>
      <c r="M20" s="2670"/>
      <c r="N20" s="2670">
        <f>(N18+N19)/2</f>
        <v>0.71</v>
      </c>
      <c r="O20" s="2670"/>
      <c r="P20" s="2670"/>
      <c r="Q20" s="2670"/>
      <c r="R20" s="2670"/>
      <c r="S20" s="2670">
        <v>1</v>
      </c>
      <c r="T20" s="2670">
        <v>1</v>
      </c>
      <c r="U20" s="2670">
        <f>'数据-基础表'!H13/5</f>
        <v>21927.040000000001</v>
      </c>
      <c r="V20" s="2670">
        <v>2.5</v>
      </c>
      <c r="W20" s="2670">
        <f>V20*U20</f>
        <v>54817.600000000006</v>
      </c>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3</v>
      </c>
      <c r="C21" s="2672"/>
      <c r="D21" s="2675"/>
      <c r="E21" s="2672"/>
      <c r="F21" s="2672"/>
      <c r="G21" s="2672"/>
      <c r="H21" s="2672"/>
      <c r="I21" s="2672"/>
      <c r="J21" s="2672"/>
      <c r="K21" s="2671"/>
      <c r="L21" s="2671"/>
      <c r="M21" s="2670"/>
      <c r="N21" s="2670"/>
      <c r="O21" s="2670"/>
      <c r="P21" s="2670"/>
      <c r="Q21" s="2670"/>
      <c r="R21" s="2670"/>
      <c r="S21" s="2670">
        <v>0.75</v>
      </c>
      <c r="T21" s="2670">
        <v>2</v>
      </c>
      <c r="U21" s="2670">
        <f>U20</f>
        <v>21927.040000000001</v>
      </c>
      <c r="V21" s="2670">
        <f>V20*S21</f>
        <v>1.875</v>
      </c>
      <c r="W21" s="2670">
        <f t="shared" ref="W21:W24" si="12">V21*U21</f>
        <v>41113.200000000004</v>
      </c>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3</v>
      </c>
      <c r="C22" s="2672"/>
      <c r="D22" s="2675"/>
      <c r="E22" s="2672"/>
      <c r="F22" s="2672"/>
      <c r="G22" s="2672"/>
      <c r="H22" s="2672"/>
      <c r="I22" s="2672"/>
      <c r="J22" s="2672"/>
      <c r="K22" s="2671"/>
      <c r="L22" s="2671"/>
      <c r="M22" s="2670"/>
      <c r="N22" s="2670"/>
      <c r="O22" s="2670"/>
      <c r="P22" s="2670"/>
      <c r="Q22" s="2670"/>
      <c r="R22" s="2670"/>
      <c r="S22" s="2670">
        <v>0.65</v>
      </c>
      <c r="T22" s="2670">
        <v>3</v>
      </c>
      <c r="U22" s="2670">
        <f>U20</f>
        <v>21927.040000000001</v>
      </c>
      <c r="V22" s="2670">
        <f>V20*S22</f>
        <v>1.625</v>
      </c>
      <c r="W22" s="2670">
        <f t="shared" si="12"/>
        <v>35631.440000000002</v>
      </c>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3</v>
      </c>
      <c r="C23" s="2672"/>
      <c r="D23" s="2675"/>
      <c r="E23" s="2672"/>
      <c r="F23" s="2672"/>
      <c r="G23" s="2672"/>
      <c r="H23" s="2672"/>
      <c r="I23" s="2672"/>
      <c r="J23" s="2672"/>
      <c r="K23" s="2671"/>
      <c r="L23" s="2671"/>
      <c r="M23" s="2670"/>
      <c r="N23" s="2670"/>
      <c r="O23" s="2670"/>
      <c r="P23" s="2670"/>
      <c r="Q23" s="2670"/>
      <c r="R23" s="2670"/>
      <c r="S23" s="2670">
        <v>0.6</v>
      </c>
      <c r="T23" s="2670">
        <v>4</v>
      </c>
      <c r="U23" s="2670">
        <f>U20</f>
        <v>21927.040000000001</v>
      </c>
      <c r="V23" s="2670">
        <f>V20*S23</f>
        <v>1.5</v>
      </c>
      <c r="W23" s="2670">
        <f t="shared" si="12"/>
        <v>32890.559999999998</v>
      </c>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v>0.6</v>
      </c>
      <c r="T24" s="2670">
        <v>5</v>
      </c>
      <c r="U24" s="2670">
        <f>U20</f>
        <v>21927.040000000001</v>
      </c>
      <c r="V24" s="2670">
        <f>V20*S24</f>
        <v>1.5</v>
      </c>
      <c r="W24" s="2670">
        <f t="shared" si="12"/>
        <v>32890.559999999998</v>
      </c>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f>SUM(U20:U24)</f>
        <v>109635.20000000001</v>
      </c>
      <c r="V25" s="2670">
        <f>ROUND(W25/U25,1)</f>
        <v>1.8</v>
      </c>
      <c r="W25" s="2670">
        <f>SUM(W20:W24)</f>
        <v>197343.36000000002</v>
      </c>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v>90</v>
      </c>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110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f ca="1">成本法!C10</f>
        <v>1206</v>
      </c>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5">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3">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v>0</v>
      </c>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4">
        <f>SUMIF(A54:A63,B53,B54:B63)</f>
        <v>21</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184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v>24</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v>21</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v>18</v>
      </c>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v>14</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v>9</v>
      </c>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6</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v>4</v>
      </c>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v>3</v>
      </c>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v>2</v>
      </c>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40" t="s">
        <v>2286</v>
      </c>
      <c r="B1" s="3541"/>
      <c r="C1" s="3541"/>
      <c r="D1" s="3541"/>
      <c r="E1" s="3541"/>
      <c r="F1" s="3541"/>
      <c r="G1" s="354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2"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7" sqref="G17"/>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130577.31</v>
      </c>
      <c r="C1" s="2685"/>
      <c r="D1" s="2685"/>
      <c r="E1" s="2685"/>
      <c r="F1" s="2685"/>
      <c r="G1" s="2686"/>
      <c r="H1" s="2687"/>
      <c r="I1" s="2687"/>
      <c r="J1" s="2687"/>
      <c r="K1" s="2687"/>
    </row>
    <row r="2" spans="1:11" ht="16.5">
      <c r="A2" s="2511" t="s">
        <v>653</v>
      </c>
      <c r="B2" s="2511">
        <f>SUM(C14:C23)</f>
        <v>42943</v>
      </c>
      <c r="C2" s="2685"/>
      <c r="D2" s="2685"/>
      <c r="E2" s="2685"/>
      <c r="F2" s="2685"/>
      <c r="G2" s="2686"/>
      <c r="H2" s="2687"/>
      <c r="I2" s="2687"/>
      <c r="J2" s="2687"/>
      <c r="K2" s="2687"/>
    </row>
    <row r="3" spans="1:11" ht="16.5">
      <c r="A3" s="2511" t="s">
        <v>662</v>
      </c>
      <c r="B3" s="2513">
        <f>项目基本情况!D3</f>
        <v>45349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104503</v>
      </c>
      <c r="C5" s="2511">
        <f ca="1">IF(B5=D14,结果表!H102,ROUND(B5*10000/$B$1,0))</f>
        <v>8003</v>
      </c>
      <c r="D5" s="2511">
        <f ca="1">ROUND(B5*10000/$B$2,0)</f>
        <v>24335</v>
      </c>
      <c r="E5" s="2685"/>
      <c r="F5" s="2686"/>
      <c r="G5" s="2686"/>
      <c r="H5" s="2687"/>
      <c r="I5" s="2687"/>
      <c r="J5" s="2687"/>
      <c r="K5" s="2687"/>
    </row>
    <row r="6" spans="1:11" ht="16.5">
      <c r="A6" s="2511" t="s">
        <v>656</v>
      </c>
      <c r="B6" s="2511">
        <f>SUM(G14:G23)</f>
        <v>0</v>
      </c>
      <c r="C6" s="2511">
        <f ca="1">IF(B6=G14,结果表!H108,ROUND(B6*10000/$B$1,0))</f>
        <v>8079</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109635.2</v>
      </c>
      <c r="C14" s="2517">
        <f>结果表!C118</f>
        <v>34450</v>
      </c>
      <c r="D14" s="2517">
        <f ca="1">结果表!H118</f>
        <v>88573</v>
      </c>
      <c r="E14" s="2517">
        <f ca="1">ROUND(D14*10000/B14,0)</f>
        <v>8079</v>
      </c>
      <c r="F14" s="2517">
        <f ca="1">ROUND(D14*10000/C14,0)</f>
        <v>25711</v>
      </c>
      <c r="G14" s="2517"/>
      <c r="H14" s="2517"/>
      <c r="I14" s="2517"/>
      <c r="J14" s="2686"/>
      <c r="K14" s="2687"/>
    </row>
    <row r="15" spans="1:11" ht="16.5">
      <c r="A15" s="2516" t="s">
        <v>649</v>
      </c>
      <c r="B15" s="2518">
        <f>[2]系统读取表!$B$14</f>
        <v>5899.83</v>
      </c>
      <c r="C15" s="2518">
        <f>[2]系统读取表!$C$14</f>
        <v>1602</v>
      </c>
      <c r="D15" s="2518">
        <f>[2]系统读取表!$D$14</f>
        <v>4200</v>
      </c>
      <c r="E15" s="2517">
        <f t="shared" ref="E15:E23" si="0">ROUND(D15*10000/B15,0)</f>
        <v>7119</v>
      </c>
      <c r="F15" s="2517">
        <f t="shared" ref="F15:F23" si="1">ROUND(D15*10000/C15,0)</f>
        <v>26217</v>
      </c>
      <c r="G15" s="1330"/>
      <c r="H15" s="1330"/>
      <c r="I15" s="2518"/>
      <c r="J15" s="2686"/>
      <c r="K15" s="2687"/>
    </row>
    <row r="16" spans="1:11" ht="16.5">
      <c r="A16" s="2516" t="s">
        <v>648</v>
      </c>
      <c r="B16" s="2518">
        <f>[3]系统读取表!$B$14</f>
        <v>15042.28</v>
      </c>
      <c r="C16" s="2518">
        <f>[3]系统读取表!$C$14</f>
        <v>6891</v>
      </c>
      <c r="D16" s="2518">
        <f>[3]系统读取表!$D$14</f>
        <v>11730</v>
      </c>
      <c r="E16" s="2517">
        <f t="shared" si="0"/>
        <v>7798</v>
      </c>
      <c r="F16" s="2517">
        <f t="shared" si="1"/>
        <v>17022</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I23" sqref="I23"/>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09" t="str">
        <f>项目基本情况!S2</f>
        <v>房地产</v>
      </c>
      <c r="B2" s="3610"/>
      <c r="C2" s="3610"/>
      <c r="D2" s="3610"/>
      <c r="E2" s="3610"/>
      <c r="F2" s="3610"/>
      <c r="G2" s="3610"/>
      <c r="H2" s="3610"/>
      <c r="I2" s="3611"/>
    </row>
    <row r="3" spans="1:12" ht="12.75">
      <c r="A3" s="3613" t="s">
        <v>1264</v>
      </c>
      <c r="B3" s="3614"/>
      <c r="C3" s="3614"/>
      <c r="D3" s="3614"/>
      <c r="E3" s="3614"/>
      <c r="F3" s="3614"/>
      <c r="G3" s="3614"/>
      <c r="H3" s="3614"/>
      <c r="I3" s="3614"/>
    </row>
    <row r="4" spans="1:12" ht="14.25">
      <c r="A4" s="1753" t="s">
        <v>1265</v>
      </c>
      <c r="B4" s="1754" t="s">
        <v>1266</v>
      </c>
      <c r="C4" s="1755" t="s">
        <v>3624</v>
      </c>
      <c r="D4" s="1755" t="s">
        <v>3394</v>
      </c>
      <c r="E4" s="3618" t="s">
        <v>1267</v>
      </c>
      <c r="F4" s="3619"/>
      <c r="G4" s="3619"/>
      <c r="H4" s="3619"/>
      <c r="I4" s="362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7" t="s">
        <v>1268</v>
      </c>
      <c r="B5" s="3612">
        <v>25</v>
      </c>
      <c r="C5" s="3615"/>
      <c r="D5" s="3603"/>
      <c r="E5" s="131" t="s">
        <v>1269</v>
      </c>
      <c r="F5" s="1756"/>
      <c r="G5" s="1756"/>
      <c r="H5" s="1756"/>
      <c r="I5" s="1372"/>
    </row>
    <row r="6" spans="1:12" ht="12.75">
      <c r="A6" s="3557"/>
      <c r="B6" s="3612"/>
      <c r="C6" s="3617"/>
      <c r="D6" s="3603"/>
      <c r="E6" s="131" t="s">
        <v>1270</v>
      </c>
      <c r="F6" s="1756"/>
      <c r="G6" s="1756"/>
      <c r="H6" s="1756"/>
      <c r="I6" s="1372"/>
    </row>
    <row r="7" spans="1:12" ht="12.75">
      <c r="A7" s="3557"/>
      <c r="B7" s="3612"/>
      <c r="C7" s="3616"/>
      <c r="D7" s="3603"/>
      <c r="E7" s="131" t="s">
        <v>1271</v>
      </c>
      <c r="F7" s="1756"/>
      <c r="G7" s="1756"/>
      <c r="H7" s="1756"/>
      <c r="I7" s="1372"/>
    </row>
    <row r="8" spans="1:12" ht="12.75">
      <c r="A8" s="3557" t="s">
        <v>1272</v>
      </c>
      <c r="B8" s="3612">
        <v>15</v>
      </c>
      <c r="C8" s="3615"/>
      <c r="D8" s="3603"/>
      <c r="E8" s="131" t="s">
        <v>1273</v>
      </c>
      <c r="F8" s="1756"/>
      <c r="G8" s="1756"/>
      <c r="H8" s="1756"/>
      <c r="I8" s="1372"/>
    </row>
    <row r="9" spans="1:12" ht="12.75">
      <c r="A9" s="3557"/>
      <c r="B9" s="3612"/>
      <c r="C9" s="3616"/>
      <c r="D9" s="3603"/>
      <c r="E9" s="131" t="s">
        <v>1274</v>
      </c>
      <c r="F9" s="1756"/>
      <c r="G9" s="1756"/>
      <c r="H9" s="1756"/>
      <c r="I9" s="1372"/>
    </row>
    <row r="10" spans="1:12" ht="12.75">
      <c r="A10" s="3557" t="s">
        <v>1275</v>
      </c>
      <c r="B10" s="3612">
        <v>15</v>
      </c>
      <c r="C10" s="3615"/>
      <c r="D10" s="3603"/>
      <c r="E10" s="131" t="s">
        <v>1276</v>
      </c>
      <c r="F10" s="1756"/>
      <c r="G10" s="1756"/>
      <c r="H10" s="1756"/>
      <c r="I10" s="1372"/>
    </row>
    <row r="11" spans="1:12" ht="12.75">
      <c r="A11" s="3557"/>
      <c r="B11" s="3612"/>
      <c r="C11" s="3616"/>
      <c r="D11" s="3603"/>
      <c r="E11" s="131" t="s">
        <v>1277</v>
      </c>
      <c r="F11" s="1756"/>
      <c r="G11" s="1756"/>
      <c r="H11" s="1756"/>
      <c r="I11" s="1372"/>
    </row>
    <row r="12" spans="1:12" ht="12.75">
      <c r="A12" s="3557" t="s">
        <v>1278</v>
      </c>
      <c r="B12" s="3612">
        <v>15</v>
      </c>
      <c r="C12" s="3615"/>
      <c r="D12" s="3603"/>
      <c r="E12" s="131" t="s">
        <v>1279</v>
      </c>
      <c r="F12" s="1756"/>
      <c r="G12" s="1756"/>
      <c r="H12" s="1756"/>
      <c r="I12" s="1372"/>
    </row>
    <row r="13" spans="1:12" ht="12.75">
      <c r="A13" s="3557"/>
      <c r="B13" s="3612"/>
      <c r="C13" s="3616"/>
      <c r="D13" s="3603"/>
      <c r="E13" s="131" t="s">
        <v>1280</v>
      </c>
      <c r="F13" s="1756"/>
      <c r="G13" s="1756"/>
      <c r="H13" s="1756"/>
      <c r="I13" s="1372"/>
    </row>
    <row r="14" spans="1:12" ht="12.75">
      <c r="A14" s="3557" t="s">
        <v>1281</v>
      </c>
      <c r="B14" s="3612">
        <v>30</v>
      </c>
      <c r="C14" s="3615">
        <v>5</v>
      </c>
      <c r="D14" s="3603">
        <v>5</v>
      </c>
      <c r="E14" s="131" t="s">
        <v>1282</v>
      </c>
      <c r="F14" s="1756"/>
      <c r="G14" s="1756"/>
      <c r="H14" s="1756"/>
      <c r="I14" s="1372"/>
    </row>
    <row r="15" spans="1:12" ht="12.75">
      <c r="A15" s="3557"/>
      <c r="B15" s="3612"/>
      <c r="C15" s="3617"/>
      <c r="D15" s="3603"/>
      <c r="E15" s="131" t="s">
        <v>1283</v>
      </c>
      <c r="F15" s="1756"/>
      <c r="G15" s="1756"/>
      <c r="H15" s="1756"/>
      <c r="I15" s="1372"/>
    </row>
    <row r="16" spans="1:12" ht="12.75">
      <c r="A16" s="3557"/>
      <c r="B16" s="3612"/>
      <c r="C16" s="3616"/>
      <c r="D16" s="3603"/>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634" t="s">
        <v>2131</v>
      </c>
      <c r="F18" s="3635"/>
      <c r="G18" s="3635"/>
      <c r="H18" s="3635"/>
      <c r="I18" s="3635"/>
      <c r="K18" s="302" t="s">
        <v>1289</v>
      </c>
      <c r="L18" s="302">
        <f>IF(C1="",'数据-汇总表'!E3,SUMIF(项目类型,C1,'数据-汇总表'!E17:E26)+SUMIF(项目类型,C1,'数据-汇总表'!I17:I26))</f>
        <v>109635.2</v>
      </c>
      <c r="M18" s="302">
        <f>IF(C1="",'数据-汇总表'!E3,SUMIF(项目类型,C1,'数据-汇总表'!E17:E26))</f>
        <v>109635.2</v>
      </c>
    </row>
    <row r="19" spans="1:36" ht="15">
      <c r="A19" s="1760" t="s">
        <v>1290</v>
      </c>
      <c r="B19" s="1761" t="s">
        <v>1291</v>
      </c>
      <c r="C19" s="134">
        <f ca="1">SUMIF(INDIRECT("'"&amp;C4&amp;"'"&amp;"!A:A"),结果表!B19,INDIRECT("'"&amp;C4&amp;"'"&amp;"!B:B"))</f>
        <v>97471</v>
      </c>
      <c r="D19" s="135">
        <f ca="1">SUMIF(INDIRECT("'"&amp;D4&amp;"'"&amp;"!A:A"),结果表!B19,INDIRECT("'"&amp;D4&amp;"'"&amp;"!B:B"))</f>
        <v>79675</v>
      </c>
      <c r="E19" s="1760" t="s">
        <v>1292</v>
      </c>
      <c r="F19" s="1761" t="s">
        <v>1291</v>
      </c>
      <c r="G19" s="136">
        <f ca="1">ROUND(C19*$C$18+D19*$D$18,0)</f>
        <v>88573</v>
      </c>
      <c r="H19" s="1762" t="s">
        <v>1293</v>
      </c>
      <c r="I19" s="129"/>
      <c r="K19" s="302" t="s">
        <v>1294</v>
      </c>
      <c r="L19" s="302">
        <f>IF(C1="",'数据-汇总表'!D3,SUMIF(项目类型,C1,'数据-汇总表'!D17:D26)+SUMIF(项目类型,C1,'数据-汇总表'!H17:H27))</f>
        <v>34450</v>
      </c>
      <c r="M19" s="302">
        <f>IF(C1="",'数据-汇总表'!D3,SUMIF(项目类型,C1,'数据-汇总表'!D17:D26))</f>
        <v>34450</v>
      </c>
    </row>
    <row r="20" spans="1:36" ht="15">
      <c r="A20" s="1763"/>
      <c r="B20" s="1026" t="s">
        <v>1295</v>
      </c>
      <c r="C20" s="137">
        <f ca="1">SUMIF(INDIRECT("'"&amp;C4&amp;"'"&amp;"!A:A"),结果表!B20,INDIRECT("'"&amp;C4&amp;"'"&amp;"!B:B"))</f>
        <v>8890</v>
      </c>
      <c r="D20" s="138">
        <f ca="1">SUMIF(INDIRECT("'"&amp;D4&amp;"'"&amp;"!A:A"),结果表!B20,INDIRECT("'"&amp;D4&amp;"'"&amp;"!B:B"))</f>
        <v>7267</v>
      </c>
      <c r="E20" s="1763"/>
      <c r="F20" s="1026" t="s">
        <v>1295</v>
      </c>
      <c r="G20" s="139">
        <f ca="1">ROUND(C20*$C$18+D20*$D$18,0)</f>
        <v>8079</v>
      </c>
      <c r="H20" s="808" t="s">
        <v>1296</v>
      </c>
      <c r="I20" s="129"/>
    </row>
    <row r="21" spans="1:36" ht="15" customHeight="1" thickBot="1">
      <c r="A21" s="828"/>
      <c r="B21" s="1764" t="s">
        <v>1297</v>
      </c>
      <c r="C21" s="719">
        <f ca="1">ROUND(C19*10000/L19,0)</f>
        <v>28293</v>
      </c>
      <c r="D21" s="720">
        <f ca="1">ROUND(D19*10000/L19,0)</f>
        <v>23128</v>
      </c>
      <c r="E21" s="828"/>
      <c r="F21" s="1764" t="s">
        <v>1297</v>
      </c>
      <c r="G21" s="140">
        <f ca="1">ROUND(G19*10000/L19,0)</f>
        <v>25711</v>
      </c>
      <c r="H21" s="1765" t="s">
        <v>1296</v>
      </c>
      <c r="I21" s="129"/>
    </row>
    <row r="22" spans="1:36" ht="15" thickBot="1">
      <c r="A22" s="1687" t="s">
        <v>1298</v>
      </c>
      <c r="B22" s="1766"/>
      <c r="C22" s="1767"/>
      <c r="D22" s="721">
        <f ca="1">IF(C19&lt;D19,D19/C19-1,C19/D19-1)</f>
        <v>0.22335738939441474</v>
      </c>
      <c r="E22" s="129"/>
      <c r="F22" s="129"/>
      <c r="G22" s="129"/>
      <c r="H22" s="129"/>
      <c r="I22" s="129"/>
    </row>
    <row r="23" spans="1:36" ht="13.5" thickBot="1">
      <c r="A23" s="1746"/>
      <c r="B23" s="1746"/>
      <c r="C23" s="1746"/>
      <c r="D23" s="1746"/>
      <c r="E23" s="129"/>
      <c r="F23" s="129"/>
      <c r="G23" s="129"/>
      <c r="H23" s="129"/>
      <c r="I23" s="129"/>
    </row>
    <row r="24" spans="1:36" ht="14.25">
      <c r="A24" s="3627" t="s">
        <v>1299</v>
      </c>
      <c r="B24" s="1761" t="s">
        <v>1291</v>
      </c>
      <c r="C24" s="136">
        <f>IF(B30=0,0,D30)</f>
        <v>0</v>
      </c>
      <c r="D24" s="1768"/>
      <c r="E24" s="129"/>
      <c r="F24" s="129"/>
      <c r="G24" s="129"/>
      <c r="H24" s="129"/>
      <c r="I24" s="129"/>
    </row>
    <row r="25" spans="1:36" ht="14.25">
      <c r="A25" s="3628"/>
      <c r="B25" s="1026"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2" t="s">
        <v>2132</v>
      </c>
      <c r="F30" s="129"/>
      <c r="G30" s="129"/>
      <c r="H30" s="129"/>
      <c r="I30" s="129"/>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4">
        <f ca="1">IF(D32="总价",G19-C24,G20-C25)</f>
        <v>88573</v>
      </c>
      <c r="D32" s="1774" t="s">
        <v>3626</v>
      </c>
      <c r="E32" s="129"/>
      <c r="F32" s="129"/>
      <c r="G32" s="129"/>
      <c r="H32" s="129"/>
      <c r="I32" s="129"/>
    </row>
    <row r="33" spans="1:15" ht="15">
      <c r="A33" s="786" t="s">
        <v>1306</v>
      </c>
      <c r="B33" s="1775"/>
      <c r="C33" s="1776"/>
      <c r="D33" s="1777"/>
      <c r="E33" s="1778" t="s">
        <v>1307</v>
      </c>
      <c r="F33" s="1779" t="str">
        <f>IF(D32="楼面单价","取值（单价）","取值（总价）")</f>
        <v>取值（总价）</v>
      </c>
      <c r="G33" s="129"/>
      <c r="H33" s="129"/>
      <c r="I33" s="129"/>
    </row>
    <row r="34" spans="1:15" ht="15">
      <c r="A34" s="1780"/>
      <c r="B34" s="1781"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1309</v>
      </c>
      <c r="F34" s="1329"/>
      <c r="G34" s="129"/>
      <c r="H34" s="129"/>
      <c r="I34" s="129"/>
    </row>
    <row r="35" spans="1:15" ht="15.75" thickBot="1">
      <c r="A35" s="1783"/>
      <c r="B35" s="1784"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1311</v>
      </c>
      <c r="F35" s="154"/>
      <c r="G35" s="129"/>
      <c r="H35" s="129"/>
      <c r="I35" s="129"/>
    </row>
    <row r="36" spans="1:15" ht="15.75" thickBot="1">
      <c r="A36" s="3604" t="s">
        <v>1312</v>
      </c>
      <c r="B36" s="1786" t="s">
        <v>1313</v>
      </c>
      <c r="C36" s="145"/>
      <c r="D36" s="1787"/>
      <c r="E36" s="1788"/>
      <c r="F36" s="1789"/>
      <c r="G36" s="129"/>
      <c r="H36" s="129"/>
      <c r="I36" s="129"/>
    </row>
    <row r="37" spans="1:15" ht="15.75" thickBot="1">
      <c r="A37" s="3605"/>
      <c r="B37" s="1673" t="s">
        <v>1314</v>
      </c>
      <c r="C37" s="147"/>
      <c r="D37" s="1139"/>
      <c r="E37" s="1139"/>
      <c r="F37" s="1789"/>
      <c r="G37" s="129"/>
      <c r="H37" s="129"/>
      <c r="I37" s="129"/>
    </row>
    <row r="38" spans="1:15" ht="15.75" thickBot="1">
      <c r="A38" s="3606"/>
      <c r="B38" s="1790" t="s">
        <v>1315</v>
      </c>
      <c r="C38" s="674"/>
      <c r="D38" s="1791" t="s">
        <v>1316</v>
      </c>
      <c r="E38" s="1139"/>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24" t="s">
        <v>1326</v>
      </c>
      <c r="B45" s="3625"/>
      <c r="C45" s="3626"/>
      <c r="D45" s="155">
        <f ca="1">ROUND(H101*F45,0)</f>
        <v>88573</v>
      </c>
      <c r="E45" s="156" t="s">
        <v>1327</v>
      </c>
      <c r="F45" s="157">
        <v>1</v>
      </c>
      <c r="G45" s="158" t="s">
        <v>1328</v>
      </c>
      <c r="H45" s="129"/>
      <c r="I45" s="129"/>
      <c r="J45" s="3544" t="s">
        <v>1329</v>
      </c>
      <c r="K45" s="3544"/>
      <c r="L45" s="3544"/>
      <c r="M45" s="3544"/>
      <c r="N45" s="3544"/>
      <c r="O45" s="3544"/>
    </row>
    <row r="46" spans="1:15" ht="14.25" customHeight="1">
      <c r="A46" s="3621" t="s">
        <v>1330</v>
      </c>
      <c r="B46" s="3622"/>
      <c r="C46" s="3622"/>
      <c r="D46" s="3622"/>
      <c r="E46" s="3622"/>
      <c r="F46" s="3622"/>
      <c r="G46" s="3623"/>
      <c r="H46" s="1805"/>
      <c r="I46" s="159"/>
      <c r="J46" s="2522">
        <v>1</v>
      </c>
      <c r="K46" s="3545" t="s">
        <v>1331</v>
      </c>
      <c r="L46" s="3545"/>
      <c r="M46" s="3546"/>
      <c r="N46" s="3546"/>
      <c r="O46" s="3546"/>
    </row>
    <row r="47" spans="1:15" ht="12" customHeight="1">
      <c r="A47" s="160" t="s">
        <v>1332</v>
      </c>
      <c r="B47" s="161"/>
      <c r="C47" s="162"/>
      <c r="D47" s="1087" t="s">
        <v>1333</v>
      </c>
      <c r="E47" s="302" t="s">
        <v>1334</v>
      </c>
      <c r="F47" s="163" t="s">
        <v>1335</v>
      </c>
      <c r="G47" s="2545" t="s">
        <v>1336</v>
      </c>
      <c r="H47" s="2546"/>
      <c r="I47" s="159"/>
      <c r="J47" s="2522">
        <v>2</v>
      </c>
      <c r="K47" s="3545" t="s">
        <v>1337</v>
      </c>
      <c r="L47" s="3545"/>
      <c r="M47" s="3547">
        <f>'数据-取费表'!B2</f>
        <v>45349</v>
      </c>
      <c r="N47" s="3547"/>
      <c r="O47" s="3547"/>
    </row>
    <row r="48" spans="1:15" ht="25.5">
      <c r="A48" s="3607" t="s">
        <v>1338</v>
      </c>
      <c r="B48" s="3608"/>
      <c r="C48" s="3608"/>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1339</v>
      </c>
      <c r="H48" s="2549"/>
      <c r="I48" s="1805"/>
      <c r="J48" s="2522">
        <v>3</v>
      </c>
      <c r="K48" s="3545" t="s">
        <v>1340</v>
      </c>
      <c r="L48" s="3545"/>
      <c r="M48" s="3548">
        <f ca="1">H101</f>
        <v>88573</v>
      </c>
      <c r="N48" s="3548"/>
      <c r="O48" s="3548"/>
    </row>
    <row r="49" spans="1:35" ht="25.5" customHeight="1">
      <c r="A49" s="2332" t="s">
        <v>1341</v>
      </c>
      <c r="B49" s="3593" t="s">
        <v>1342</v>
      </c>
      <c r="C49" s="3593"/>
      <c r="D49" s="1589">
        <v>0</v>
      </c>
      <c r="E49" s="324" t="s">
        <v>1343</v>
      </c>
      <c r="F49" s="2423" t="s">
        <v>28</v>
      </c>
      <c r="G49" s="3576"/>
      <c r="H49" s="2309" t="s">
        <v>2134</v>
      </c>
      <c r="I49" s="2310"/>
      <c r="J49" s="2522">
        <v>4</v>
      </c>
      <c r="K49" s="3545" t="str">
        <f>IF(项目基本情况!E8="房地产抵押价值","房地产抵押价值","抵押担保权已注销时的房地产抵押价值")</f>
        <v>房地产抵押价值</v>
      </c>
      <c r="L49" s="3545"/>
      <c r="M49" s="3548">
        <f ca="1">IF(项目基本情况!E8="房地产抵押价值",H107,H109)</f>
        <v>88573</v>
      </c>
      <c r="N49" s="3548"/>
      <c r="O49" s="3548"/>
    </row>
    <row r="50" spans="1:35" ht="25.5" customHeight="1">
      <c r="A50" s="2550"/>
      <c r="B50" s="3593" t="s">
        <v>1344</v>
      </c>
      <c r="C50" s="3593"/>
      <c r="D50" s="2551"/>
      <c r="E50" s="332"/>
      <c r="F50" s="2423"/>
      <c r="G50" s="3577"/>
      <c r="H50" s="2311" t="s">
        <v>2135</v>
      </c>
      <c r="I50" s="2310"/>
      <c r="J50" s="3544" t="s">
        <v>1345</v>
      </c>
      <c r="K50" s="3544"/>
      <c r="L50" s="3544"/>
      <c r="M50" s="3544"/>
      <c r="N50" s="3544"/>
      <c r="O50" s="3544"/>
    </row>
    <row r="51" spans="1:35" ht="20.45" customHeight="1">
      <c r="A51" s="2552"/>
      <c r="B51" s="3593" t="s">
        <v>1346</v>
      </c>
      <c r="C51" s="3593"/>
      <c r="D51" s="1087"/>
      <c r="E51" s="327"/>
      <c r="F51" s="2423"/>
      <c r="G51" s="3578"/>
      <c r="H51" s="2311" t="s">
        <v>2136</v>
      </c>
      <c r="I51" s="2310"/>
      <c r="J51" s="2523" t="s">
        <v>1347</v>
      </c>
      <c r="K51" s="3545" t="s">
        <v>1348</v>
      </c>
      <c r="L51" s="3545"/>
      <c r="M51" s="2523" t="s">
        <v>1349</v>
      </c>
      <c r="N51" s="2523" t="s">
        <v>1350</v>
      </c>
      <c r="O51" s="2523" t="s">
        <v>1351</v>
      </c>
    </row>
    <row r="52" spans="1:35" ht="24" customHeight="1">
      <c r="A52" s="2334" t="s">
        <v>1352</v>
      </c>
      <c r="B52" s="3593" t="s">
        <v>1353</v>
      </c>
      <c r="C52" s="3593"/>
      <c r="D52" s="1087">
        <f ca="1">ROUND(D45*'数据-取费表'!B41/(1+'数据-取费表'!C42),0)</f>
        <v>4724</v>
      </c>
      <c r="E52" s="2333" t="s">
        <v>1354</v>
      </c>
      <c r="F52" s="2553">
        <f>'数据-取费表'!B41</f>
        <v>5.6000000000000001E-2</v>
      </c>
      <c r="G52" s="2554"/>
      <c r="H52" s="2543"/>
      <c r="I52" s="1806"/>
      <c r="J52" s="2522">
        <v>1</v>
      </c>
      <c r="K52" s="3570" t="s">
        <v>1355</v>
      </c>
      <c r="L52" s="3570"/>
      <c r="M52" s="2524" t="b">
        <f>D48</f>
        <v>0</v>
      </c>
      <c r="N52" s="2522" t="str">
        <f>E48</f>
        <v>销售额×税（费）率</v>
      </c>
      <c r="O52" s="2525">
        <f>F48</f>
        <v>5.6000000000000001E-2</v>
      </c>
    </row>
    <row r="53" spans="1:35" ht="12" customHeight="1">
      <c r="A53" s="2334" t="s">
        <v>1356</v>
      </c>
      <c r="B53" s="3594" t="s">
        <v>2291</v>
      </c>
      <c r="C53" s="3595"/>
      <c r="D53" s="1087">
        <f ca="1">ROUND(D45*'数据-取费表'!B41/(1+'数据-取费表'!C42),0)</f>
        <v>4724</v>
      </c>
      <c r="E53" s="2333" t="s">
        <v>1354</v>
      </c>
      <c r="F53" s="2553">
        <f>'数据-取费表'!B41</f>
        <v>5.6000000000000001E-2</v>
      </c>
      <c r="G53" s="2554"/>
      <c r="H53" s="2543"/>
      <c r="I53" s="1806"/>
      <c r="J53" s="2522">
        <v>2</v>
      </c>
      <c r="K53" s="3570" t="s">
        <v>1357</v>
      </c>
      <c r="L53" s="3570"/>
      <c r="M53" s="2524">
        <f t="shared" ref="M53:O54" ca="1" si="0">D55</f>
        <v>44</v>
      </c>
      <c r="N53" s="2522" t="str">
        <f t="shared" si="0"/>
        <v>销售额×税（费）率</v>
      </c>
      <c r="O53" s="2525" t="str">
        <f t="shared" si="0"/>
        <v>免征</v>
      </c>
    </row>
    <row r="54" spans="1:35" ht="12" customHeight="1">
      <c r="A54" s="2334" t="s">
        <v>1358</v>
      </c>
      <c r="B54" s="3594" t="s">
        <v>2292</v>
      </c>
      <c r="C54" s="3595"/>
      <c r="D54" s="1087">
        <f ca="1">C68</f>
        <v>4724</v>
      </c>
      <c r="E54" s="327" t="s">
        <v>1359</v>
      </c>
      <c r="F54" s="2553">
        <f>'数据-取费表'!B41</f>
        <v>5.6000000000000001E-2</v>
      </c>
      <c r="G54" s="2554"/>
      <c r="H54" s="2555"/>
      <c r="I54" s="1806"/>
      <c r="J54" s="2522">
        <v>3</v>
      </c>
      <c r="K54" s="3570" t="s">
        <v>1360</v>
      </c>
      <c r="L54" s="3570"/>
      <c r="M54" s="2524">
        <f t="shared" ca="1" si="0"/>
        <v>50132</v>
      </c>
      <c r="N54" s="2522" t="str">
        <f t="shared" si="0"/>
        <v>增值额×税（费）率</v>
      </c>
      <c r="O54" s="2526" t="str">
        <f t="shared" si="0"/>
        <v>免征</v>
      </c>
    </row>
    <row r="55" spans="1:35" ht="24" customHeight="1">
      <c r="A55" s="3630" t="s">
        <v>1361</v>
      </c>
      <c r="B55" s="3608"/>
      <c r="C55" s="3608"/>
      <c r="D55" s="2323">
        <f ca="1">IF(H55="个人住宅",0,ROUND(D45*I55,0))</f>
        <v>44</v>
      </c>
      <c r="E55" s="2333" t="s">
        <v>1362</v>
      </c>
      <c r="F55" s="2553" t="str">
        <f>IF(H55="正常",I55,"免征")</f>
        <v>免征</v>
      </c>
      <c r="G55" s="2554"/>
      <c r="H55" s="2549"/>
      <c r="I55" s="165">
        <f>'数据-取费表'!B49</f>
        <v>5.0000000000000001E-4</v>
      </c>
      <c r="J55" s="2522">
        <f>IF(H59="非个人房产","",4)</f>
        <v>4</v>
      </c>
      <c r="K55" s="3570" t="str">
        <f>IF(H59="非个人房产","——","个人所得税")</f>
        <v>个人所得税</v>
      </c>
      <c r="L55" s="3570"/>
      <c r="M55" s="2527">
        <f ca="1">D59</f>
        <v>844</v>
      </c>
      <c r="N55" s="2039" t="str">
        <f>E59</f>
        <v>差额计税</v>
      </c>
      <c r="O55" s="2528">
        <f>F59</f>
        <v>0.01</v>
      </c>
    </row>
    <row r="56" spans="1:35" ht="24.75">
      <c r="A56" s="3630" t="s">
        <v>1363</v>
      </c>
      <c r="B56" s="3608"/>
      <c r="C56" s="3608"/>
      <c r="D56" s="2323">
        <f ca="1">IF(H56="个人住宅",D57,D58)</f>
        <v>50132</v>
      </c>
      <c r="E56" s="2333" t="s">
        <v>1364</v>
      </c>
      <c r="F56" s="2553" t="str">
        <f>IF(H56="正常",F58,"免征")</f>
        <v>免征</v>
      </c>
      <c r="G56" s="2556" t="s">
        <v>1365</v>
      </c>
      <c r="H56" s="2557"/>
      <c r="I56" s="1807"/>
      <c r="J56" s="2522" t="str">
        <f>IF(项目基本情况!K6="上海银行",IF(J55="",4,J55+1),"")</f>
        <v/>
      </c>
      <c r="K56" s="3551" t="str">
        <f>IF(项目基本情况!K6="上海银行","其他处置费用","")</f>
        <v/>
      </c>
      <c r="L56" s="3552"/>
      <c r="M56" s="2524" t="str">
        <f>IF(项目基本情况!K6="上海银行",M69,"")</f>
        <v/>
      </c>
      <c r="N56" s="3551" t="str">
        <f>IF(项目基本情况!K6="上海银行","包含处置中涉及的律师、诉讼、拍卖、评估等费用","")</f>
        <v/>
      </c>
      <c r="O56" s="3554"/>
    </row>
    <row r="57" spans="1:35" ht="12.75">
      <c r="A57" s="2334" t="s">
        <v>1341</v>
      </c>
      <c r="B57" s="3594" t="s">
        <v>1366</v>
      </c>
      <c r="C57" s="3595"/>
      <c r="D57" s="1589">
        <v>0</v>
      </c>
      <c r="E57" s="324" t="s">
        <v>1343</v>
      </c>
      <c r="F57" s="302"/>
      <c r="G57" s="2554"/>
      <c r="H57" s="2558"/>
      <c r="I57" s="1807"/>
      <c r="J57" s="3570">
        <f>IF(AND(J55="",J56=""),4,IF(项目基本情况!K6="上海银行",结果表!J56+1,结果表!J55+1))</f>
        <v>5</v>
      </c>
      <c r="K57" s="3570" t="s">
        <v>1367</v>
      </c>
      <c r="L57" s="2529" t="s">
        <v>1368</v>
      </c>
      <c r="M57" s="2530"/>
      <c r="N57" s="2531">
        <f ca="1">SUMIF(M52:M56,"&lt;9e307")</f>
        <v>51020</v>
      </c>
      <c r="O57" s="2532"/>
      <c r="P57" s="2689">
        <f ca="1">N57/M49</f>
        <v>0.57602203831867504</v>
      </c>
    </row>
    <row r="58" spans="1:35" ht="24.75">
      <c r="A58" s="2334" t="s">
        <v>1352</v>
      </c>
      <c r="B58" s="3594" t="s">
        <v>1369</v>
      </c>
      <c r="C58" s="3593"/>
      <c r="D58" s="2323">
        <f ca="1">IF(H58="转让取得",C81,C97)</f>
        <v>50132</v>
      </c>
      <c r="E58" s="2333" t="s">
        <v>1364</v>
      </c>
      <c r="F58" s="302" t="s">
        <v>28</v>
      </c>
      <c r="G58" s="2554"/>
      <c r="H58" s="2557"/>
      <c r="I58" s="1807"/>
      <c r="J58" s="3570"/>
      <c r="K58" s="3570"/>
      <c r="L58" s="2529" t="s">
        <v>1370</v>
      </c>
      <c r="M58" s="2533"/>
      <c r="N58" s="2534" t="str">
        <f ca="1">NUMBERSTRING(INT(N57*10000),2)&amp;"元整"</f>
        <v>伍亿壹仟零贰拾万元整</v>
      </c>
      <c r="O58" s="2535"/>
    </row>
    <row r="59" spans="1:35" ht="24.75" thickBot="1">
      <c r="A59" s="3574" t="s">
        <v>1371</v>
      </c>
      <c r="B59" s="3575"/>
      <c r="C59" s="3575"/>
      <c r="D59" s="2559">
        <f ca="1">IF(H59="非个人房产","——",IF(H59="个人住宅（满五唯一有凭证）",0,IF(H59="个人其他（无凭证）",ROUND(D45*F59,0),ROUND(C67*F59,0))))</f>
        <v>844</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572">
        <f>J57+1</f>
        <v>6</v>
      </c>
      <c r="K59" s="3570" t="s">
        <v>1372</v>
      </c>
      <c r="L59" s="2522" t="s">
        <v>1368</v>
      </c>
      <c r="M59" s="2536"/>
      <c r="N59" s="2537">
        <f ca="1">M49-N57</f>
        <v>37553</v>
      </c>
      <c r="O59" s="2538"/>
    </row>
    <row r="60" spans="1:35" ht="12" customHeight="1">
      <c r="A60" s="1808"/>
      <c r="B60" s="1746"/>
      <c r="C60" s="1746"/>
      <c r="D60" s="1746"/>
      <c r="E60" s="1577"/>
      <c r="F60" s="1807"/>
      <c r="G60" s="1807"/>
      <c r="H60" s="1809"/>
      <c r="I60" s="129"/>
      <c r="J60" s="3573"/>
      <c r="K60" s="3570"/>
      <c r="L60" s="2529" t="s">
        <v>1370</v>
      </c>
      <c r="M60" s="2533"/>
      <c r="N60" s="2534" t="str">
        <f ca="1">NUMBERSTRING(INT(N59*10000),2)&amp;"元整"</f>
        <v>叁亿柒仟伍佰伍拾叁万元整</v>
      </c>
      <c r="O60" s="2535"/>
    </row>
    <row r="61" spans="1:35" ht="13.5" thickBot="1">
      <c r="A61" s="3629" t="s">
        <v>1373</v>
      </c>
      <c r="B61" s="3629"/>
      <c r="C61" s="3629"/>
      <c r="D61" s="3629"/>
      <c r="E61" s="3629"/>
      <c r="F61" s="1807"/>
      <c r="G61" s="1807"/>
      <c r="H61" s="1809"/>
      <c r="I61" s="129"/>
      <c r="J61" s="2522">
        <f>J59+1</f>
        <v>7</v>
      </c>
      <c r="K61" s="3570" t="s">
        <v>1374</v>
      </c>
      <c r="L61" s="3570"/>
      <c r="M61" s="2539"/>
      <c r="N61" s="2540">
        <f ca="1">ROUND(N59*10000/'数据-汇总表'!E3,0)</f>
        <v>3425</v>
      </c>
      <c r="O61" s="2541"/>
    </row>
    <row r="62" spans="1:35" ht="12.75">
      <c r="A62" s="3589" t="s">
        <v>1375</v>
      </c>
      <c r="B62" s="3590"/>
      <c r="C62" s="2020"/>
      <c r="D62" s="2020" t="s">
        <v>1376</v>
      </c>
      <c r="E62" s="166" t="s">
        <v>1377</v>
      </c>
      <c r="F62" s="1807"/>
      <c r="G62" s="1807"/>
      <c r="H62" s="1809"/>
      <c r="I62" s="129"/>
    </row>
    <row r="63" spans="1:35" ht="12.75">
      <c r="A63" s="173" t="s">
        <v>330</v>
      </c>
      <c r="B63" s="167" t="s">
        <v>1378</v>
      </c>
      <c r="C63" s="2563">
        <f ca="1">ROUND((C64+C65)/(1+'数据-取费表'!C42),0)</f>
        <v>84355</v>
      </c>
      <c r="D63" s="167"/>
      <c r="E63" s="168"/>
      <c r="F63" s="1807"/>
      <c r="G63" s="1807"/>
      <c r="H63" s="1809"/>
      <c r="I63" s="129"/>
      <c r="J63" s="3553" t="s">
        <v>1379</v>
      </c>
      <c r="K63" s="1331" t="s">
        <v>1380</v>
      </c>
      <c r="L63" s="1331">
        <f ca="1">IF(M49&gt;10000,M49*0.5%,IF(AND(M49&gt;1000,M49&lt;=10000),M49*1%,IF(AND(M49&gt;100,M49&lt;=1000),M49*3%,IF(AND(M49&gt;10,M49&lt;=100),M49*5%,M49*8%))))</f>
        <v>442.86500000000001</v>
      </c>
      <c r="M63" s="302">
        <f ca="1">ROUND(L63,1)</f>
        <v>442.9</v>
      </c>
      <c r="N63" s="2542"/>
      <c r="Z63" s="1751"/>
      <c r="AI63" s="1752"/>
    </row>
    <row r="64" spans="1:35" ht="14.25" customHeight="1">
      <c r="A64" s="169" t="s">
        <v>325</v>
      </c>
      <c r="B64" s="170" t="s">
        <v>1381</v>
      </c>
      <c r="C64" s="2564">
        <f ca="1">D45</f>
        <v>88573</v>
      </c>
      <c r="D64" s="170" t="s">
        <v>26</v>
      </c>
      <c r="E64" s="172"/>
      <c r="F64" s="1807"/>
      <c r="G64" s="1807"/>
      <c r="H64" s="1809"/>
      <c r="I64" s="129"/>
      <c r="J64" s="3553"/>
      <c r="K64" s="1331" t="s">
        <v>1382</v>
      </c>
      <c r="L64" s="1331">
        <f ca="1">IF(M49&gt;2000,M49*0.5%,IF(AND(M49&gt;1000,M49&lt;=2000),M49*0.6%,IF(AND(M49&gt;500,M49&lt;=1000),M49*0.7%,IF(AND(M49&gt;200,M49&lt;=500),M49*0.8%,IF(AND(M49&gt;100,M49&lt;=200),M49*0.9%,IF(AND(M49&gt;50,M49&lt;=100),M49*1%,IF(AND(M49&gt;20,M49&lt;=50),M49*1.5%,IF(AND(M49&gt;10,M49&lt;=20),M49*2%,IF(AND(M49&gt;1,M49&lt;=10),M49*2.5%)))))))))</f>
        <v>442.86500000000001</v>
      </c>
      <c r="M64" s="302">
        <f t="shared" ref="M64:M65" ca="1" si="1">ROUND(L64,1)</f>
        <v>442.9</v>
      </c>
      <c r="N64" s="2543" t="s">
        <v>1383</v>
      </c>
      <c r="Z64" s="1751"/>
      <c r="AI64" s="1752"/>
    </row>
    <row r="65" spans="1:35" ht="14.25" customHeight="1">
      <c r="A65" s="169" t="s">
        <v>326</v>
      </c>
      <c r="B65" s="170" t="s">
        <v>1384</v>
      </c>
      <c r="C65" s="2565"/>
      <c r="D65" s="170"/>
      <c r="E65" s="172"/>
      <c r="F65" s="1807"/>
      <c r="G65" s="1807"/>
      <c r="H65" s="1809"/>
      <c r="I65" s="129"/>
      <c r="J65" s="3553"/>
      <c r="K65" s="1331" t="s">
        <v>1385</v>
      </c>
      <c r="L65" s="1331">
        <f ca="1">IF(M49&gt;1000,M49*0.1%,IF(AND(M49&gt;500,M49&lt;=1000),M49*0.5%,IF(AND(M49&gt;50,M49&lt;=500),M49*1%,IF(AND(M49&gt;1,M49&lt;=50),M49*1.5%))))</f>
        <v>88.573000000000008</v>
      </c>
      <c r="M65" s="302">
        <f t="shared" ca="1" si="1"/>
        <v>88.6</v>
      </c>
      <c r="N65" s="2543" t="s">
        <v>1383</v>
      </c>
      <c r="Z65" s="1751"/>
      <c r="AI65" s="1752"/>
    </row>
    <row r="66" spans="1:35" ht="14.25" customHeight="1">
      <c r="A66" s="173" t="s">
        <v>327</v>
      </c>
      <c r="B66" s="174" t="s">
        <v>1386</v>
      </c>
      <c r="C66" s="2566"/>
      <c r="D66" s="174" t="s">
        <v>26</v>
      </c>
      <c r="E66" s="1337" t="s">
        <v>671</v>
      </c>
      <c r="F66" s="1807"/>
      <c r="G66" s="1807"/>
      <c r="H66" s="1809"/>
      <c r="I66" s="129"/>
      <c r="J66" s="3553"/>
      <c r="K66" s="1331" t="s">
        <v>1387</v>
      </c>
      <c r="L66" s="1331">
        <f ca="1">M49*0.5%</f>
        <v>442.86500000000001</v>
      </c>
      <c r="M66" s="302">
        <f ca="1">IF(L66&gt;0.5,0.5,ROUND(L66,0))</f>
        <v>0.5</v>
      </c>
      <c r="N66" s="2543" t="s">
        <v>1388</v>
      </c>
      <c r="Z66" s="1751"/>
      <c r="AI66" s="1752"/>
    </row>
    <row r="67" spans="1:35" ht="14.25" customHeight="1">
      <c r="A67" s="173" t="s">
        <v>328</v>
      </c>
      <c r="B67" s="174" t="s">
        <v>1389</v>
      </c>
      <c r="C67" s="2567">
        <f ca="1">C63-C66</f>
        <v>84355</v>
      </c>
      <c r="D67" s="170" t="s">
        <v>26</v>
      </c>
      <c r="E67" s="172"/>
      <c r="F67" s="1807"/>
      <c r="G67" s="1807"/>
      <c r="H67" s="1809"/>
      <c r="I67" s="129"/>
      <c r="J67" s="3553"/>
      <c r="K67" s="1331" t="s">
        <v>1390</v>
      </c>
      <c r="L67" s="1331">
        <f ca="1">IF(M49&gt;=10000,(8.25+(M49-10000)*0.01%),IF(AND(M49&gt;=8000,M49&lt;10000),(7.85+(M49-8000)*0.02%),IF(AND(M49&gt;=5000,M49&lt;8000),(6.65+(M49-5000)*0.04%),IF(AND(M49&gt;=2000,M49&lt;5000),(4.25+(PM49-2000)*0.08%),IF(AND(M49&gt;=1000,M49&lt;2000),(2.75+(M49-1000)*0.15%),IF(AND(M49&gt;=100,M49&lt;1000),(0.5+(M49-100)*0.25%),IF(AND(M49&gt;0,M49&lt;100),M49*0.5%)))))))</f>
        <v>16.107300000000002</v>
      </c>
      <c r="M67" s="302">
        <f ca="1">ROUND(L67*0.9,1)</f>
        <v>14.5</v>
      </c>
      <c r="N67" s="2542"/>
      <c r="Z67" s="1751"/>
      <c r="AI67" s="1752"/>
    </row>
    <row r="68" spans="1:35" ht="14.25" customHeight="1" thickBot="1">
      <c r="A68" s="176" t="s">
        <v>329</v>
      </c>
      <c r="B68" s="177" t="s">
        <v>1391</v>
      </c>
      <c r="C68" s="2568">
        <f ca="1">IF(C67&lt;=0,0,ROUND(C67*D68,0))</f>
        <v>4724</v>
      </c>
      <c r="D68" s="2569">
        <f>'数据-取费表'!B41</f>
        <v>5.6000000000000001E-2</v>
      </c>
      <c r="E68" s="178"/>
      <c r="F68" s="1807"/>
      <c r="G68" s="1807"/>
      <c r="H68" s="1809"/>
      <c r="I68" s="129"/>
      <c r="J68" s="3553"/>
      <c r="K68" s="1331" t="s">
        <v>1392</v>
      </c>
      <c r="L68" s="1331">
        <f ca="1">IF(M49&gt;10000,M49*0.5%,IF(AND(M49&gt;5000,M49&lt;=10000),M49*1%,IF(AND(M49&gt;1000,M49&lt;=5000),M49*2%,IF(AND(M49&gt;200,M49&lt;=1000),M49*3%,M49*5%))))</f>
        <v>442.86500000000001</v>
      </c>
      <c r="M68" s="302">
        <f ca="1">ROUND(L68,1)</f>
        <v>442.9</v>
      </c>
      <c r="N68" s="2542"/>
      <c r="Z68" s="1751"/>
      <c r="AI68" s="1752"/>
    </row>
    <row r="69" spans="1:35" s="1771" customFormat="1" ht="16.5" customHeight="1">
      <c r="A69" s="1810"/>
      <c r="B69" s="1811"/>
      <c r="C69" s="1812"/>
      <c r="D69" s="1813"/>
      <c r="E69" s="1814"/>
      <c r="F69" s="1577"/>
      <c r="G69" s="1577"/>
      <c r="H69" s="1576"/>
      <c r="I69" s="1746"/>
      <c r="J69" s="3553"/>
      <c r="K69" s="1331" t="s">
        <v>1393</v>
      </c>
      <c r="L69" s="1331"/>
      <c r="M69" s="302">
        <f ca="1">ROUND(SUM(M63:M68),0)</f>
        <v>1432</v>
      </c>
      <c r="N69" s="2544">
        <f ca="1">M69/M49</f>
        <v>1.6167455093538664E-2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597" t="s">
        <v>1394</v>
      </c>
      <c r="B70" s="3598"/>
      <c r="C70" s="3598"/>
      <c r="D70" s="3598"/>
      <c r="E70" s="3598"/>
      <c r="F70" s="3598"/>
      <c r="G70" s="3598"/>
      <c r="H70" s="3598"/>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89" t="s">
        <v>1375</v>
      </c>
      <c r="B71" s="3590"/>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7">
        <f ca="1">ROUND(D45/(1+'数据-取费表'!C42),0)</f>
        <v>84355</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7">
        <f ca="1">C74+C78</f>
        <v>506</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594" t="s">
        <v>1402</v>
      </c>
      <c r="F76" s="3593"/>
      <c r="G76" s="3593"/>
      <c r="H76" s="359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506</v>
      </c>
      <c r="D78" s="2576">
        <f>'数据-取费表'!B43</f>
        <v>6.000000000000001E-3</v>
      </c>
      <c r="E78" s="3586" t="s">
        <v>1406</v>
      </c>
      <c r="F78" s="3587"/>
      <c r="G78" s="3587"/>
      <c r="H78" s="358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7">
        <f ca="1">C72-C73</f>
        <v>83849</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165.70948616600791</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8">
        <f ca="1">ROUND(IF(C79&lt;=0,0,IF(C80&gt;=200%,C79*60%-C73*35%,IF(C80&gt;=100%,C79*50%-C73*15%,IF(C80&gt;=50%,C79*40%-C73*5%,IF(C80&lt;50%,C79*30%,0))))),0)</f>
        <v>50132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597" t="s">
        <v>1410</v>
      </c>
      <c r="B83" s="3598"/>
      <c r="C83" s="3598"/>
      <c r="D83" s="3598"/>
      <c r="E83" s="3598"/>
      <c r="F83" s="3598"/>
      <c r="G83" s="3598"/>
      <c r="H83" s="3598"/>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89" t="s">
        <v>1375</v>
      </c>
      <c r="B84" s="3590"/>
      <c r="C84" s="2020"/>
      <c r="D84" s="2020"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7">
        <f ca="1">ROUND(D45/(1+'数据-取费表'!C42),0)</f>
        <v>84355</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7">
        <f ca="1">IF(H88="仅含出让金",C87+C90+C91+C92+C93+C94,C87+C91+C92+C93+C94)</f>
        <v>506</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2581"/>
      <c r="D88" s="2576"/>
      <c r="E88" s="193" t="s">
        <v>1413</v>
      </c>
      <c r="F88" s="2326"/>
      <c r="G88" s="194"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5">
        <f>ROUND(C88*D89,0)</f>
        <v>0</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1"/>
      <c r="D90" s="2576"/>
      <c r="E90" s="193" t="str">
        <f>IF(H88="-","土地取得成本中已包含该笔费用"," ")</f>
        <v xml:space="preserve"> </v>
      </c>
      <c r="F90" s="2326"/>
      <c r="G90" s="3555" t="s">
        <v>2129</v>
      </c>
      <c r="H90" s="3556"/>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IF(H91="——",成本法!C33,I91)</f>
        <v>0</v>
      </c>
      <c r="D91" s="2576"/>
      <c r="E91" s="3586" t="s">
        <v>1419</v>
      </c>
      <c r="F91" s="3587"/>
      <c r="G91" s="3587"/>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ROUND((C87+C90+C91)*D92,0)</f>
        <v>0</v>
      </c>
      <c r="D92" s="2582"/>
      <c r="E92" s="3586" t="s">
        <v>1422</v>
      </c>
      <c r="F92" s="3587"/>
      <c r="G92" s="3587"/>
      <c r="H92" s="3588"/>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506</v>
      </c>
      <c r="D93" s="2576">
        <f>'数据-取费表'!B43</f>
        <v>6.000000000000001E-3</v>
      </c>
      <c r="E93" s="3586" t="s">
        <v>1406</v>
      </c>
      <c r="F93" s="3587"/>
      <c r="G93" s="3587"/>
      <c r="H93" s="358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f>ROUND((C87+C90+C91)*D94,0)</f>
        <v>0</v>
      </c>
      <c r="D94" s="2576">
        <v>0.2</v>
      </c>
      <c r="E94" s="3631" t="s">
        <v>1426</v>
      </c>
      <c r="F94" s="3632"/>
      <c r="G94" s="3632"/>
      <c r="H94" s="3633"/>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7">
        <f ca="1">ROUND(C85-C86,0)</f>
        <v>83849</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165.70948616600791</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8">
        <f ca="1">ROUND(IF(C95&lt;=0,0,IF(C96&gt;=200%,C95*60%-C86*35%,IF(C96&gt;=100%,C95*50%-C86*15%,IF(C96&gt;=50%,C95*40%-C86*5%,IF(C96&lt;50%,C95*30%,0))))),0)</f>
        <v>50132</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36" t="s">
        <v>1428</v>
      </c>
      <c r="B100" s="3537"/>
      <c r="C100" s="3537"/>
      <c r="D100" s="3571"/>
      <c r="E100" s="3537" t="s">
        <v>1429</v>
      </c>
      <c r="F100" s="3537"/>
      <c r="G100" s="3537"/>
      <c r="H100" s="3571"/>
      <c r="I100" s="129"/>
    </row>
    <row r="101" spans="1:35" ht="18.75" customHeight="1">
      <c r="A101" s="3579" t="s">
        <v>1430</v>
      </c>
      <c r="B101" s="3580"/>
      <c r="C101" s="2584" t="str">
        <f>C4</f>
        <v>成本法</v>
      </c>
      <c r="D101" s="2585" t="str">
        <f>D4</f>
        <v>收益法</v>
      </c>
      <c r="E101" s="3549" t="s">
        <v>1431</v>
      </c>
      <c r="F101" s="3550"/>
      <c r="G101" s="1826" t="s">
        <v>1432</v>
      </c>
      <c r="H101" s="2594">
        <f ca="1">H118</f>
        <v>88573</v>
      </c>
      <c r="I101" s="129"/>
    </row>
    <row r="102" spans="1:35" ht="18.75" customHeight="1">
      <c r="A102" s="3581" t="s">
        <v>1433</v>
      </c>
      <c r="B102" s="2583" t="s">
        <v>1432</v>
      </c>
      <c r="C102" s="2584">
        <f ca="1">IF(D32="楼面单价",ROUND(C19,0),C19)</f>
        <v>97471</v>
      </c>
      <c r="D102" s="2585">
        <f ca="1">IF(D32="楼面单价",ROUND(D19,0),D19)</f>
        <v>79675</v>
      </c>
      <c r="E102" s="3549"/>
      <c r="F102" s="3550"/>
      <c r="G102" s="1826" t="s">
        <v>1434</v>
      </c>
      <c r="H102" s="2554">
        <f ca="1">I118</f>
        <v>8079</v>
      </c>
      <c r="I102" s="129"/>
    </row>
    <row r="103" spans="1:35" ht="42.75" customHeight="1">
      <c r="A103" s="3581"/>
      <c r="B103" s="2583" t="s">
        <v>1434</v>
      </c>
      <c r="C103" s="2586">
        <f ca="1">C20</f>
        <v>8890</v>
      </c>
      <c r="D103" s="2587">
        <f ca="1">D20</f>
        <v>7267</v>
      </c>
      <c r="E103" s="3542" t="s">
        <v>1435</v>
      </c>
      <c r="F103" s="3543"/>
      <c r="G103" s="1827" t="s">
        <v>1436</v>
      </c>
      <c r="H103" s="2594">
        <f>IF(D36="正常操作",H104+H105+H106,H105+H106)</f>
        <v>0</v>
      </c>
      <c r="I103" s="129"/>
    </row>
    <row r="104" spans="1:35" ht="18.75" customHeight="1">
      <c r="A104" s="3581" t="s">
        <v>1437</v>
      </c>
      <c r="B104" s="2588" t="s">
        <v>1432</v>
      </c>
      <c r="C104" s="2589">
        <f ca="1">H118</f>
        <v>88573</v>
      </c>
      <c r="D104" s="2590"/>
      <c r="E104" s="1673" t="s">
        <v>1438</v>
      </c>
      <c r="F104" s="1665"/>
      <c r="G104" s="1827" t="s">
        <v>1436</v>
      </c>
      <c r="H104" s="2595">
        <f>IF(D36="同一抵押权人同一抵押物续贷",C36&amp;"（续贷，未扣减，详见特别提示）",C36)</f>
        <v>0</v>
      </c>
      <c r="I104" s="129"/>
    </row>
    <row r="105" spans="1:35" ht="18.75" customHeight="1" thickBot="1">
      <c r="A105" s="3591"/>
      <c r="B105" s="2591" t="s">
        <v>1434</v>
      </c>
      <c r="C105" s="2592">
        <f ca="1">I118</f>
        <v>8079</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582" t="str">
        <f>IF(项目基本情况!E8="已注销","——","3.房地产抵押价值")</f>
        <v>3.房地产抵押价值</v>
      </c>
      <c r="F107" s="3550"/>
      <c r="G107" s="1826" t="s">
        <v>1432</v>
      </c>
      <c r="H107" s="2594">
        <f ca="1">IF(E107="——","——",H101-H103)</f>
        <v>88573</v>
      </c>
      <c r="I107" s="129"/>
    </row>
    <row r="108" spans="1:35" ht="18.75" customHeight="1">
      <c r="A108" s="129"/>
      <c r="B108" s="129"/>
      <c r="C108" s="129"/>
      <c r="D108" s="129"/>
      <c r="E108" s="3582"/>
      <c r="F108" s="3550"/>
      <c r="G108" s="1826" t="s">
        <v>1434</v>
      </c>
      <c r="H108" s="2554">
        <f ca="1">IF(H107=H101,H102,ROUND(H107*10000/'数据-汇总表'!E3,0))</f>
        <v>8079</v>
      </c>
      <c r="I108" s="129"/>
    </row>
    <row r="109" spans="1:35" ht="18.75" customHeight="1">
      <c r="A109" s="129"/>
      <c r="B109" s="129"/>
      <c r="C109" s="129"/>
      <c r="D109" s="129"/>
      <c r="E109" s="3582" t="str">
        <f>IF(项目基本情况!E8="已注销及未注销","4.抵押担保权已注销时的房地产抵押价值",IF(项目基本情况!E8="已注销","3.抵押担保权已注销时的房地产抵押价值","——"))</f>
        <v>——</v>
      </c>
      <c r="F109" s="3550"/>
      <c r="G109" s="1826" t="s">
        <v>1432</v>
      </c>
      <c r="H109" s="2597" t="str">
        <f>IF(E109="——","——",H101-H105-H106)</f>
        <v>——</v>
      </c>
      <c r="I109" s="129"/>
    </row>
    <row r="110" spans="1:35" ht="18.75" customHeight="1">
      <c r="A110" s="129"/>
      <c r="B110" s="129"/>
      <c r="C110" s="129"/>
      <c r="D110" s="129"/>
      <c r="E110" s="3582"/>
      <c r="F110" s="3550"/>
      <c r="G110" s="1826" t="s">
        <v>1434</v>
      </c>
      <c r="H110" s="2554" t="str">
        <f>IF(H109="——","——",ROUND(H109*10000/'数据-汇总表'!E3,0))</f>
        <v>——</v>
      </c>
      <c r="I110" s="129"/>
    </row>
    <row r="111" spans="1:35" ht="18.75" customHeight="1">
      <c r="A111" s="129"/>
      <c r="B111" s="129"/>
      <c r="C111" s="129"/>
      <c r="D111" s="129"/>
      <c r="E111" s="3583" t="str">
        <f>IF(项目基本情况!E9="抵押净值",IF(OR(项目基本情况!E8="已注销",项目基本情况!E8="房地产抵押价值"),"4.抵押净值","5.抵押净值"),"——")</f>
        <v>——</v>
      </c>
      <c r="F111" s="3569"/>
      <c r="G111" s="1826" t="s">
        <v>1432</v>
      </c>
      <c r="H111" s="2594" t="str">
        <f>IF(E111="——","——",N59)</f>
        <v>——</v>
      </c>
      <c r="I111" s="129"/>
    </row>
    <row r="112" spans="1:35" ht="18.75" customHeight="1" thickBot="1">
      <c r="A112" s="129"/>
      <c r="B112" s="129"/>
      <c r="C112" s="129"/>
      <c r="D112" s="129"/>
      <c r="E112" s="3584"/>
      <c r="F112" s="3585"/>
      <c r="G112" s="1829" t="s">
        <v>1434</v>
      </c>
      <c r="H112" s="2598" t="str">
        <f>IF(E111="——","——",N61)</f>
        <v>——</v>
      </c>
      <c r="I112" s="129"/>
    </row>
    <row r="113" spans="1:27" ht="18.75" customHeight="1">
      <c r="A113" s="129"/>
      <c r="B113" s="129"/>
      <c r="C113" s="129"/>
      <c r="D113" s="129"/>
      <c r="E113" s="3592" t="s">
        <v>1440</v>
      </c>
      <c r="F113" s="3592"/>
      <c r="G113" s="3592"/>
      <c r="H113" s="3592"/>
      <c r="I113" s="129"/>
    </row>
    <row r="114" spans="1:27" ht="3.75" customHeight="1">
      <c r="A114" s="1746"/>
      <c r="B114" s="1746"/>
      <c r="C114" s="1746"/>
      <c r="D114" s="1746"/>
      <c r="E114" s="1808"/>
      <c r="F114" s="1808"/>
      <c r="G114" s="1808"/>
      <c r="H114" s="1808"/>
      <c r="I114" s="1746"/>
    </row>
    <row r="115" spans="1:27" ht="18.75" customHeight="1">
      <c r="A115" s="3600" t="s">
        <v>1442</v>
      </c>
      <c r="B115" s="3601"/>
      <c r="C115" s="3601"/>
      <c r="D115" s="3601"/>
      <c r="E115" s="3601"/>
      <c r="F115" s="3601"/>
      <c r="G115" s="3601"/>
      <c r="H115" s="3601"/>
      <c r="I115" s="3602"/>
    </row>
    <row r="116" spans="1:27" ht="27" customHeight="1">
      <c r="A116" s="3557" t="s">
        <v>1443</v>
      </c>
      <c r="B116" s="3561" t="s">
        <v>1444</v>
      </c>
      <c r="C116" s="3561" t="s">
        <v>1445</v>
      </c>
      <c r="D116" s="3567" t="s">
        <v>1446</v>
      </c>
      <c r="E116" s="3568"/>
      <c r="F116" s="3599" t="s">
        <v>1447</v>
      </c>
      <c r="G116" s="3599"/>
      <c r="H116" s="3557" t="s">
        <v>1448</v>
      </c>
      <c r="I116" s="3557"/>
    </row>
    <row r="117" spans="1:27" ht="18.75" customHeight="1">
      <c r="A117" s="3557"/>
      <c r="B117" s="3562"/>
      <c r="C117" s="3562"/>
      <c r="D117" s="2328" t="s">
        <v>1449</v>
      </c>
      <c r="E117" s="2328" t="s">
        <v>1450</v>
      </c>
      <c r="F117" s="2328" t="s">
        <v>1449</v>
      </c>
      <c r="G117" s="2328" t="s">
        <v>1451</v>
      </c>
      <c r="H117" s="2328" t="s">
        <v>1449</v>
      </c>
      <c r="I117" s="2328" t="s">
        <v>1451</v>
      </c>
    </row>
    <row r="118" spans="1:27" ht="24.75" customHeight="1">
      <c r="A118" s="2599" t="str">
        <f>项目基本情况!S2</f>
        <v>房地产</v>
      </c>
      <c r="B118" s="2328">
        <f>M18</f>
        <v>109635.2</v>
      </c>
      <c r="C118" s="2328">
        <f>M19</f>
        <v>34450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88573</v>
      </c>
      <c r="I118" s="2328">
        <f ca="1">ROUND(IF(D32="楼面单价",C32,H118*10000/B118),0)</f>
        <v>8079</v>
      </c>
    </row>
    <row r="119" spans="1:27" ht="18.75" customHeight="1">
      <c r="A119" s="3557" t="s">
        <v>1452</v>
      </c>
      <c r="B119" s="3557"/>
      <c r="C119" s="3557"/>
      <c r="D119" s="3563" t="e">
        <f ca="1">NUMBERSTRING(INT(D118*10000),2)&amp;"元整"</f>
        <v>#REF!</v>
      </c>
      <c r="E119" s="3564"/>
      <c r="F119" s="3563" t="e">
        <f ca="1">NUMBERSTRING(INT(F118*10000),2)&amp;"元整"</f>
        <v>#REF!</v>
      </c>
      <c r="G119" s="3564"/>
      <c r="H119" s="3563" t="str">
        <f ca="1">NUMBERSTRING(INT(H118*10000),2)&amp;"元整"</f>
        <v>捌亿捌仟伍佰柒拾叁万元整</v>
      </c>
      <c r="I119" s="3564"/>
    </row>
    <row r="120" spans="1:27" ht="18.75" customHeight="1">
      <c r="A120" s="3558" t="str">
        <f>IF(项目基本情况!B9="房地产市场价值","",MID(E103,3,LEN(E103)-2))</f>
        <v>估价师知悉的法定优先受偿款</v>
      </c>
      <c r="B120" s="3559"/>
      <c r="C120" s="3560"/>
      <c r="D120" s="3558">
        <f>H103</f>
        <v>0</v>
      </c>
      <c r="E120" s="3559"/>
      <c r="F120" s="3559"/>
      <c r="G120" s="3559"/>
      <c r="H120" s="3559"/>
      <c r="I120" s="3560"/>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63" t="s">
        <v>1452</v>
      </c>
      <c r="B121" s="3565"/>
      <c r="C121" s="3564"/>
      <c r="D121" s="3563" t="str">
        <f>IF(D120=0,"零元整",NUMBERSTRING(INT(D120*10000),2)&amp;"元整")</f>
        <v>零元整</v>
      </c>
      <c r="E121" s="3565"/>
      <c r="F121" s="3565"/>
      <c r="G121" s="3565"/>
      <c r="H121" s="3565"/>
      <c r="I121" s="3564"/>
      <c r="AA121" s="725"/>
    </row>
    <row r="122" spans="1:27" ht="18.75" customHeight="1">
      <c r="A122" s="3569" t="str">
        <f>IF(项目基本情况!B9="房地产市场价值","",MID(E107,3,LEN(E107)-2))</f>
        <v>房地产抵押价值</v>
      </c>
      <c r="B122" s="3569"/>
      <c r="C122" s="3569"/>
      <c r="D122" s="3558">
        <f ca="1">H107</f>
        <v>88573</v>
      </c>
      <c r="E122" s="3559"/>
      <c r="F122" s="3559"/>
      <c r="G122" s="3559"/>
      <c r="H122" s="3559"/>
      <c r="I122" s="3560"/>
      <c r="AA122" s="725"/>
    </row>
    <row r="123" spans="1:27" ht="18.75" customHeight="1">
      <c r="A123" s="3557" t="s">
        <v>1452</v>
      </c>
      <c r="B123" s="3557"/>
      <c r="C123" s="3557"/>
      <c r="D123" s="3563" t="str">
        <f ca="1">NUMBERSTRING(INT(D122*10000),2)&amp;"元整"</f>
        <v>捌亿捌仟伍佰柒拾叁万元整</v>
      </c>
      <c r="E123" s="3565"/>
      <c r="F123" s="3565"/>
      <c r="G123" s="3565"/>
      <c r="H123" s="3565"/>
      <c r="I123" s="3564"/>
      <c r="AA123" s="725"/>
    </row>
    <row r="124" spans="1:27" ht="18.75" customHeight="1">
      <c r="A124" s="3569" t="str">
        <f>IF(项目基本情况!B9="房地产市场价值","",MID(E109,3,LEN(E109)-2))</f>
        <v/>
      </c>
      <c r="B124" s="3569"/>
      <c r="C124" s="3569"/>
      <c r="D124" s="3558" t="str">
        <f>H109</f>
        <v>——</v>
      </c>
      <c r="E124" s="3559"/>
      <c r="F124" s="3559"/>
      <c r="G124" s="3559"/>
      <c r="H124" s="3559"/>
      <c r="I124" s="3560"/>
      <c r="AA124" s="725"/>
    </row>
    <row r="125" spans="1:27" ht="18.75" customHeight="1">
      <c r="A125" s="3557" t="s">
        <v>1452</v>
      </c>
      <c r="B125" s="3557"/>
      <c r="C125" s="3557"/>
      <c r="D125" s="3563" t="e">
        <f>NUMBERSTRING(INT(D124*10000),2)&amp;"元整"</f>
        <v>#VALUE!</v>
      </c>
      <c r="E125" s="3565"/>
      <c r="F125" s="3565"/>
      <c r="G125" s="3565"/>
      <c r="H125" s="3565"/>
      <c r="I125" s="3564"/>
      <c r="AA125" s="725"/>
    </row>
    <row r="126" spans="1:27" ht="18.75" customHeight="1">
      <c r="A126" s="3569" t="str">
        <f>IF(项目基本情况!B9="房地产市场价值","",MID(E111,3,LEN(E111)-2))</f>
        <v/>
      </c>
      <c r="B126" s="3569"/>
      <c r="C126" s="3569"/>
      <c r="D126" s="3558" t="str">
        <f>H111</f>
        <v>——</v>
      </c>
      <c r="E126" s="3559"/>
      <c r="F126" s="3559"/>
      <c r="G126" s="3559"/>
      <c r="H126" s="3559"/>
      <c r="I126" s="3560"/>
      <c r="AA126" s="725"/>
    </row>
    <row r="127" spans="1:27" ht="18.75" customHeight="1">
      <c r="A127" s="3557" t="s">
        <v>1452</v>
      </c>
      <c r="B127" s="3557"/>
      <c r="C127" s="3557"/>
      <c r="D127" s="3563" t="e">
        <f>NUMBERSTRING(INT(D126*10000),2)&amp;"元整"</f>
        <v>#VALUE!</v>
      </c>
      <c r="E127" s="3565"/>
      <c r="F127" s="3565"/>
      <c r="G127" s="3565"/>
      <c r="H127" s="3565"/>
      <c r="I127" s="3564"/>
      <c r="AA127" s="725"/>
    </row>
    <row r="128" spans="1:27" ht="21.75" customHeight="1">
      <c r="A128" s="3566" t="s">
        <v>1453</v>
      </c>
      <c r="B128" s="3566"/>
      <c r="C128" s="3566"/>
      <c r="D128" s="3566"/>
      <c r="E128" s="3566"/>
      <c r="F128" s="3566"/>
      <c r="G128" s="3566"/>
      <c r="H128" s="3566"/>
      <c r="I128" s="3566"/>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I22" sqref="I22"/>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6">
        <f>MATCH(B1,'数据-取费表'!A6:A16,0)+5</f>
        <v>7</v>
      </c>
    </row>
    <row r="2" spans="1:9" s="200" customFormat="1" ht="18" customHeight="1">
      <c r="A2" s="201" t="s">
        <v>1462</v>
      </c>
      <c r="B2" s="202">
        <f ca="1">IF(D2="——",C52,C52-E2)</f>
        <v>97471</v>
      </c>
      <c r="C2" s="199" t="s">
        <v>1463</v>
      </c>
      <c r="D2" s="1852" t="s">
        <v>43</v>
      </c>
      <c r="E2" s="1169"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8890</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34750</v>
      </c>
      <c r="D5" s="211" t="s">
        <v>1469</v>
      </c>
      <c r="E5" s="212" t="s">
        <v>1470</v>
      </c>
      <c r="F5" s="212" t="s">
        <v>1471</v>
      </c>
      <c r="G5" s="213"/>
    </row>
    <row r="6" spans="1:9" s="214" customFormat="1" ht="13.5" customHeight="1">
      <c r="A6" s="778" t="s">
        <v>1472</v>
      </c>
      <c r="B6" s="215" t="s">
        <v>1473</v>
      </c>
      <c r="C6" s="216">
        <f>'土地比较法-住宅、综合'!B2</f>
        <v>32551</v>
      </c>
      <c r="D6" s="217"/>
      <c r="E6" s="218"/>
      <c r="F6" s="218"/>
      <c r="G6" s="219"/>
    </row>
    <row r="7" spans="1:9" s="214" customFormat="1" ht="13.5" customHeight="1">
      <c r="A7" s="778" t="s">
        <v>1474</v>
      </c>
      <c r="B7" s="215" t="s">
        <v>1475</v>
      </c>
      <c r="C7" s="220">
        <f>ROUND(C6*F7,0)</f>
        <v>993</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1206</v>
      </c>
      <c r="D8" s="222"/>
      <c r="E8" s="220"/>
      <c r="F8" s="221"/>
      <c r="G8" s="1855" t="s">
        <v>3621</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90</v>
      </c>
      <c r="F9" s="221"/>
      <c r="G9" s="1856" t="s">
        <v>3622</v>
      </c>
      <c r="H9" s="1137"/>
      <c r="I9" s="1857" t="s">
        <v>1479</v>
      </c>
    </row>
    <row r="10" spans="1:9" s="214" customFormat="1" ht="13.5" customHeight="1">
      <c r="A10" s="779" t="s">
        <v>356</v>
      </c>
      <c r="B10" s="224" t="s">
        <v>1480</v>
      </c>
      <c r="C10" s="225">
        <f ca="1">ROUND(D10*E10/10000,0)</f>
        <v>1206</v>
      </c>
      <c r="D10" s="845">
        <f ca="1">IF(B1="",'数据-汇总表'!E6,IF(INDIRECT("'数据-取费表'!c"&amp;$G$1)="住宅",INDIRECT("'数据-取费表'!s"&amp;$G$1),INDIRECT("'数据-取费表'!k"&amp;$G$1)+INDIRECT("'数据-取费表'!s"&amp;$G$1)))</f>
        <v>109635.2</v>
      </c>
      <c r="E10" s="225">
        <f>'数据-取费表'!B28</f>
        <v>110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109635.2</v>
      </c>
      <c r="E19" s="211">
        <f>'数据-取费表'!B31</f>
        <v>200</v>
      </c>
      <c r="F19" s="231"/>
      <c r="G19" s="1855" t="s">
        <v>3623</v>
      </c>
    </row>
    <row r="20" spans="1:7" s="214" customFormat="1" ht="13.5" customHeight="1">
      <c r="A20" s="255" t="s">
        <v>1493</v>
      </c>
      <c r="B20" s="210" t="s">
        <v>1494</v>
      </c>
      <c r="C20" s="232">
        <f ca="1">ROUND((C5+C19)*F20,0)</f>
        <v>695</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3758</v>
      </c>
      <c r="D22" s="235">
        <f ca="1">C26</f>
        <v>1E-3</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3722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36</v>
      </c>
      <c r="D25" s="238"/>
      <c r="E25" s="241"/>
      <c r="F25" s="239"/>
      <c r="G25" s="242" t="s">
        <v>1510</v>
      </c>
    </row>
    <row r="26" spans="1:7" s="214" customFormat="1">
      <c r="A26" s="780"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7089</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7089</v>
      </c>
      <c r="D28" s="235"/>
      <c r="E28" s="236"/>
      <c r="F28" s="246"/>
      <c r="G28" s="247"/>
    </row>
    <row r="29" spans="1:7" s="214" customFormat="1" ht="13.5" customHeight="1">
      <c r="A29" s="780" t="s">
        <v>347</v>
      </c>
      <c r="B29" s="248" t="s">
        <v>1517</v>
      </c>
      <c r="C29" s="238">
        <f ca="1">ROUND(C21*F27*'数据-取费表'!B21/'数据-取费表'!B20,4)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50225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48021</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43854</v>
      </c>
      <c r="D34" s="217"/>
      <c r="E34" s="220"/>
      <c r="F34" s="257">
        <f ca="1">IF('数据-取费表'!B24=0,1,IF(B1="",'数据-取费表'!N16,INDIRECT("'数据-取费表'!n"&amp;$G$1)))</f>
        <v>1</v>
      </c>
      <c r="G34" s="219" t="s">
        <v>1526</v>
      </c>
    </row>
    <row r="35" spans="1:7" ht="13.5" customHeight="1">
      <c r="A35" s="780" t="s">
        <v>351</v>
      </c>
      <c r="B35" s="215" t="s">
        <v>1527</v>
      </c>
      <c r="C35" s="220">
        <f ca="1">ROUND(C34*F35,0)</f>
        <v>1316</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2193</v>
      </c>
      <c r="D37" s="217">
        <f ca="1">D19</f>
        <v>109635.2</v>
      </c>
      <c r="E37" s="249">
        <f>'数据-取费表'!B35</f>
        <v>200</v>
      </c>
      <c r="F37" s="259"/>
      <c r="G37" s="261" t="s">
        <v>1532</v>
      </c>
    </row>
    <row r="38" spans="1:7" ht="13.5" customHeight="1">
      <c r="A38" s="780" t="s">
        <v>354</v>
      </c>
      <c r="B38" s="215" t="s">
        <v>1533</v>
      </c>
      <c r="C38" s="220">
        <f ca="1">ROUND(C34*F38,0)</f>
        <v>658</v>
      </c>
      <c r="D38" s="220"/>
      <c r="E38" s="220"/>
      <c r="F38" s="259">
        <f>'数据-取费表'!B36</f>
        <v>1.4999999999999999E-2</v>
      </c>
      <c r="G38" s="219" t="s">
        <v>1528</v>
      </c>
    </row>
    <row r="39" spans="1:7" s="214" customFormat="1" ht="13.5" customHeight="1">
      <c r="A39" s="255" t="s">
        <v>1534</v>
      </c>
      <c r="B39" s="210" t="s">
        <v>1535</v>
      </c>
      <c r="C39" s="232">
        <f ca="1">ROUND(C33*F20,0)</f>
        <v>960</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2556</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2506</v>
      </c>
      <c r="D42" s="238"/>
      <c r="E42" s="238"/>
      <c r="F42" s="239"/>
      <c r="G42" s="3636" t="s">
        <v>1544</v>
      </c>
    </row>
    <row r="43" spans="1:7" ht="13.5" customHeight="1">
      <c r="A43" s="780" t="s">
        <v>347</v>
      </c>
      <c r="B43" s="215" t="s">
        <v>1545</v>
      </c>
      <c r="C43" s="238">
        <f ca="1">ROUND(IF('数据-取费表'!B22&lt;=1,C39*F22*'数据-取费表'!B21/2,C39*(POWER((1+F22),'数据-取费表'!B21/2)-1)),0)</f>
        <v>50</v>
      </c>
      <c r="D43" s="238"/>
      <c r="E43" s="238"/>
      <c r="F43" s="239"/>
      <c r="G43" s="3637"/>
    </row>
    <row r="44" spans="1:7" ht="13.5" customHeight="1">
      <c r="A44" s="780" t="s">
        <v>348</v>
      </c>
      <c r="B44" s="215" t="s">
        <v>1546</v>
      </c>
      <c r="C44" s="238">
        <f ca="1">ROUND(IF('数据-取费表'!B22&lt;=1,C40*F22*'数据-取费表'!B21/2,C40*(POWER((1+F22),'数据-取费表'!B21/2)-1)),4)</f>
        <v>1E-3</v>
      </c>
      <c r="D44" s="238"/>
      <c r="E44" s="238"/>
      <c r="F44" s="239"/>
      <c r="G44" s="3638"/>
    </row>
    <row r="45" spans="1:7" s="214" customFormat="1" ht="13.5" customHeight="1">
      <c r="A45" s="255" t="s">
        <v>1547</v>
      </c>
      <c r="B45" s="244" t="s">
        <v>1513</v>
      </c>
      <c r="C45" s="245">
        <f ca="1">C46</f>
        <v>9796</v>
      </c>
      <c r="D45" s="235">
        <f ca="1">C47</f>
        <v>4.0000000000000001E-3</v>
      </c>
      <c r="E45" s="236" t="s">
        <v>1539</v>
      </c>
      <c r="F45" s="246">
        <f ca="1">F27</f>
        <v>0.2</v>
      </c>
      <c r="G45" s="247" t="s">
        <v>1548</v>
      </c>
    </row>
    <row r="46" spans="1:7" s="214" customFormat="1" ht="13.5" customHeight="1">
      <c r="A46" s="780" t="s">
        <v>346</v>
      </c>
      <c r="B46" s="248" t="s">
        <v>1549</v>
      </c>
      <c r="C46" s="249">
        <f ca="1">ROUND((C33+C39)*F27,0)</f>
        <v>9796</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66543</v>
      </c>
      <c r="D49" s="232"/>
      <c r="E49" s="232"/>
      <c r="F49" s="264"/>
      <c r="G49" s="234" t="s">
        <v>1554</v>
      </c>
    </row>
    <row r="50" spans="1:7" s="258" customFormat="1" ht="24">
      <c r="A50" s="255" t="s">
        <v>1555</v>
      </c>
      <c r="B50" s="210" t="s">
        <v>1556</v>
      </c>
      <c r="C50" s="232"/>
      <c r="D50" s="232"/>
      <c r="E50" s="232"/>
      <c r="F50" s="264">
        <f>IF('数据-取费表'!B24=0,'数据-取费表'!N16,1)</f>
        <v>0.71</v>
      </c>
      <c r="G50" s="247" t="s">
        <v>1557</v>
      </c>
    </row>
    <row r="51" spans="1:7" ht="16.5" customHeight="1">
      <c r="A51" s="255" t="s">
        <v>1558</v>
      </c>
      <c r="B51" s="210" t="s">
        <v>1559</v>
      </c>
      <c r="C51" s="232">
        <f ca="1">ROUND(C49*F50,0)</f>
        <v>47246</v>
      </c>
      <c r="D51" s="232"/>
      <c r="E51" s="232"/>
      <c r="F51" s="264"/>
      <c r="G51" s="234" t="s">
        <v>1560</v>
      </c>
    </row>
    <row r="52" spans="1:7" s="208" customFormat="1" ht="16.5" thickBot="1">
      <c r="A52" s="265" t="s">
        <v>1561</v>
      </c>
      <c r="B52" s="266"/>
      <c r="C52" s="267">
        <f ca="1">C31+C51</f>
        <v>97471</v>
      </c>
      <c r="D52" s="266"/>
      <c r="E52" s="266"/>
      <c r="F52" s="266"/>
      <c r="G52" s="268"/>
    </row>
    <row r="55" spans="1:7" ht="15">
      <c r="B55" s="270" t="s">
        <v>1562</v>
      </c>
      <c r="C55" s="271"/>
    </row>
    <row r="56" spans="1:7">
      <c r="B56" s="273" t="s">
        <v>802</v>
      </c>
      <c r="C56" s="275">
        <f ca="1">1-C57</f>
        <v>0.51500000000000001</v>
      </c>
    </row>
    <row r="57" spans="1:7">
      <c r="B57" s="273" t="s">
        <v>803</v>
      </c>
      <c r="C57" s="274">
        <f ca="1">ROUND(C51/C52,3)</f>
        <v>0.48499999999999999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52158.164599999996</v>
      </c>
      <c r="C2" s="199" t="s">
        <v>1463</v>
      </c>
      <c r="D2" s="1852" t="s">
        <v>43</v>
      </c>
      <c r="E2" s="1169"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4757</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12059872</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12059872</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90</v>
      </c>
      <c r="F9" s="221"/>
      <c r="G9" s="226"/>
    </row>
    <row r="10" spans="1:8" s="214" customFormat="1" ht="13.5" customHeight="1">
      <c r="A10" s="779" t="s">
        <v>356</v>
      </c>
      <c r="B10" s="224" t="s">
        <v>1480</v>
      </c>
      <c r="C10" s="225">
        <f ca="1">ROUND(D10*E10,0)</f>
        <v>12059872</v>
      </c>
      <c r="D10" s="845">
        <f ca="1">IF(B1="",'数据-汇总表'!E6,IF(INDIRECT("'数据-取费表'!c"&amp;$G$1)="住宅",INDIRECT("'数据-取费表'!s"&amp;$G$1),INDIRECT("'数据-取费表'!k"&amp;$G$1)+INDIRECT("'数据-取费表'!s"&amp;$G$1)))</f>
        <v>109635.2</v>
      </c>
      <c r="E10" s="225">
        <f>'数据-取费表'!B28</f>
        <v>110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21927040</v>
      </c>
      <c r="D19" s="849">
        <f ca="1">D9+D10</f>
        <v>109635.2</v>
      </c>
      <c r="E19" s="211">
        <f>'数据-取费表'!B31</f>
        <v>200</v>
      </c>
      <c r="F19" s="231"/>
      <c r="G19" s="1855"/>
    </row>
    <row r="20" spans="1:7" s="214" customFormat="1" ht="13.5" customHeight="1">
      <c r="A20" s="255" t="s">
        <v>1574</v>
      </c>
      <c r="B20" s="210" t="s">
        <v>1575</v>
      </c>
      <c r="C20" s="232">
        <f ca="1">ROUND((C5+C19)*F20,0)</f>
        <v>679738</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3675878</v>
      </c>
      <c r="D22" s="235">
        <f ca="1">C26</f>
        <v>1E-3</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1291755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2348645</v>
      </c>
      <c r="D24" s="238"/>
      <c r="E24" s="238"/>
      <c r="F24" s="239"/>
      <c r="G24" s="240" t="s">
        <v>1586</v>
      </c>
    </row>
    <row r="25" spans="1:7" s="214" customFormat="1" ht="24">
      <c r="A25" s="780" t="s">
        <v>1476</v>
      </c>
      <c r="B25" s="215" t="s">
        <v>1587</v>
      </c>
      <c r="C25" s="1128">
        <f ca="1">ROUND(IF('数据-取费表'!B22&lt;=1,C20*F22*'数据-取费表'!B22/2,C20*(POWER((1+F22),'数据-取费表'!B22/2)-1)),0)</f>
        <v>35478</v>
      </c>
      <c r="D25" s="238"/>
      <c r="E25" s="241"/>
      <c r="F25" s="239"/>
      <c r="G25" s="242" t="s">
        <v>1588</v>
      </c>
    </row>
    <row r="26" spans="1:7" s="214" customFormat="1">
      <c r="A26" s="780"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6933330</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6933330</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49122120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480202176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438540800</v>
      </c>
      <c r="D34" s="217"/>
      <c r="E34" s="220"/>
      <c r="F34" s="257"/>
      <c r="G34" s="219"/>
    </row>
    <row r="35" spans="1:7" ht="13.5" customHeight="1">
      <c r="A35" s="780" t="s">
        <v>351</v>
      </c>
      <c r="B35" s="215" t="s">
        <v>1527</v>
      </c>
      <c r="C35" s="220">
        <f ca="1">ROUND(C34*F35,0)</f>
        <v>13156224</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21927040</v>
      </c>
      <c r="D37" s="217">
        <f ca="1">D19</f>
        <v>109635.2</v>
      </c>
      <c r="E37" s="249">
        <f>'数据-取费表'!B35</f>
        <v>200</v>
      </c>
      <c r="F37" s="259"/>
      <c r="G37" s="261"/>
    </row>
    <row r="38" spans="1:7" ht="13.5" customHeight="1">
      <c r="A38" s="780" t="s">
        <v>354</v>
      </c>
      <c r="B38" s="215" t="s">
        <v>1533</v>
      </c>
      <c r="C38" s="220">
        <f ca="1">ROUND(C34*F38,0)</f>
        <v>6578112</v>
      </c>
      <c r="D38" s="220"/>
      <c r="E38" s="220"/>
      <c r="F38" s="259">
        <f>'数据-取费表'!B36</f>
        <v>1.4999999999999999E-2</v>
      </c>
      <c r="G38" s="219" t="s">
        <v>1528</v>
      </c>
    </row>
    <row r="39" spans="1:7" s="214" customFormat="1" ht="13.5" customHeight="1">
      <c r="A39" s="255" t="s">
        <v>1534</v>
      </c>
      <c r="B39" s="210" t="s">
        <v>1535</v>
      </c>
      <c r="C39" s="232">
        <f ca="1">ROUND(C33*F20,0)</f>
        <v>9604044</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25564853</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25063581</v>
      </c>
      <c r="D42" s="238"/>
      <c r="E42" s="238"/>
      <c r="F42" s="239"/>
      <c r="G42" s="3636" t="s">
        <v>1591</v>
      </c>
    </row>
    <row r="43" spans="1:7" ht="13.5" customHeight="1">
      <c r="A43" s="780" t="s">
        <v>347</v>
      </c>
      <c r="B43" s="215" t="s">
        <v>1545</v>
      </c>
      <c r="C43" s="238">
        <f ca="1">ROUND(IF('数据-取费表'!B22&lt;=1,C39*F22*'数据-取费表'!B20/2,C39*(POWER((1+F22),'数据-取费表'!B20/2)-1)),0)</f>
        <v>501272</v>
      </c>
      <c r="D43" s="238"/>
      <c r="E43" s="238"/>
      <c r="F43" s="239"/>
      <c r="G43" s="3637"/>
    </row>
    <row r="44" spans="1:7" ht="13.5" customHeight="1">
      <c r="A44" s="780" t="s">
        <v>348</v>
      </c>
      <c r="B44" s="215" t="s">
        <v>1546</v>
      </c>
      <c r="C44" s="238">
        <f ca="1">ROUND(IF('数据-取费表'!B22&lt;=1,C40*F22*'数据-取费表'!B20/2,C40*(POWER((1+F22),'数据-取费表'!B20/2)-1)),4)</f>
        <v>1E-3</v>
      </c>
      <c r="D44" s="238"/>
      <c r="E44" s="238"/>
      <c r="F44" s="239"/>
      <c r="G44" s="3638"/>
    </row>
    <row r="45" spans="1:7" s="214" customFormat="1" ht="13.5" customHeight="1">
      <c r="A45" s="255" t="s">
        <v>1547</v>
      </c>
      <c r="B45" s="244" t="s">
        <v>1513</v>
      </c>
      <c r="C45" s="245">
        <f ca="1">C46</f>
        <v>97961244</v>
      </c>
      <c r="D45" s="235">
        <f ca="1">C47</f>
        <v>4.0000000000000001E-3</v>
      </c>
      <c r="E45" s="236" t="s">
        <v>1539</v>
      </c>
      <c r="F45" s="246">
        <f ca="1">F27</f>
        <v>0.2</v>
      </c>
      <c r="G45" s="247" t="s">
        <v>1548</v>
      </c>
    </row>
    <row r="46" spans="1:7" s="214" customFormat="1" ht="13.5" customHeight="1">
      <c r="A46" s="780" t="s">
        <v>346</v>
      </c>
      <c r="B46" s="248" t="s">
        <v>1549</v>
      </c>
      <c r="C46" s="249">
        <f ca="1">ROUND((C33+C39)*F27,0)</f>
        <v>97961244</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665435952</v>
      </c>
      <c r="D49" s="232"/>
      <c r="E49" s="232"/>
      <c r="F49" s="264"/>
      <c r="G49" s="234" t="s">
        <v>1554</v>
      </c>
    </row>
    <row r="50" spans="1:7" s="258" customFormat="1">
      <c r="A50" s="255" t="s">
        <v>1555</v>
      </c>
      <c r="B50" s="210" t="s">
        <v>1556</v>
      </c>
      <c r="C50" s="232"/>
      <c r="D50" s="232"/>
      <c r="E50" s="232"/>
      <c r="F50" s="264">
        <f>IF('数据-取费表'!B24=0,'数据-取费表'!N16,1)</f>
        <v>0.71</v>
      </c>
      <c r="G50" s="247"/>
    </row>
    <row r="51" spans="1:7" ht="16.5" customHeight="1">
      <c r="A51" s="255" t="s">
        <v>1558</v>
      </c>
      <c r="B51" s="210" t="s">
        <v>1593</v>
      </c>
      <c r="C51" s="232">
        <f ca="1">ROUND(C49*F50,0)</f>
        <v>472459526</v>
      </c>
      <c r="D51" s="232"/>
      <c r="E51" s="232"/>
      <c r="F51" s="264"/>
      <c r="G51" s="234" t="s">
        <v>1560</v>
      </c>
    </row>
    <row r="52" spans="1:7" s="208" customFormat="1" ht="16.5" thickBot="1">
      <c r="A52" s="265" t="s">
        <v>1561</v>
      </c>
      <c r="B52" s="266"/>
      <c r="C52" s="267">
        <f ca="1">C31+C51</f>
        <v>521581646</v>
      </c>
      <c r="D52" s="266"/>
      <c r="E52" s="266"/>
      <c r="F52" s="266"/>
      <c r="G52" s="268"/>
    </row>
    <row r="55" spans="1:7" ht="15">
      <c r="B55" s="270" t="s">
        <v>1562</v>
      </c>
      <c r="C55" s="271"/>
    </row>
    <row r="56" spans="1:7">
      <c r="B56" s="273" t="s">
        <v>802</v>
      </c>
      <c r="C56" s="275">
        <f ca="1">1-C57</f>
        <v>9.3999999999999972E-2</v>
      </c>
    </row>
    <row r="57" spans="1:7">
      <c r="B57" s="273" t="s">
        <v>803</v>
      </c>
      <c r="C57" s="274">
        <f ca="1">ROUND(C51/C52,3)</f>
        <v>0.90600000000000003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109635.2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109635.2</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90</v>
      </c>
      <c r="F19" s="804"/>
      <c r="G19" s="12"/>
      <c r="H19" s="1188"/>
      <c r="I19" s="809"/>
      <c r="J19" s="809"/>
      <c r="K19" s="810"/>
    </row>
    <row r="20" spans="1:33" s="803" customFormat="1" ht="13.5" customHeight="1">
      <c r="A20" s="800" t="s">
        <v>361</v>
      </c>
      <c r="B20" s="801" t="s">
        <v>1627</v>
      </c>
      <c r="C20" s="21">
        <f ca="1">ROUND(D20*E20/10000,0)</f>
        <v>1206</v>
      </c>
      <c r="D20" s="846">
        <f ca="1">IF(C1="",'数据-汇总表'!E6,IF(INDIRECT("'数据-取费表'!c"&amp;$K$1)="住宅",INDIRECT("'数据-取费表'!s"&amp;$K$1),INDIRECT("'数据-取费表'!k"&amp;$K$1)+INDIRECT("'数据-取费表'!s"&amp;$K$1)))</f>
        <v>109635.2</v>
      </c>
      <c r="E20" s="21">
        <f>'数据-取费表'!B28</f>
        <v>110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H40" sqref="H4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19.23</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79675</v>
      </c>
      <c r="C2" s="1386" t="s">
        <v>805</v>
      </c>
      <c r="D2" s="1386"/>
      <c r="E2" s="1387"/>
      <c r="F2" s="1388"/>
      <c r="G2" s="2705"/>
      <c r="H2" s="2694"/>
      <c r="I2" s="2694"/>
      <c r="J2" s="2694"/>
      <c r="K2" s="2695"/>
      <c r="L2" s="2694"/>
      <c r="M2" s="2694"/>
    </row>
    <row r="3" spans="1:37" ht="18" customHeight="1" thickBot="1">
      <c r="A3" s="1389" t="s">
        <v>806</v>
      </c>
      <c r="B3" s="1390">
        <f ca="1">IF(ISERROR(B2*10000/F43),0,ROUND(B2*10000/F43,0))</f>
        <v>7267</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7212</v>
      </c>
      <c r="D5" s="1363" t="s">
        <v>693</v>
      </c>
      <c r="E5" s="1071"/>
      <c r="F5" s="1072"/>
      <c r="G5" s="1383"/>
      <c r="H5" s="299">
        <v>1</v>
      </c>
      <c r="I5" s="300" t="s">
        <v>692</v>
      </c>
      <c r="J5" s="1070">
        <f ca="1">J6+J10+J12</f>
        <v>0</v>
      </c>
      <c r="K5" s="1363" t="s">
        <v>693</v>
      </c>
      <c r="L5" s="1071"/>
      <c r="M5" s="1072"/>
    </row>
    <row r="6" spans="1:37" ht="18" customHeight="1">
      <c r="A6" s="1069" t="s">
        <v>398</v>
      </c>
      <c r="B6" s="3641" t="s">
        <v>694</v>
      </c>
      <c r="C6" s="1074">
        <f ca="1">ROUND(F6*F8*F7*(1-F9)/10000,0)</f>
        <v>7203</v>
      </c>
      <c r="D6" s="155" t="s">
        <v>2109</v>
      </c>
      <c r="E6" s="302" t="s">
        <v>696</v>
      </c>
      <c r="F6" s="303">
        <f ca="1">INDIRECT("'数据-取费表'!u"&amp;$G$1)</f>
        <v>2</v>
      </c>
      <c r="G6" s="1383"/>
      <c r="H6" s="1069" t="s">
        <v>398</v>
      </c>
      <c r="I6" s="3641" t="s">
        <v>694</v>
      </c>
      <c r="J6" s="301">
        <f ca="1">ROUND(M6*M8*M7*(1-M9)/10000,0)</f>
        <v>0</v>
      </c>
      <c r="K6" s="155" t="s">
        <v>2108</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109635.2</v>
      </c>
      <c r="G7" s="1383"/>
      <c r="H7" s="304"/>
      <c r="I7" s="3642"/>
      <c r="J7" s="306"/>
      <c r="K7" s="307"/>
      <c r="L7" s="302" t="s">
        <v>697</v>
      </c>
      <c r="M7" s="303">
        <f ca="1">F7</f>
        <v>109635.2</v>
      </c>
    </row>
    <row r="8" spans="1:37" ht="18" customHeight="1">
      <c r="A8" s="304"/>
      <c r="B8" s="3642"/>
      <c r="C8" s="306"/>
      <c r="D8" s="307"/>
      <c r="E8" s="302" t="s">
        <v>698</v>
      </c>
      <c r="F8" s="303">
        <f ca="1">INDIRECT("'数据-取费表'!ai"&amp;$G$1)</f>
        <v>365</v>
      </c>
      <c r="G8" s="1383"/>
      <c r="H8" s="304"/>
      <c r="I8" s="3642"/>
      <c r="J8" s="306"/>
      <c r="K8" s="307"/>
      <c r="L8" s="302" t="s">
        <v>698</v>
      </c>
      <c r="M8" s="303">
        <f ca="1">INDIRECT("'数据-取费表'!ai"&amp;$G$1)</f>
        <v>365</v>
      </c>
    </row>
    <row r="9" spans="1:37" ht="18" customHeight="1">
      <c r="A9" s="304"/>
      <c r="B9" s="3643"/>
      <c r="C9" s="306"/>
      <c r="D9" s="307"/>
      <c r="E9" s="302" t="s">
        <v>699</v>
      </c>
      <c r="F9" s="312">
        <f ca="1">INDIRECT("'数据-取费表'!w"&amp;$G$1)</f>
        <v>0.1</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9</v>
      </c>
      <c r="D10" s="1365" t="s">
        <v>2117</v>
      </c>
      <c r="E10" s="313" t="s">
        <v>701</v>
      </c>
      <c r="F10" s="1116" t="s">
        <v>3395</v>
      </c>
      <c r="G10" s="1383"/>
      <c r="H10" s="1069" t="s">
        <v>402</v>
      </c>
      <c r="I10" s="1364" t="s">
        <v>700</v>
      </c>
      <c r="J10" s="301">
        <f ca="1">ROUND(IF(M10="押一",J6/12*M11,IF(M10="押二",J6/12*2*M11,IF(M10="押三",J6/12*3*M11,J11*M11))),0)</f>
        <v>0</v>
      </c>
      <c r="K10" s="1365" t="s">
        <v>2116</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47246</v>
      </c>
      <c r="D13" s="1081" t="s">
        <v>705</v>
      </c>
      <c r="E13" s="1081" t="s">
        <v>706</v>
      </c>
      <c r="F13" s="1082">
        <f ca="1">INDIRECT("'数据-取费表'!y"&amp;$G$1)</f>
        <v>0.71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43854</v>
      </c>
      <c r="D14" s="1344" t="s">
        <v>708</v>
      </c>
      <c r="E14" s="1341"/>
      <c r="F14" s="319"/>
      <c r="G14" s="1383"/>
      <c r="H14" s="982" t="s">
        <v>398</v>
      </c>
      <c r="I14" s="302" t="s">
        <v>709</v>
      </c>
      <c r="J14" s="21">
        <f ca="1">C29</f>
        <v>66543</v>
      </c>
      <c r="K14" s="12"/>
      <c r="L14" s="807"/>
      <c r="M14" s="808"/>
    </row>
    <row r="15" spans="1:37" s="1396" customFormat="1" ht="18" customHeight="1" thickBot="1">
      <c r="A15" s="982" t="s">
        <v>399</v>
      </c>
      <c r="B15" s="302" t="s">
        <v>710</v>
      </c>
      <c r="C15" s="21">
        <f ca="1">ROUND(C14*F15,0)</f>
        <v>1316</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738</v>
      </c>
      <c r="K16" s="1087" t="s">
        <v>715</v>
      </c>
      <c r="L16" s="1088"/>
      <c r="M16" s="1072"/>
    </row>
    <row r="17" spans="1:37" s="1396" customFormat="1" ht="18" customHeight="1">
      <c r="A17" s="982" t="s">
        <v>681</v>
      </c>
      <c r="B17" s="302" t="s">
        <v>716</v>
      </c>
      <c r="C17" s="21">
        <f ca="1">ROUND(F17*(F43+INDIRECT("'数据-取费表'!S"&amp;$G$1))/10000,0)</f>
        <v>2193</v>
      </c>
      <c r="D17" s="302" t="s">
        <v>717</v>
      </c>
      <c r="E17" s="302" t="s">
        <v>718</v>
      </c>
      <c r="F17" s="23">
        <f>'数据-取费表'!B35</f>
        <v>200</v>
      </c>
      <c r="G17" s="1395"/>
      <c r="H17" s="982" t="s">
        <v>398</v>
      </c>
      <c r="I17" s="302" t="s">
        <v>719</v>
      </c>
      <c r="J17" s="2315">
        <f ca="1">ROUND(IF(AND(项目基本情况!B11="自然人",项目基本情况!B10="北京市"),J6*M17/(1+'数据-取费表'!C42),J18+J19+J20),2)</f>
        <v>72.349999999999994</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658</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48021</v>
      </c>
      <c r="D19" s="131" t="s">
        <v>726</v>
      </c>
      <c r="E19" s="1359"/>
      <c r="F19" s="23"/>
      <c r="G19" s="1383"/>
      <c r="H19" s="982" t="s">
        <v>399</v>
      </c>
      <c r="I19" s="302" t="s">
        <v>727</v>
      </c>
      <c r="J19" s="21">
        <f ca="1">IF(K19="按租金收入计税",ROUND(J6*M19/(1+'数据-取费表'!C42),2),ROUND(C29*M19*0.7,2))</f>
        <v>0</v>
      </c>
      <c r="K19" s="1369" t="s">
        <v>3340</v>
      </c>
      <c r="L19" s="302" t="s">
        <v>712</v>
      </c>
      <c r="M19" s="322">
        <f>IF(K19="按租金收入计税",'数据-取费表'!B51,'数据-取费表'!B50)</f>
        <v>0.12</v>
      </c>
    </row>
    <row r="20" spans="1:37" s="1396" customFormat="1" ht="18" customHeight="1">
      <c r="A20" s="982" t="s">
        <v>402</v>
      </c>
      <c r="B20" s="302" t="s">
        <v>728</v>
      </c>
      <c r="C20" s="21">
        <f ca="1">ROUND(C19*F20,0)</f>
        <v>960</v>
      </c>
      <c r="D20" s="323" t="s">
        <v>729</v>
      </c>
      <c r="E20" s="302" t="s">
        <v>712</v>
      </c>
      <c r="F20" s="322">
        <f>'数据-取费表'!B37</f>
        <v>0.02</v>
      </c>
      <c r="G20" s="1395"/>
      <c r="H20" s="982" t="s">
        <v>680</v>
      </c>
      <c r="I20" s="155" t="s">
        <v>730</v>
      </c>
      <c r="J20" s="22">
        <f ca="1">ROUND(M20*M21/10000,2)</f>
        <v>72.349999999999994</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34450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665.43</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2556</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-738</v>
      </c>
      <c r="K25" s="1095" t="s">
        <v>753</v>
      </c>
      <c r="L25" s="1096"/>
      <c r="M25" s="1097"/>
    </row>
    <row r="26" spans="1:37">
      <c r="A26" s="982" t="s">
        <v>397</v>
      </c>
      <c r="B26" s="302" t="s">
        <v>754</v>
      </c>
      <c r="C26" s="21">
        <f ca="1">ROUND((C19+C20)*F26,0)</f>
        <v>9796</v>
      </c>
      <c r="D26" s="323"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66543</v>
      </c>
      <c r="D29" s="1092"/>
      <c r="E29" s="1090"/>
      <c r="F29" s="1093"/>
      <c r="G29" s="1395"/>
      <c r="H29" s="334" t="s">
        <v>396</v>
      </c>
      <c r="I29" s="335" t="s">
        <v>768</v>
      </c>
      <c r="J29" s="336">
        <f ca="1">ROUND(J26/(1+F40)^F41,0)</f>
        <v>0</v>
      </c>
      <c r="K29" s="337" t="s">
        <v>769</v>
      </c>
      <c r="L29" s="338"/>
      <c r="M29" s="339">
        <f ca="1">INDIRECT("'数据-取费表'!k"&amp;$G$1)</f>
        <v>109635.2</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2065</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1279.71</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IF(项目基本情况!B11="自然人","——",ROUND(C6*F32/(1+'数据-取费表'!C42),2))</f>
        <v>384.16</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823.2</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72.349999999999994</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34450</v>
      </c>
      <c r="G35" s="1383"/>
      <c r="H35" s="2696"/>
      <c r="I35" s="1397"/>
      <c r="J35" s="1398"/>
      <c r="K35" s="2700"/>
      <c r="L35" s="2699"/>
      <c r="M35" s="2699"/>
    </row>
    <row r="36" spans="1:18" ht="18" customHeight="1">
      <c r="A36" s="1102" t="s">
        <v>402</v>
      </c>
      <c r="B36" s="302" t="s">
        <v>738</v>
      </c>
      <c r="C36" s="21">
        <f ca="1">ROUND(C29*F36,2)</f>
        <v>665.43</v>
      </c>
      <c r="D36" s="1343" t="s">
        <v>771</v>
      </c>
      <c r="E36" s="302" t="s">
        <v>712</v>
      </c>
      <c r="F36" s="328">
        <f ca="1">INDIRECT("'数据-取费表'!Ak"&amp;$G$1)</f>
        <v>0.01</v>
      </c>
      <c r="G36" s="1383"/>
      <c r="H36" s="2699"/>
      <c r="I36" s="1397"/>
      <c r="J36" s="1398"/>
      <c r="K36" s="2543"/>
      <c r="L36" s="2699"/>
      <c r="M36" s="2699"/>
    </row>
    <row r="37" spans="1:18" ht="18" customHeight="1">
      <c r="A37" s="982" t="s">
        <v>437</v>
      </c>
      <c r="B37" s="302" t="s">
        <v>742</v>
      </c>
      <c r="C37" s="21">
        <f ca="1">ROUND(C13*F37,2)</f>
        <v>47.25</v>
      </c>
      <c r="D37" s="1343" t="s">
        <v>743</v>
      </c>
      <c r="E37" s="302" t="s">
        <v>744</v>
      </c>
      <c r="F37" s="330">
        <f ca="1">INDIRECT("'数据-取费表'!Al"&amp;$G$1)</f>
        <v>1E-3</v>
      </c>
      <c r="G37" s="1383"/>
      <c r="H37" s="2699"/>
      <c r="I37" s="1397"/>
      <c r="J37" s="1398"/>
      <c r="K37" s="2543"/>
      <c r="L37" s="2699"/>
      <c r="M37" s="2699"/>
    </row>
    <row r="38" spans="1:18" ht="18" customHeight="1" thickBot="1">
      <c r="A38" s="1089" t="s">
        <v>684</v>
      </c>
      <c r="B38" s="1090" t="s">
        <v>728</v>
      </c>
      <c r="C38" s="1091">
        <f ca="1">ROUND(C5*F38,2)</f>
        <v>72.12</v>
      </c>
      <c r="D38" s="1092" t="s">
        <v>748</v>
      </c>
      <c r="E38" s="1090" t="s">
        <v>744</v>
      </c>
      <c r="F38" s="1086">
        <f ca="1">INDIRECT("'数据-取费表'!Am"&amp;$G$1)</f>
        <v>0.01</v>
      </c>
      <c r="G38" s="1383"/>
      <c r="H38" s="2699"/>
      <c r="I38" s="1397"/>
      <c r="J38" s="1398"/>
      <c r="K38" s="2703"/>
      <c r="L38" s="2699"/>
      <c r="M38" s="2699"/>
    </row>
    <row r="39" spans="1:18" ht="24.6" customHeight="1" thickTop="1">
      <c r="A39" s="1079" t="s">
        <v>394</v>
      </c>
      <c r="B39" s="1094" t="s">
        <v>772</v>
      </c>
      <c r="C39" s="310">
        <f ca="1">C5-C30</f>
        <v>5147</v>
      </c>
      <c r="D39" s="1095" t="s">
        <v>773</v>
      </c>
      <c r="E39" s="1096"/>
      <c r="F39" s="1097"/>
      <c r="G39" s="1383"/>
      <c r="H39" s="2699"/>
      <c r="I39" s="1397"/>
      <c r="J39" s="1398"/>
      <c r="K39" s="2703"/>
      <c r="L39" s="2699"/>
      <c r="M39" s="2699"/>
    </row>
    <row r="40" spans="1:18" ht="18" customHeight="1">
      <c r="A40" s="299" t="s">
        <v>395</v>
      </c>
      <c r="B40" s="300" t="s">
        <v>774</v>
      </c>
      <c r="C40" s="301">
        <f ca="1">ROUND(C39*(1-((1+F42)/(1+F40))^F41)/(F40-F42),0)</f>
        <v>73050</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19.23</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6663</v>
      </c>
      <c r="D43" s="337" t="s">
        <v>777</v>
      </c>
      <c r="E43" s="338" t="s">
        <v>778</v>
      </c>
      <c r="F43" s="339">
        <f ca="1">INDIRECT("'数据-取费表'!k"&amp;$G$1)</f>
        <v>109635.2</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-82225</v>
      </c>
      <c r="D46" s="1405" t="str">
        <f>C2</f>
        <v>万元</v>
      </c>
      <c r="E46" s="1399"/>
      <c r="F46" s="1399"/>
      <c r="I46" s="1406" t="s">
        <v>810</v>
      </c>
      <c r="J46" s="1407"/>
      <c r="K46" s="1408"/>
      <c r="L46" s="1409">
        <f ca="1">IF(M47="住宅",0,IF(L48&gt;J51,L60,J60))</f>
        <v>6625</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3396</v>
      </c>
      <c r="K47" s="1415" t="s">
        <v>816</v>
      </c>
      <c r="L47" s="1416">
        <f ca="1">INDIRECT("'数据-取费表'!d"&amp;$G$1)</f>
        <v>40</v>
      </c>
      <c r="M47" s="1379" t="str">
        <f>IF(ISNUMBER(FIND("住宅",C1)),"住宅","非住宅")</f>
        <v>非住宅</v>
      </c>
      <c r="O47" s="1417" t="s">
        <v>403</v>
      </c>
      <c r="P47" s="1418" t="s">
        <v>817</v>
      </c>
      <c r="Q47" s="1419">
        <f ca="1">C40+J29</f>
        <v>73050</v>
      </c>
      <c r="R47" s="1419" t="s">
        <v>818</v>
      </c>
    </row>
    <row r="48" spans="1:18" s="1383" customFormat="1" ht="28.5" thickBot="1">
      <c r="A48" s="1110" t="s">
        <v>438</v>
      </c>
      <c r="B48" s="300" t="s">
        <v>692</v>
      </c>
      <c r="C48" s="1358">
        <f ca="1">C49+C53+C55</f>
        <v>0</v>
      </c>
      <c r="D48" s="1112"/>
      <c r="E48" s="1113"/>
      <c r="F48" s="962"/>
      <c r="G48" s="722"/>
      <c r="H48" s="723"/>
      <c r="I48" s="1420" t="s">
        <v>819</v>
      </c>
      <c r="J48" s="1421" t="s">
        <v>3397</v>
      </c>
      <c r="K48" s="1422" t="s">
        <v>820</v>
      </c>
      <c r="L48" s="1423">
        <f ca="1">INDIRECT("'数据-取费表'!f"&amp;$G$1)</f>
        <v>19.23</v>
      </c>
      <c r="O48" s="1417" t="s">
        <v>404</v>
      </c>
      <c r="P48" s="1418" t="s">
        <v>821</v>
      </c>
      <c r="Q48" s="1419">
        <f ca="1">J60</f>
        <v>6625</v>
      </c>
      <c r="R48" s="1419" t="s">
        <v>822</v>
      </c>
    </row>
    <row r="49" spans="1:18" s="1383" customFormat="1" ht="13.5" thickBot="1">
      <c r="A49" s="975" t="s">
        <v>439</v>
      </c>
      <c r="B49" s="1370" t="s">
        <v>779</v>
      </c>
      <c r="C49" s="1114">
        <f ca="1">ROUND(F49*F51*F50*(1-F52)/10000,0)</f>
        <v>0</v>
      </c>
      <c r="D49" s="1055" t="s">
        <v>2110</v>
      </c>
      <c r="E49" s="1371" t="s">
        <v>780</v>
      </c>
      <c r="F49" s="1060"/>
      <c r="G49" s="1424"/>
      <c r="H49" s="723"/>
      <c r="I49" s="1420" t="s">
        <v>823</v>
      </c>
      <c r="J49" s="1425">
        <v>2001</v>
      </c>
      <c r="K49" s="1422" t="s">
        <v>824</v>
      </c>
      <c r="L49" s="1426"/>
      <c r="O49" s="1427" t="s">
        <v>405</v>
      </c>
      <c r="P49" s="1418" t="s">
        <v>825</v>
      </c>
      <c r="Q49" s="1419">
        <f ca="1">C29</f>
        <v>66543</v>
      </c>
      <c r="R49" s="1419" t="s">
        <v>818</v>
      </c>
    </row>
    <row r="50" spans="1:18" s="1383" customFormat="1" ht="13.5" thickBot="1">
      <c r="A50" s="976"/>
      <c r="B50" s="979"/>
      <c r="C50" s="1118"/>
      <c r="D50" s="953"/>
      <c r="E50" s="1056" t="s">
        <v>697</v>
      </c>
      <c r="F50" s="1057">
        <f ca="1">F7</f>
        <v>109635.2</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37</v>
      </c>
      <c r="K51" s="1433" t="s">
        <v>830</v>
      </c>
      <c r="L51" s="1434">
        <f ca="1">ROUND(-PV(INDIRECT("'数据-取费表'!h"&amp;$G$1),J51,(C39-C13*C76),0),0)</f>
        <v>30745</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19.23</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7">
        <f ca="1">IF(M47="住宅",IF(D1="——",MAX(J51,L48),MAX(J51,L48-'数据-取费表'!B24)),IF(D1="——",MIN(J51,L48),MIN(J51,L48-'数据-取费表'!B24)))</f>
        <v>19.23</v>
      </c>
      <c r="K53" s="3639" t="s">
        <v>837</v>
      </c>
      <c r="L53" s="3640"/>
      <c r="O53" s="1417" t="s">
        <v>409</v>
      </c>
      <c r="P53" s="1418" t="s">
        <v>838</v>
      </c>
      <c r="Q53" s="1419">
        <f ca="1">Q47+Q48</f>
        <v>79675</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0.29599999999999999</v>
      </c>
      <c r="K55" s="1444" t="s">
        <v>841</v>
      </c>
      <c r="L55" s="1445"/>
      <c r="O55" s="1410" t="s">
        <v>811</v>
      </c>
      <c r="P55" s="1411" t="s">
        <v>812</v>
      </c>
      <c r="Q55" s="1412" t="s">
        <v>813</v>
      </c>
      <c r="R55" s="1412" t="s">
        <v>814</v>
      </c>
    </row>
    <row r="56" spans="1:18" s="1383" customFormat="1" ht="25.5" thickTop="1" thickBot="1">
      <c r="A56" s="957">
        <v>2</v>
      </c>
      <c r="B56" s="958" t="s">
        <v>704</v>
      </c>
      <c r="C56" s="232">
        <f ca="1">C13</f>
        <v>47246</v>
      </c>
      <c r="D56" s="1446"/>
      <c r="E56" s="1447"/>
      <c r="F56" s="1439"/>
      <c r="I56" s="1448" t="s">
        <v>842</v>
      </c>
      <c r="J56" s="1449" t="s">
        <v>3398</v>
      </c>
      <c r="K56" s="1420" t="s">
        <v>843</v>
      </c>
      <c r="L56" s="1423" t="str">
        <f ca="1">IF(L48&lt;J51,"——",L48-J53)</f>
        <v>——</v>
      </c>
      <c r="O56" s="1417" t="s">
        <v>403</v>
      </c>
      <c r="P56" s="1418" t="s">
        <v>817</v>
      </c>
      <c r="Q56" s="1419">
        <f ca="1">C40+J29</f>
        <v>73050</v>
      </c>
      <c r="R56" s="1419" t="s">
        <v>818</v>
      </c>
    </row>
    <row r="57" spans="1:18" s="1383" customFormat="1" ht="24.75" thickBot="1">
      <c r="A57" s="1450"/>
      <c r="B57" s="950" t="s">
        <v>767</v>
      </c>
      <c r="C57" s="238">
        <f ca="1">C29</f>
        <v>66543</v>
      </c>
      <c r="D57" s="1451"/>
      <c r="E57" s="1452"/>
      <c r="F57" s="1453"/>
      <c r="I57" s="1454" t="s">
        <v>844</v>
      </c>
      <c r="J57" s="1455">
        <f ca="1">IF(OR(M47="住宅",J51&lt;L48,J56="是"),"——",J51-L48)</f>
        <v>17.77</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785</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72</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26617</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6625</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72.349999999999994</v>
      </c>
      <c r="D62" s="965" t="s">
        <v>786</v>
      </c>
      <c r="E62" s="950" t="s">
        <v>787</v>
      </c>
      <c r="F62" s="325">
        <f t="shared" si="0"/>
        <v>21</v>
      </c>
      <c r="I62" s="1461" t="s">
        <v>858</v>
      </c>
      <c r="J62" s="1462" t="s">
        <v>859</v>
      </c>
      <c r="K62" s="1462" t="s">
        <v>860</v>
      </c>
      <c r="L62" s="1462" t="s">
        <v>861</v>
      </c>
      <c r="M62" s="1463" t="s">
        <v>862</v>
      </c>
      <c r="O62" s="1417" t="s">
        <v>409</v>
      </c>
      <c r="P62" s="1418" t="s">
        <v>863</v>
      </c>
      <c r="Q62" s="1419">
        <f ca="1">Q56+Q57</f>
        <v>73050</v>
      </c>
      <c r="R62" s="1419" t="s">
        <v>410</v>
      </c>
    </row>
    <row r="63" spans="1:18" s="1383" customFormat="1" ht="13.5" thickBot="1">
      <c r="A63" s="326"/>
      <c r="B63" s="956"/>
      <c r="C63" s="26"/>
      <c r="D63" s="966"/>
      <c r="E63" s="950" t="s">
        <v>788</v>
      </c>
      <c r="F63" s="303">
        <f t="shared" ca="1" si="0"/>
        <v>34450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665.43</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47.25</v>
      </c>
      <c r="D65" s="964" t="s">
        <v>743</v>
      </c>
      <c r="E65" s="950" t="s">
        <v>744</v>
      </c>
      <c r="F65" s="330">
        <f t="shared" ca="1" si="0"/>
        <v>1E-3</v>
      </c>
      <c r="I65" s="1461" t="s">
        <v>867</v>
      </c>
      <c r="J65" s="1462">
        <v>40</v>
      </c>
      <c r="K65" s="1462">
        <v>30</v>
      </c>
      <c r="L65" s="1462">
        <v>50</v>
      </c>
      <c r="M65" s="1464">
        <v>0.02</v>
      </c>
      <c r="O65" s="1417" t="s">
        <v>403</v>
      </c>
      <c r="P65" s="1418" t="s">
        <v>868</v>
      </c>
      <c r="Q65" s="1419">
        <f ca="1">C40+J29</f>
        <v>73050</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-785</v>
      </c>
      <c r="D67" s="963" t="s">
        <v>753</v>
      </c>
      <c r="E67" s="968"/>
      <c r="F67" s="969"/>
      <c r="O67" s="1427" t="s">
        <v>405</v>
      </c>
      <c r="P67" s="1418" t="s">
        <v>850</v>
      </c>
      <c r="Q67" s="1465">
        <f ca="1">L51</f>
        <v>30745</v>
      </c>
      <c r="R67" s="1419" t="s">
        <v>870</v>
      </c>
    </row>
    <row r="68" spans="1:18" s="1383" customFormat="1" ht="16.5" thickBot="1">
      <c r="A68" s="947" t="s">
        <v>395</v>
      </c>
      <c r="B68" s="948" t="s">
        <v>774</v>
      </c>
      <c r="C68" s="301">
        <f ca="1">ROUND(C67*(1-((1+F70)/(1+F68))^F69)/(F68-F70),0)</f>
        <v>-9175</v>
      </c>
      <c r="D68" s="965" t="s">
        <v>758</v>
      </c>
      <c r="E68" s="950" t="s">
        <v>759</v>
      </c>
      <c r="F68" s="312">
        <f ca="1">F40</f>
        <v>5.5E-2</v>
      </c>
      <c r="O68" s="1427" t="s">
        <v>406</v>
      </c>
      <c r="P68" s="1466" t="s">
        <v>871</v>
      </c>
      <c r="Q68" s="1419">
        <f ca="1">ROUND(Q69-Q70*Q71,0)</f>
        <v>1840</v>
      </c>
      <c r="R68" s="1419" t="s">
        <v>414</v>
      </c>
    </row>
    <row r="69" spans="1:18" s="1383" customFormat="1" ht="13.5" thickBot="1">
      <c r="A69" s="951"/>
      <c r="B69" s="952"/>
      <c r="C69" s="306"/>
      <c r="D69" s="970" t="s">
        <v>762</v>
      </c>
      <c r="E69" s="950" t="s">
        <v>763</v>
      </c>
      <c r="F69" s="333">
        <f ca="1">F41</f>
        <v>19.23</v>
      </c>
      <c r="O69" s="1427" t="s">
        <v>411</v>
      </c>
      <c r="P69" s="1466" t="s">
        <v>872</v>
      </c>
      <c r="Q69" s="1419">
        <f ca="1">C39</f>
        <v>5147</v>
      </c>
      <c r="R69" s="1419" t="s">
        <v>818</v>
      </c>
    </row>
    <row r="70" spans="1:18" s="1383" customFormat="1" ht="13.5" thickBot="1">
      <c r="A70" s="954"/>
      <c r="B70" s="955"/>
      <c r="C70" s="310"/>
      <c r="D70" s="966"/>
      <c r="E70" s="950" t="s">
        <v>766</v>
      </c>
      <c r="F70" s="1054"/>
      <c r="O70" s="1427" t="s">
        <v>412</v>
      </c>
      <c r="P70" s="1466" t="s">
        <v>873</v>
      </c>
      <c r="Q70" s="1419">
        <f ca="1">C13</f>
        <v>47246</v>
      </c>
      <c r="R70" s="1419" t="s">
        <v>818</v>
      </c>
    </row>
    <row r="71" spans="1:18" s="1383" customFormat="1" ht="13.5" thickBot="1">
      <c r="A71" s="971" t="s">
        <v>396</v>
      </c>
      <c r="B71" s="972" t="s">
        <v>776</v>
      </c>
      <c r="C71" s="336">
        <f ca="1">ROUND(C68*10000/F71,0)</f>
        <v>-837</v>
      </c>
      <c r="D71" s="973" t="s">
        <v>777</v>
      </c>
      <c r="E71" s="974" t="s">
        <v>778</v>
      </c>
      <c r="F71" s="339">
        <f ca="1">F43</f>
        <v>109635.2</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3307</v>
      </c>
      <c r="D75" s="1383"/>
      <c r="E75" s="1383"/>
      <c r="F75" s="1383"/>
      <c r="K75" s="1401"/>
      <c r="L75" s="1383"/>
      <c r="O75" s="1417" t="s">
        <v>409</v>
      </c>
      <c r="P75" s="1418" t="s">
        <v>838</v>
      </c>
      <c r="Q75" s="1419">
        <f ca="1">Q65+Q66</f>
        <v>73050</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0.35699999999999998</v>
      </c>
    </row>
    <row r="80" spans="1:18">
      <c r="B80" s="340" t="s">
        <v>800</v>
      </c>
      <c r="C80" s="274">
        <f ca="1">ROUND(C75/C39,3)</f>
        <v>0.64300000000000002</v>
      </c>
    </row>
    <row r="81" spans="2:3">
      <c r="B81" s="270" t="s">
        <v>801</v>
      </c>
      <c r="C81" s="238"/>
    </row>
    <row r="82" spans="2:3">
      <c r="B82" s="273" t="s">
        <v>802</v>
      </c>
      <c r="C82" s="275">
        <f ca="1">1-C83</f>
        <v>0.35299999999999998</v>
      </c>
    </row>
    <row r="83" spans="2:3">
      <c r="B83" s="273" t="s">
        <v>803</v>
      </c>
      <c r="C83" s="274">
        <f ca="1">ROUND(C13/C40,3)</f>
        <v>0.64700000000000002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41" t="s">
        <v>694</v>
      </c>
      <c r="C6" s="1074">
        <f ca="1">ROUND(F6*F8*F7*(1-F9),0)</f>
        <v>0</v>
      </c>
      <c r="D6" s="155" t="s">
        <v>2106</v>
      </c>
      <c r="E6" s="302" t="s">
        <v>696</v>
      </c>
      <c r="F6" s="303">
        <f ca="1">INDIRECT("'数据-取费表'!u"&amp;$G$1)</f>
        <v>0</v>
      </c>
      <c r="G6" s="1383"/>
      <c r="H6" s="1069" t="s">
        <v>398</v>
      </c>
      <c r="I6" s="3641" t="s">
        <v>694</v>
      </c>
      <c r="J6" s="301">
        <f ca="1">ROUND(M6*M8*M7*(1-M9),0)</f>
        <v>0</v>
      </c>
      <c r="K6" s="1375" t="s">
        <v>2107</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0</v>
      </c>
      <c r="G7" s="1383"/>
      <c r="H7" s="304"/>
      <c r="I7" s="3642"/>
      <c r="J7" s="306"/>
      <c r="K7" s="307"/>
      <c r="L7" s="302" t="s">
        <v>697</v>
      </c>
      <c r="M7" s="303">
        <f ca="1">F7</f>
        <v>0</v>
      </c>
    </row>
    <row r="8" spans="1:37" ht="18" customHeight="1">
      <c r="A8" s="304"/>
      <c r="B8" s="3642"/>
      <c r="C8" s="306"/>
      <c r="D8" s="307"/>
      <c r="E8" s="302" t="s">
        <v>698</v>
      </c>
      <c r="F8" s="303">
        <f ca="1">INDIRECT("'数据-取费表'!ai"&amp;$G$1)</f>
        <v>0</v>
      </c>
      <c r="G8" s="1383"/>
      <c r="H8" s="304"/>
      <c r="I8" s="3642"/>
      <c r="J8" s="306"/>
      <c r="K8" s="307"/>
      <c r="L8" s="302" t="s">
        <v>698</v>
      </c>
      <c r="M8" s="303">
        <f ca="1">INDIRECT("'数据-取费表'!ai"&amp;$G$1)</f>
        <v>0</v>
      </c>
    </row>
    <row r="9" spans="1:37" ht="18" customHeight="1">
      <c r="A9" s="304"/>
      <c r="B9" s="3643"/>
      <c r="C9" s="306"/>
      <c r="D9" s="307"/>
      <c r="E9" s="302" t="s">
        <v>699</v>
      </c>
      <c r="F9" s="312">
        <f ca="1">INDIRECT("'数据-取费表'!w"&amp;$G$1)</f>
        <v>0</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c r="G10" s="1383"/>
      <c r="H10" s="1069" t="s">
        <v>402</v>
      </c>
      <c r="I10" s="1364" t="s">
        <v>700</v>
      </c>
      <c r="J10" s="301">
        <f ca="1">ROUND(IF(M10="押一",J6/12*M11,IF(M10="押二",J6/12*2*M11,IF(M10="押三",J6/12*3*M11,J11*M11))),0)</f>
        <v>0</v>
      </c>
      <c r="K10" s="1376" t="s">
        <v>2118</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3340</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t="e">
        <f ca="1">ROUND((C68-C40)/10000,4)</f>
        <v>#DIV/0!</v>
      </c>
      <c r="D45" s="3431" t="s">
        <v>3357</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2119</v>
      </c>
      <c r="E53" s="313" t="s">
        <v>701</v>
      </c>
      <c r="F53" s="1116"/>
      <c r="I53" s="1438" t="s">
        <v>836</v>
      </c>
      <c r="J53" s="2167">
        <f ca="1">IF(M47="住宅",IF(D1="——",MAX(J51,L48),MAX(J51,L48-'数据-取费表'!B24)),IF(D1="——",MIN(J51,L48),MIN(J51,L48-'数据-取费表'!B24)))</f>
        <v>0</v>
      </c>
      <c r="K53" s="3639" t="s">
        <v>837</v>
      </c>
      <c r="L53" s="3640"/>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21</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44" t="s">
        <v>2321</v>
      </c>
      <c r="K2" s="3645"/>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46" t="s">
        <v>2331</v>
      </c>
      <c r="K3" s="3647"/>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46" t="s">
        <v>2333</v>
      </c>
      <c r="K4" s="3647"/>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48" t="s">
        <v>2337</v>
      </c>
      <c r="B6" s="3649"/>
      <c r="C6" s="3650"/>
      <c r="D6" s="2869"/>
      <c r="E6" s="2870"/>
      <c r="F6" s="2871"/>
      <c r="G6" s="2872"/>
      <c r="H6" s="2847"/>
      <c r="I6" s="2848"/>
      <c r="J6" s="3651">
        <v>1</v>
      </c>
      <c r="K6" s="3652"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51"/>
      <c r="K7" s="3653"/>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55" t="s">
        <v>2351</v>
      </c>
      <c r="C8" s="3656"/>
      <c r="D8" s="2888" t="s">
        <v>2352</v>
      </c>
      <c r="E8" s="2889" t="s">
        <v>2353</v>
      </c>
      <c r="F8" s="2890" t="s">
        <v>2354</v>
      </c>
      <c r="G8" s="2891"/>
      <c r="H8" s="2847"/>
      <c r="I8" s="2848"/>
      <c r="J8" s="3651"/>
      <c r="K8" s="3653"/>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55" t="s">
        <v>2357</v>
      </c>
      <c r="C9" s="3656"/>
      <c r="D9" s="2888">
        <f>ROUND(D6*E9,0)</f>
        <v>0</v>
      </c>
      <c r="E9" s="2892"/>
      <c r="F9" s="2893" t="s">
        <v>2358</v>
      </c>
      <c r="G9" s="2872"/>
      <c r="H9" s="2847"/>
      <c r="I9" s="2848"/>
      <c r="J9" s="3651"/>
      <c r="K9" s="3653"/>
      <c r="L9" s="2882" t="s">
        <v>2359</v>
      </c>
      <c r="M9" s="2883"/>
      <c r="N9" s="2859"/>
      <c r="O9" s="2884"/>
      <c r="P9" s="2884"/>
      <c r="Q9" s="2885">
        <v>365</v>
      </c>
      <c r="R9" s="2886">
        <f t="shared" si="0"/>
        <v>0</v>
      </c>
      <c r="S9" s="2840"/>
      <c r="T9" s="2840"/>
      <c r="U9" s="2840"/>
      <c r="V9" s="2848"/>
    </row>
    <row r="10" spans="1:22" s="2852" customFormat="1" ht="13.15" customHeight="1">
      <c r="A10" s="2887">
        <v>2</v>
      </c>
      <c r="B10" s="3655" t="s">
        <v>2360</v>
      </c>
      <c r="C10" s="3656"/>
      <c r="D10" s="2888">
        <f>ROUND(D6*E10,0)</f>
        <v>0</v>
      </c>
      <c r="E10" s="2892"/>
      <c r="F10" s="2893" t="s">
        <v>2361</v>
      </c>
      <c r="G10" s="2872"/>
      <c r="H10" s="2847"/>
      <c r="I10" s="2848"/>
      <c r="J10" s="3651"/>
      <c r="K10" s="3653"/>
      <c r="L10" s="2882" t="s">
        <v>2362</v>
      </c>
      <c r="M10" s="2883"/>
      <c r="N10" s="2859"/>
      <c r="O10" s="2884"/>
      <c r="P10" s="2884"/>
      <c r="Q10" s="2885">
        <v>365</v>
      </c>
      <c r="R10" s="2886">
        <f t="shared" si="0"/>
        <v>0</v>
      </c>
      <c r="S10" s="2840"/>
      <c r="T10" s="2840"/>
      <c r="U10" s="2840"/>
      <c r="V10" s="2848"/>
    </row>
    <row r="11" spans="1:22" s="2852" customFormat="1" ht="13.15" customHeight="1">
      <c r="A11" s="2887">
        <v>3</v>
      </c>
      <c r="B11" s="3655" t="s">
        <v>2363</v>
      </c>
      <c r="C11" s="3656"/>
      <c r="D11" s="2888">
        <f>D12+D14+D15+D16</f>
        <v>0</v>
      </c>
      <c r="E11" s="2894" t="e">
        <f>D11/D6</f>
        <v>#DIV/0!</v>
      </c>
      <c r="F11" s="2890"/>
      <c r="G11" s="2891"/>
      <c r="H11" s="2847"/>
      <c r="I11" s="2848"/>
      <c r="J11" s="3651"/>
      <c r="K11" s="3653"/>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57" t="s">
        <v>2366</v>
      </c>
      <c r="C12" s="3658"/>
      <c r="D12" s="2896">
        <f>ROUND(D13*1.2%*(1-30%),0)</f>
        <v>0</v>
      </c>
      <c r="E12" s="2897">
        <v>1.2E-2</v>
      </c>
      <c r="F12" s="2890" t="s">
        <v>2367</v>
      </c>
      <c r="G12" s="2891"/>
      <c r="H12" s="2847"/>
      <c r="I12" s="2848"/>
      <c r="J12" s="3651"/>
      <c r="K12" s="3653"/>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51"/>
      <c r="K13" s="3653"/>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57" t="s">
        <v>2372</v>
      </c>
      <c r="C14" s="3658"/>
      <c r="D14" s="2896">
        <f>ROUND(E14*B5/10000,0)</f>
        <v>0</v>
      </c>
      <c r="E14" s="2885"/>
      <c r="F14" s="2890" t="s">
        <v>2373</v>
      </c>
      <c r="G14" s="2891"/>
      <c r="H14" s="2847"/>
      <c r="I14" s="2848"/>
      <c r="J14" s="3651"/>
      <c r="K14" s="3654"/>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57" t="s">
        <v>2376</v>
      </c>
      <c r="C15" s="3658"/>
      <c r="D15" s="2896">
        <f>ROUND(D6*E15,0)</f>
        <v>0</v>
      </c>
      <c r="E15" s="2897">
        <v>5.5E-2</v>
      </c>
      <c r="F15" s="2890" t="s">
        <v>2377</v>
      </c>
      <c r="G15" s="2872"/>
      <c r="H15" s="2847"/>
      <c r="I15" s="2848"/>
      <c r="J15" s="3651">
        <v>2</v>
      </c>
      <c r="K15" s="3652"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57" t="s">
        <v>2385</v>
      </c>
      <c r="C16" s="3658"/>
      <c r="D16" s="2907">
        <f>D6*E16</f>
        <v>0</v>
      </c>
      <c r="E16" s="2908"/>
      <c r="F16" s="2893" t="s">
        <v>2386</v>
      </c>
      <c r="G16" s="2872"/>
      <c r="H16" s="2847"/>
      <c r="I16" s="2848"/>
      <c r="J16" s="3651"/>
      <c r="K16" s="3653"/>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59" t="s">
        <v>2388</v>
      </c>
      <c r="C17" s="3660"/>
      <c r="D17" s="2910">
        <f>ROUND(D6*E17,0)</f>
        <v>0</v>
      </c>
      <c r="E17" s="2911"/>
      <c r="F17" s="2912" t="s">
        <v>2389</v>
      </c>
      <c r="G17" s="2872"/>
      <c r="H17" s="2847"/>
      <c r="I17" s="2848"/>
      <c r="J17" s="3651"/>
      <c r="K17" s="3653"/>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51"/>
      <c r="K18" s="3653"/>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51"/>
      <c r="K19" s="3654"/>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1">
        <v>3</v>
      </c>
      <c r="K20" s="3652"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51"/>
      <c r="K21" s="3653"/>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51"/>
      <c r="K22" s="3653"/>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51"/>
      <c r="K23" s="3653"/>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51"/>
      <c r="K24" s="3654"/>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44" t="s">
        <v>2321</v>
      </c>
      <c r="K32" s="3645"/>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46" t="s">
        <v>2331</v>
      </c>
      <c r="K33" s="3647"/>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46" t="s">
        <v>2333</v>
      </c>
      <c r="K34" s="3647"/>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51">
        <v>1</v>
      </c>
      <c r="K36" s="3652"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51"/>
      <c r="K37" s="3653"/>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1"/>
      <c r="K38" s="3653"/>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51"/>
      <c r="K39" s="3653"/>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51"/>
      <c r="K40" s="3654"/>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79675</v>
      </c>
      <c r="C2" s="1871" t="s">
        <v>1651</v>
      </c>
      <c r="D2" s="1872" t="s">
        <v>1652</v>
      </c>
      <c r="E2" s="2606">
        <f>SUM(E6:E13)</f>
        <v>109635.2</v>
      </c>
      <c r="F2" s="2706"/>
      <c r="G2" s="1488"/>
      <c r="H2" s="1488"/>
      <c r="I2" s="1488"/>
      <c r="J2" s="1488"/>
      <c r="K2" s="1488"/>
      <c r="L2" s="1488"/>
      <c r="M2" s="1488"/>
      <c r="N2" s="1488"/>
      <c r="O2" s="1488"/>
      <c r="P2" s="1488"/>
      <c r="Q2" s="1488"/>
      <c r="R2" s="1488"/>
      <c r="S2" s="1488"/>
    </row>
    <row r="3" spans="1:22" ht="15.75">
      <c r="A3" s="1869" t="s">
        <v>686</v>
      </c>
      <c r="B3" s="2600">
        <f ca="1">ROUND(B2*10000/E2,0)</f>
        <v>7267</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63" t="s">
        <v>1654</v>
      </c>
      <c r="C5" s="3664"/>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79675</v>
      </c>
      <c r="C6" s="1871" t="s">
        <v>1651</v>
      </c>
      <c r="D6" s="2708"/>
      <c r="E6" s="2605">
        <f>IF(OR(A6=0,F6="否"),0,'数据-取费表'!K6+'数据-取费表'!S6)</f>
        <v>109635.2</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109635.2</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1666</v>
      </c>
      <c r="B4" s="356"/>
      <c r="C4" s="3683" t="s">
        <v>1667</v>
      </c>
      <c r="D4" s="3684"/>
      <c r="E4" s="3685" t="s">
        <v>1668</v>
      </c>
      <c r="F4" s="3686"/>
      <c r="G4" s="3683" t="s">
        <v>1669</v>
      </c>
      <c r="H4" s="3684"/>
      <c r="I4" s="3683" t="s">
        <v>1670</v>
      </c>
      <c r="J4" s="3684"/>
      <c r="K4" s="1888" t="s">
        <v>1671</v>
      </c>
      <c r="L4" s="2714"/>
      <c r="M4" s="2715"/>
      <c r="N4" s="2715"/>
      <c r="O4" s="2715"/>
      <c r="P4" s="3687" t="s">
        <v>1672</v>
      </c>
      <c r="Q4" s="3688"/>
      <c r="R4" s="3670" t="s">
        <v>1668</v>
      </c>
      <c r="S4" s="3671"/>
      <c r="T4" s="3670" t="s">
        <v>1669</v>
      </c>
      <c r="U4" s="3671"/>
      <c r="V4" s="3695" t="s">
        <v>1670</v>
      </c>
      <c r="W4" s="3695"/>
      <c r="X4" s="1354"/>
      <c r="Y4" s="3670" t="s">
        <v>1672</v>
      </c>
      <c r="Z4" s="3671"/>
      <c r="AA4" s="3665" t="s">
        <v>1668</v>
      </c>
      <c r="AB4" s="3665" t="s">
        <v>1669</v>
      </c>
      <c r="AC4" s="3665" t="s">
        <v>1670</v>
      </c>
    </row>
    <row r="5" spans="1:29" ht="15">
      <c r="A5" s="358"/>
      <c r="B5" s="359"/>
      <c r="C5" s="3676" t="s">
        <v>1673</v>
      </c>
      <c r="D5" s="3677"/>
      <c r="E5" s="3674" t="s">
        <v>1674</v>
      </c>
      <c r="F5" s="3675"/>
      <c r="G5" s="3676" t="s">
        <v>1675</v>
      </c>
      <c r="H5" s="3677"/>
      <c r="I5" s="3676" t="s">
        <v>1676</v>
      </c>
      <c r="J5" s="3677"/>
      <c r="K5" s="188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188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68" t="s">
        <v>1680</v>
      </c>
      <c r="Q7" s="3696"/>
      <c r="R7" s="701" t="s">
        <v>20</v>
      </c>
      <c r="S7" s="702">
        <f t="shared" ref="S7:S15" si="0">F7</f>
        <v>0</v>
      </c>
      <c r="T7" s="701" t="s">
        <v>20</v>
      </c>
      <c r="U7" s="702">
        <f t="shared" ref="U7:U15" si="1">H7</f>
        <v>0</v>
      </c>
      <c r="V7" s="701" t="s">
        <v>20</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68" t="s">
        <v>1683</v>
      </c>
      <c r="Q8" s="3669"/>
      <c r="R8" s="701" t="s">
        <v>20</v>
      </c>
      <c r="S8" s="702">
        <f t="shared" si="0"/>
        <v>100</v>
      </c>
      <c r="T8" s="701" t="s">
        <v>20</v>
      </c>
      <c r="U8" s="702">
        <f t="shared" si="1"/>
        <v>100</v>
      </c>
      <c r="V8" s="701" t="s">
        <v>20</v>
      </c>
      <c r="W8" s="702">
        <f t="shared" si="2"/>
        <v>100</v>
      </c>
      <c r="X8" s="703"/>
      <c r="Y8" s="3668" t="s">
        <v>1683</v>
      </c>
      <c r="Z8" s="3669"/>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82"/>
      <c r="Q11" s="1342" t="str">
        <f t="shared" si="6"/>
        <v>容积率</v>
      </c>
      <c r="R11" s="701" t="s">
        <v>18</v>
      </c>
      <c r="S11" s="702" t="e">
        <f t="shared" si="0"/>
        <v>#N/A</v>
      </c>
      <c r="T11" s="701" t="s">
        <v>18</v>
      </c>
      <c r="U11" s="702" t="e">
        <f t="shared" si="1"/>
        <v>#N/A</v>
      </c>
      <c r="V11" s="701" t="s">
        <v>18</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82"/>
      <c r="Q12" s="1342">
        <f t="shared" si="6"/>
        <v>111</v>
      </c>
      <c r="R12" s="701" t="s">
        <v>18</v>
      </c>
      <c r="S12" s="702">
        <f t="shared" si="0"/>
        <v>100</v>
      </c>
      <c r="T12" s="701" t="s">
        <v>18</v>
      </c>
      <c r="U12" s="702">
        <f t="shared" si="1"/>
        <v>100</v>
      </c>
      <c r="V12" s="701" t="s">
        <v>18</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82"/>
      <c r="Q13" s="1342">
        <f t="shared" si="6"/>
        <v>111</v>
      </c>
      <c r="R13" s="701" t="s">
        <v>18</v>
      </c>
      <c r="S13" s="702">
        <f t="shared" si="0"/>
        <v>100</v>
      </c>
      <c r="T13" s="701" t="s">
        <v>18</v>
      </c>
      <c r="U13" s="702">
        <f t="shared" si="1"/>
        <v>100</v>
      </c>
      <c r="V13" s="701" t="s">
        <v>18</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82"/>
      <c r="Q14" s="1342">
        <f t="shared" si="6"/>
        <v>111</v>
      </c>
      <c r="R14" s="701" t="s">
        <v>18</v>
      </c>
      <c r="S14" s="702">
        <f t="shared" si="0"/>
        <v>100</v>
      </c>
      <c r="T14" s="701" t="s">
        <v>18</v>
      </c>
      <c r="U14" s="702">
        <f t="shared" si="1"/>
        <v>100</v>
      </c>
      <c r="V14" s="701" t="s">
        <v>18</v>
      </c>
      <c r="W14" s="702">
        <f t="shared" si="2"/>
        <v>100</v>
      </c>
      <c r="X14" s="703"/>
      <c r="Y14" s="3612"/>
      <c r="Z14" s="52">
        <f t="shared" si="7"/>
        <v>111</v>
      </c>
      <c r="AA14" s="704">
        <f t="shared" si="3"/>
        <v>1</v>
      </c>
      <c r="AB14" s="704">
        <f t="shared" si="4"/>
        <v>1</v>
      </c>
      <c r="AC14" s="704">
        <f t="shared" si="5"/>
        <v>1</v>
      </c>
    </row>
    <row r="15" spans="1:29" ht="85.5">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09" t="s">
        <v>1691</v>
      </c>
      <c r="Q15" s="1351" t="str">
        <f t="shared" si="6"/>
        <v>居住社区成熟度</v>
      </c>
      <c r="R15" s="705" t="s">
        <v>18</v>
      </c>
      <c r="S15" s="706">
        <f t="shared" si="0"/>
        <v>100</v>
      </c>
      <c r="T15" s="705" t="s">
        <v>18</v>
      </c>
      <c r="U15" s="706">
        <f t="shared" si="1"/>
        <v>100</v>
      </c>
      <c r="V15" s="705" t="s">
        <v>18</v>
      </c>
      <c r="W15" s="706">
        <f t="shared" si="2"/>
        <v>100</v>
      </c>
      <c r="X15" s="1354"/>
      <c r="Y15" s="3702"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10"/>
      <c r="Q16" s="1351"/>
      <c r="R16" s="705"/>
      <c r="S16" s="706"/>
      <c r="T16" s="705"/>
      <c r="U16" s="706"/>
      <c r="V16" s="705"/>
      <c r="W16" s="706"/>
      <c r="X16" s="1354"/>
      <c r="Y16" s="3703"/>
      <c r="Z16" s="1355"/>
      <c r="AA16" s="1352">
        <v>1</v>
      </c>
      <c r="AB16" s="1352">
        <v>1</v>
      </c>
      <c r="AC16" s="1352">
        <v>1</v>
      </c>
    </row>
    <row r="17" spans="1:29" ht="71.25">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10"/>
      <c r="Q17" s="1351" t="str">
        <f>B17</f>
        <v>交通便捷度</v>
      </c>
      <c r="R17" s="705" t="s">
        <v>18</v>
      </c>
      <c r="S17" s="706">
        <f>F17</f>
        <v>100</v>
      </c>
      <c r="T17" s="705" t="s">
        <v>18</v>
      </c>
      <c r="U17" s="706">
        <f>H17</f>
        <v>100</v>
      </c>
      <c r="V17" s="705" t="s">
        <v>18</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10"/>
      <c r="Q18" s="1351"/>
      <c r="R18" s="705"/>
      <c r="S18" s="706"/>
      <c r="T18" s="705"/>
      <c r="U18" s="706"/>
      <c r="V18" s="705"/>
      <c r="W18" s="706"/>
      <c r="X18" s="1354"/>
      <c r="Y18" s="3703"/>
      <c r="Z18" s="1355"/>
      <c r="AA18" s="1352">
        <v>1</v>
      </c>
      <c r="AB18" s="1352">
        <v>1</v>
      </c>
      <c r="AC18" s="1352">
        <v>1</v>
      </c>
    </row>
    <row r="19" spans="1:29" ht="42.75">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10"/>
      <c r="Q19" s="1351" t="str">
        <f>B19</f>
        <v>公共配套设施</v>
      </c>
      <c r="R19" s="705" t="s">
        <v>18</v>
      </c>
      <c r="S19" s="706">
        <f>F19</f>
        <v>100</v>
      </c>
      <c r="T19" s="705" t="s">
        <v>18</v>
      </c>
      <c r="U19" s="706">
        <f>H19</f>
        <v>100</v>
      </c>
      <c r="V19" s="705" t="s">
        <v>18</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10"/>
      <c r="Q20" s="1351"/>
      <c r="R20" s="705"/>
      <c r="S20" s="706"/>
      <c r="T20" s="705"/>
      <c r="U20" s="706"/>
      <c r="V20" s="705"/>
      <c r="W20" s="706"/>
      <c r="X20" s="1354"/>
      <c r="Y20" s="3703"/>
      <c r="Z20" s="1355"/>
      <c r="AA20" s="1352">
        <v>1</v>
      </c>
      <c r="AB20" s="1352">
        <v>1</v>
      </c>
      <c r="AC20" s="1352">
        <v>1</v>
      </c>
    </row>
    <row r="21" spans="1:29" ht="28.5">
      <c r="A21" s="379"/>
      <c r="B21" s="1131"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10"/>
      <c r="Q22" s="1351"/>
      <c r="R22" s="705"/>
      <c r="S22" s="706"/>
      <c r="T22" s="705"/>
      <c r="U22" s="706"/>
      <c r="V22" s="705"/>
      <c r="W22" s="706"/>
      <c r="X22" s="1354"/>
      <c r="Y22" s="3703"/>
      <c r="Z22" s="1355"/>
      <c r="AA22" s="1352">
        <v>1</v>
      </c>
      <c r="AB22" s="1352">
        <v>1</v>
      </c>
      <c r="AC22" s="1352">
        <v>1</v>
      </c>
    </row>
    <row r="23" spans="1:29" ht="42.75">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10"/>
      <c r="Q23" s="1351" t="str">
        <f>B23</f>
        <v>自然及人文环境</v>
      </c>
      <c r="R23" s="705" t="s">
        <v>18</v>
      </c>
      <c r="S23" s="706">
        <f>F23</f>
        <v>100</v>
      </c>
      <c r="T23" s="705" t="s">
        <v>18</v>
      </c>
      <c r="U23" s="706">
        <f>H23</f>
        <v>100</v>
      </c>
      <c r="V23" s="705" t="s">
        <v>18</v>
      </c>
      <c r="W23" s="706">
        <f>J23</f>
        <v>100</v>
      </c>
      <c r="X23" s="1354"/>
      <c r="Y23" s="3703"/>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10"/>
      <c r="Q24" s="1351"/>
      <c r="R24" s="705"/>
      <c r="S24" s="706"/>
      <c r="T24" s="705"/>
      <c r="U24" s="706"/>
      <c r="V24" s="705"/>
      <c r="W24" s="706"/>
      <c r="X24" s="1354"/>
      <c r="Y24" s="3703"/>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10"/>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03"/>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10"/>
      <c r="Q26" s="1351" t="str">
        <f t="shared" si="11"/>
        <v>朝向</v>
      </c>
      <c r="R26" s="705" t="s">
        <v>18</v>
      </c>
      <c r="S26" s="706">
        <f t="shared" si="12"/>
        <v>100</v>
      </c>
      <c r="T26" s="705" t="s">
        <v>18</v>
      </c>
      <c r="U26" s="706">
        <f t="shared" si="13"/>
        <v>100</v>
      </c>
      <c r="V26" s="705" t="s">
        <v>18</v>
      </c>
      <c r="W26" s="706">
        <f t="shared" si="14"/>
        <v>100</v>
      </c>
      <c r="X26" s="1354"/>
      <c r="Y26" s="3703"/>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10"/>
      <c r="Q27" s="1342">
        <f t="shared" si="11"/>
        <v>111</v>
      </c>
      <c r="R27" s="701" t="s">
        <v>18</v>
      </c>
      <c r="S27" s="702">
        <f t="shared" si="12"/>
        <v>100</v>
      </c>
      <c r="T27" s="701" t="s">
        <v>18</v>
      </c>
      <c r="U27" s="702">
        <f t="shared" si="13"/>
        <v>100</v>
      </c>
      <c r="V27" s="701" t="s">
        <v>18</v>
      </c>
      <c r="W27" s="702">
        <f t="shared" si="14"/>
        <v>100</v>
      </c>
      <c r="X27" s="703"/>
      <c r="Y27" s="3703"/>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10"/>
      <c r="Q28" s="1351">
        <f t="shared" si="11"/>
        <v>111</v>
      </c>
      <c r="R28" s="705" t="s">
        <v>18</v>
      </c>
      <c r="S28" s="706">
        <f t="shared" si="12"/>
        <v>100</v>
      </c>
      <c r="T28" s="705" t="s">
        <v>18</v>
      </c>
      <c r="U28" s="706">
        <f t="shared" si="13"/>
        <v>100</v>
      </c>
      <c r="V28" s="705" t="s">
        <v>18</v>
      </c>
      <c r="W28" s="706">
        <f t="shared" si="14"/>
        <v>100</v>
      </c>
      <c r="X28" s="1354"/>
      <c r="Y28" s="3703"/>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10"/>
      <c r="Q29" s="1351">
        <f t="shared" si="11"/>
        <v>111</v>
      </c>
      <c r="R29" s="705" t="s">
        <v>18</v>
      </c>
      <c r="S29" s="706">
        <f t="shared" si="12"/>
        <v>100</v>
      </c>
      <c r="T29" s="705" t="s">
        <v>18</v>
      </c>
      <c r="U29" s="706">
        <f t="shared" si="13"/>
        <v>100</v>
      </c>
      <c r="V29" s="705" t="s">
        <v>18</v>
      </c>
      <c r="W29" s="706">
        <f t="shared" si="14"/>
        <v>100</v>
      </c>
      <c r="X29" s="1354"/>
      <c r="Y29" s="3703"/>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10"/>
      <c r="Q30" s="1351">
        <f t="shared" si="11"/>
        <v>111</v>
      </c>
      <c r="R30" s="705" t="s">
        <v>18</v>
      </c>
      <c r="S30" s="706">
        <f t="shared" si="12"/>
        <v>100</v>
      </c>
      <c r="T30" s="705" t="s">
        <v>18</v>
      </c>
      <c r="U30" s="706">
        <f t="shared" si="13"/>
        <v>100</v>
      </c>
      <c r="V30" s="705" t="s">
        <v>18</v>
      </c>
      <c r="W30" s="706">
        <f t="shared" si="14"/>
        <v>100</v>
      </c>
      <c r="X30" s="1354"/>
      <c r="Y30" s="3703"/>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10"/>
      <c r="Q31" s="1351">
        <f t="shared" si="11"/>
        <v>111</v>
      </c>
      <c r="R31" s="705" t="s">
        <v>18</v>
      </c>
      <c r="S31" s="706">
        <f t="shared" si="12"/>
        <v>100</v>
      </c>
      <c r="T31" s="705" t="s">
        <v>18</v>
      </c>
      <c r="U31" s="706">
        <f t="shared" si="13"/>
        <v>100</v>
      </c>
      <c r="V31" s="705" t="s">
        <v>18</v>
      </c>
      <c r="W31" s="706">
        <f t="shared" si="14"/>
        <v>100</v>
      </c>
      <c r="X31" s="1354"/>
      <c r="Y31" s="3703"/>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04" t="s">
        <v>1696</v>
      </c>
      <c r="Q32" s="1351" t="str">
        <f t="shared" si="11"/>
        <v>建筑类型</v>
      </c>
      <c r="R32" s="705" t="s">
        <v>18</v>
      </c>
      <c r="S32" s="706">
        <f t="shared" si="12"/>
        <v>100</v>
      </c>
      <c r="T32" s="705" t="s">
        <v>18</v>
      </c>
      <c r="U32" s="706">
        <f t="shared" si="13"/>
        <v>100</v>
      </c>
      <c r="V32" s="705" t="s">
        <v>18</v>
      </c>
      <c r="W32" s="706">
        <f t="shared" si="14"/>
        <v>100</v>
      </c>
      <c r="X32" s="1354"/>
      <c r="Y32" s="3707"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05"/>
      <c r="Q33" s="707" t="str">
        <f t="shared" si="11"/>
        <v>项目建筑规模</v>
      </c>
      <c r="R33" s="708" t="s">
        <v>18</v>
      </c>
      <c r="S33" s="709" t="e">
        <f t="shared" si="12"/>
        <v>#N/A</v>
      </c>
      <c r="T33" s="708" t="s">
        <v>18</v>
      </c>
      <c r="U33" s="709" t="e">
        <f t="shared" si="13"/>
        <v>#N/A</v>
      </c>
      <c r="V33" s="708" t="s">
        <v>18</v>
      </c>
      <c r="W33" s="709" t="e">
        <f t="shared" si="14"/>
        <v>#N/A</v>
      </c>
      <c r="X33" s="710"/>
      <c r="Y33" s="3707"/>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05"/>
      <c r="Q34" s="1351" t="str">
        <f t="shared" si="11"/>
        <v>建筑结构</v>
      </c>
      <c r="R34" s="705" t="s">
        <v>18</v>
      </c>
      <c r="S34" s="706">
        <f t="shared" si="12"/>
        <v>100</v>
      </c>
      <c r="T34" s="705" t="s">
        <v>18</v>
      </c>
      <c r="U34" s="706">
        <f t="shared" si="13"/>
        <v>100</v>
      </c>
      <c r="V34" s="705" t="s">
        <v>18</v>
      </c>
      <c r="W34" s="706">
        <f t="shared" si="14"/>
        <v>100</v>
      </c>
      <c r="X34" s="1354"/>
      <c r="Y34" s="3707"/>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05"/>
      <c r="Q35" s="1351" t="str">
        <f t="shared" si="11"/>
        <v>建筑品质</v>
      </c>
      <c r="R35" s="705" t="s">
        <v>18</v>
      </c>
      <c r="S35" s="706">
        <f t="shared" si="12"/>
        <v>100</v>
      </c>
      <c r="T35" s="705" t="s">
        <v>18</v>
      </c>
      <c r="U35" s="706">
        <f t="shared" si="13"/>
        <v>100</v>
      </c>
      <c r="V35" s="705" t="s">
        <v>18</v>
      </c>
      <c r="W35" s="706">
        <f t="shared" si="14"/>
        <v>100</v>
      </c>
      <c r="X35" s="1354"/>
      <c r="Y35" s="3707"/>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05"/>
      <c r="Q36" s="1351" t="str">
        <f t="shared" si="11"/>
        <v>公共部分装修</v>
      </c>
      <c r="R36" s="705" t="s">
        <v>18</v>
      </c>
      <c r="S36" s="706">
        <f t="shared" si="12"/>
        <v>100</v>
      </c>
      <c r="T36" s="705" t="s">
        <v>18</v>
      </c>
      <c r="U36" s="706">
        <f t="shared" si="13"/>
        <v>100</v>
      </c>
      <c r="V36" s="705" t="s">
        <v>18</v>
      </c>
      <c r="W36" s="706">
        <f t="shared" si="14"/>
        <v>100</v>
      </c>
      <c r="X36" s="1354"/>
      <c r="Y36" s="3707"/>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05"/>
      <c r="Q37" s="1342" t="str">
        <f t="shared" si="11"/>
        <v>成新度</v>
      </c>
      <c r="R37" s="701" t="s">
        <v>18</v>
      </c>
      <c r="S37" s="702" t="e">
        <f t="shared" si="12"/>
        <v>#N/A</v>
      </c>
      <c r="T37" s="701" t="s">
        <v>18</v>
      </c>
      <c r="U37" s="702" t="e">
        <f t="shared" si="13"/>
        <v>#N/A</v>
      </c>
      <c r="V37" s="701" t="s">
        <v>18</v>
      </c>
      <c r="W37" s="702" t="e">
        <f t="shared" si="14"/>
        <v>#N/A</v>
      </c>
      <c r="X37" s="703"/>
      <c r="Y37" s="3707"/>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05" t="s">
        <v>1696</v>
      </c>
      <c r="Q38" s="1351" t="str">
        <f t="shared" si="11"/>
        <v>物业管理</v>
      </c>
      <c r="R38" s="705" t="s">
        <v>18</v>
      </c>
      <c r="S38" s="706">
        <f t="shared" si="12"/>
        <v>100</v>
      </c>
      <c r="T38" s="705" t="s">
        <v>18</v>
      </c>
      <c r="U38" s="706">
        <f t="shared" si="13"/>
        <v>100</v>
      </c>
      <c r="V38" s="705" t="s">
        <v>18</v>
      </c>
      <c r="W38" s="706">
        <f t="shared" si="14"/>
        <v>100</v>
      </c>
      <c r="X38" s="1354"/>
      <c r="Y38" s="3707"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05"/>
      <c r="Q39" s="1351" t="str">
        <f t="shared" si="11"/>
        <v>市政基础设施</v>
      </c>
      <c r="R39" s="705" t="s">
        <v>18</v>
      </c>
      <c r="S39" s="706">
        <f t="shared" si="12"/>
        <v>100</v>
      </c>
      <c r="T39" s="705" t="s">
        <v>18</v>
      </c>
      <c r="U39" s="706">
        <f t="shared" si="13"/>
        <v>100</v>
      </c>
      <c r="V39" s="705" t="s">
        <v>18</v>
      </c>
      <c r="W39" s="706">
        <f t="shared" si="14"/>
        <v>100</v>
      </c>
      <c r="X39" s="1354"/>
      <c r="Y39" s="3707"/>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05"/>
      <c r="Q40" s="1351" t="str">
        <f t="shared" si="11"/>
        <v>房型</v>
      </c>
      <c r="R40" s="705" t="s">
        <v>18</v>
      </c>
      <c r="S40" s="706">
        <f t="shared" si="12"/>
        <v>100</v>
      </c>
      <c r="T40" s="705" t="s">
        <v>18</v>
      </c>
      <c r="U40" s="706">
        <f t="shared" si="13"/>
        <v>100</v>
      </c>
      <c r="V40" s="705" t="s">
        <v>18</v>
      </c>
      <c r="W40" s="706">
        <f t="shared" si="14"/>
        <v>100</v>
      </c>
      <c r="X40" s="1354"/>
      <c r="Y40" s="3707"/>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05"/>
      <c r="Q41" s="707" t="str">
        <f t="shared" si="11"/>
        <v>单套/主力户型建筑面积</v>
      </c>
      <c r="R41" s="708" t="s">
        <v>18</v>
      </c>
      <c r="S41" s="709">
        <f t="shared" si="12"/>
        <v>100</v>
      </c>
      <c r="T41" s="708" t="s">
        <v>18</v>
      </c>
      <c r="U41" s="709">
        <f t="shared" si="13"/>
        <v>100</v>
      </c>
      <c r="V41" s="708" t="s">
        <v>18</v>
      </c>
      <c r="W41" s="709">
        <f t="shared" si="14"/>
        <v>100</v>
      </c>
      <c r="X41" s="710"/>
      <c r="Y41" s="3707"/>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05"/>
      <c r="Q42" s="1351" t="str">
        <f t="shared" si="11"/>
        <v>内部装修</v>
      </c>
      <c r="R42" s="705" t="s">
        <v>18</v>
      </c>
      <c r="S42" s="706">
        <f t="shared" si="12"/>
        <v>100</v>
      </c>
      <c r="T42" s="705" t="s">
        <v>18</v>
      </c>
      <c r="U42" s="706">
        <f t="shared" si="13"/>
        <v>100</v>
      </c>
      <c r="V42" s="705" t="s">
        <v>18</v>
      </c>
      <c r="W42" s="706">
        <f t="shared" si="14"/>
        <v>100</v>
      </c>
      <c r="X42" s="1354"/>
      <c r="Y42" s="3707"/>
      <c r="Z42" s="1355" t="str">
        <f t="shared" si="18"/>
        <v>内部装修</v>
      </c>
      <c r="AA42" s="1352">
        <f t="shared" si="15"/>
        <v>1</v>
      </c>
      <c r="AB42" s="1352">
        <f t="shared" si="16"/>
        <v>1</v>
      </c>
      <c r="AC42" s="1352">
        <f t="shared" si="17"/>
        <v>1</v>
      </c>
    </row>
    <row r="43" spans="1:29" ht="15">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05"/>
      <c r="Q43" s="1351" t="str">
        <f t="shared" si="11"/>
        <v>内部装修维护情况</v>
      </c>
      <c r="R43" s="705" t="s">
        <v>18</v>
      </c>
      <c r="S43" s="706">
        <f t="shared" si="12"/>
        <v>100</v>
      </c>
      <c r="T43" s="705" t="s">
        <v>18</v>
      </c>
      <c r="U43" s="706">
        <f t="shared" si="13"/>
        <v>100</v>
      </c>
      <c r="V43" s="705" t="s">
        <v>18</v>
      </c>
      <c r="W43" s="706">
        <f t="shared" si="14"/>
        <v>100</v>
      </c>
      <c r="X43" s="1354"/>
      <c r="Y43" s="3707"/>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05"/>
      <c r="Q44" s="1342">
        <f t="shared" si="11"/>
        <v>111</v>
      </c>
      <c r="R44" s="701" t="s">
        <v>18</v>
      </c>
      <c r="S44" s="702">
        <f t="shared" si="12"/>
        <v>100</v>
      </c>
      <c r="T44" s="701" t="s">
        <v>18</v>
      </c>
      <c r="U44" s="702">
        <f t="shared" si="13"/>
        <v>100</v>
      </c>
      <c r="V44" s="701" t="s">
        <v>18</v>
      </c>
      <c r="W44" s="702">
        <f t="shared" si="14"/>
        <v>100</v>
      </c>
      <c r="X44" s="703"/>
      <c r="Y44" s="370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05"/>
      <c r="Q45" s="1351">
        <f t="shared" si="11"/>
        <v>111</v>
      </c>
      <c r="R45" s="705" t="s">
        <v>18</v>
      </c>
      <c r="S45" s="706">
        <f t="shared" si="12"/>
        <v>100</v>
      </c>
      <c r="T45" s="705" t="s">
        <v>18</v>
      </c>
      <c r="U45" s="706">
        <f t="shared" si="13"/>
        <v>100</v>
      </c>
      <c r="V45" s="705" t="s">
        <v>18</v>
      </c>
      <c r="W45" s="706">
        <f t="shared" si="14"/>
        <v>100</v>
      </c>
      <c r="X45" s="1354"/>
      <c r="Y45" s="3707"/>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06"/>
      <c r="Q46" s="1351">
        <f t="shared" si="11"/>
        <v>111</v>
      </c>
      <c r="R46" s="705" t="s">
        <v>17</v>
      </c>
      <c r="S46" s="706">
        <f t="shared" si="12"/>
        <v>100</v>
      </c>
      <c r="T46" s="705" t="s">
        <v>17</v>
      </c>
      <c r="U46" s="706">
        <f t="shared" si="13"/>
        <v>100</v>
      </c>
      <c r="V46" s="705" t="s">
        <v>17</v>
      </c>
      <c r="W46" s="706">
        <f t="shared" si="14"/>
        <v>100</v>
      </c>
      <c r="X46" s="1354"/>
      <c r="Y46" s="3708"/>
      <c r="Z46" s="1355">
        <f t="shared" si="18"/>
        <v>111</v>
      </c>
      <c r="AA46" s="1352">
        <f t="shared" si="15"/>
        <v>1</v>
      </c>
      <c r="AB46" s="1352">
        <f t="shared" si="16"/>
        <v>1</v>
      </c>
      <c r="AC46" s="1352">
        <f t="shared" si="17"/>
        <v>1</v>
      </c>
    </row>
    <row r="47" spans="1:29" ht="15">
      <c r="A47" s="430" t="s">
        <v>1708</v>
      </c>
      <c r="B47" s="431"/>
      <c r="C47" s="1154" t="s">
        <v>16</v>
      </c>
      <c r="D47" s="1155"/>
      <c r="E47" s="1156"/>
      <c r="F47" s="1157"/>
      <c r="G47" s="1158"/>
      <c r="H47" s="1159"/>
      <c r="I47" s="1156"/>
      <c r="J47" s="1159"/>
      <c r="K47" s="1913"/>
      <c r="L47" s="2723"/>
      <c r="M47" s="2724"/>
      <c r="N47" s="2715"/>
      <c r="O47" s="2724"/>
      <c r="P47" s="3700" t="str">
        <f>A47</f>
        <v>成交单价（元/平方米）</v>
      </c>
      <c r="Q47" s="3700"/>
      <c r="R47" s="3701">
        <f>E47</f>
        <v>0</v>
      </c>
      <c r="S47" s="3701"/>
      <c r="T47" s="3701">
        <f>G47</f>
        <v>0</v>
      </c>
      <c r="U47" s="3701"/>
      <c r="V47" s="3701">
        <f>I47</f>
        <v>0</v>
      </c>
      <c r="W47" s="3701"/>
      <c r="X47" s="690"/>
      <c r="Y47" s="712"/>
      <c r="Z47" s="690"/>
      <c r="AA47" s="690"/>
      <c r="AB47" s="690"/>
      <c r="AC47" s="690"/>
    </row>
    <row r="48" spans="1:29" ht="15.75" thickBot="1">
      <c r="A48" s="437" t="s">
        <v>1709</v>
      </c>
      <c r="B48" s="438"/>
      <c r="C48" s="1160" t="e">
        <f>R49</f>
        <v>#DIV/0!</v>
      </c>
      <c r="D48" s="2316" t="s">
        <v>2138</v>
      </c>
      <c r="E48" s="1161" t="e">
        <f>R48</f>
        <v>#DIV/0!</v>
      </c>
      <c r="F48" s="2317"/>
      <c r="G48" s="1160" t="e">
        <f>T48</f>
        <v>#DIV/0!</v>
      </c>
      <c r="H48" s="2317"/>
      <c r="I48" s="1161" t="e">
        <f>V48</f>
        <v>#DIV/0!</v>
      </c>
      <c r="J48" s="2317"/>
      <c r="K48" s="2318">
        <f>F48+H48+J48</f>
        <v>0</v>
      </c>
      <c r="L48" s="2723"/>
      <c r="M48" s="2724"/>
      <c r="N48" s="2724"/>
      <c r="O48" s="2724"/>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4"/>
      <c r="L49" s="2723"/>
      <c r="M49" s="2724"/>
      <c r="N49" s="2724"/>
      <c r="O49" s="2724"/>
      <c r="P49" s="3697" t="str">
        <f>A49</f>
        <v>估价对象XX用房的比较价值（楼面单价，元/平方米）</v>
      </c>
      <c r="Q49" s="3698"/>
      <c r="R49" s="3699" t="e">
        <f>IF(F1="售价",ROUND(IF(D48="简单平均",AVERAGE(R48:V48),R48*F48+T48*H48+V48*J48),0),ROUND(IF(D48="简单平均",AVERAGE(R48:V48),R48*F48+T48*H48+V48*J48),1))</f>
        <v>#DIV/0!</v>
      </c>
      <c r="S49" s="3699"/>
      <c r="T49" s="3699"/>
      <c r="U49" s="3699"/>
      <c r="V49" s="3699"/>
      <c r="W49" s="369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7"/>
      <c r="Q57" s="453"/>
    </row>
    <row r="58" spans="1:29" s="457" customFormat="1" ht="15">
      <c r="A58" s="454" t="s">
        <v>1715</v>
      </c>
      <c r="B58" s="455"/>
      <c r="C58" s="1185" t="str">
        <f>YEAR(C7)&amp;"-"&amp;MONTH(C7)</f>
        <v>2024-2</v>
      </c>
      <c r="D58" s="1184">
        <f>EDATE(C58,-1)</f>
        <v>45292</v>
      </c>
      <c r="E58" s="1184">
        <f>EDATE(D58,-1)</f>
        <v>45261</v>
      </c>
      <c r="F58" s="1184">
        <f t="shared" ref="F58:O58" si="19">EDATE(E58,-1)</f>
        <v>45231</v>
      </c>
      <c r="G58" s="1184">
        <f t="shared" si="19"/>
        <v>45200</v>
      </c>
      <c r="H58" s="1184">
        <f t="shared" si="19"/>
        <v>45170</v>
      </c>
      <c r="I58" s="1184">
        <f t="shared" si="19"/>
        <v>45139</v>
      </c>
      <c r="J58" s="1184">
        <f t="shared" si="19"/>
        <v>45108</v>
      </c>
      <c r="K58" s="1184">
        <f t="shared" si="19"/>
        <v>45078</v>
      </c>
      <c r="L58" s="1184">
        <f t="shared" si="19"/>
        <v>45047</v>
      </c>
      <c r="M58" s="1184">
        <f t="shared" si="19"/>
        <v>45017</v>
      </c>
      <c r="N58" s="1184">
        <f t="shared" si="19"/>
        <v>44986</v>
      </c>
      <c r="O58" s="1184">
        <f t="shared" si="19"/>
        <v>44958</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1716</v>
      </c>
      <c r="B60" s="465"/>
      <c r="C60" s="466"/>
      <c r="D60" s="467"/>
      <c r="E60" s="467"/>
      <c r="F60" s="467"/>
      <c r="G60" s="467"/>
      <c r="H60" s="467"/>
      <c r="I60" s="467"/>
      <c r="J60" s="467"/>
      <c r="K60" s="467"/>
      <c r="L60" s="467"/>
      <c r="M60" s="468"/>
      <c r="N60" s="467"/>
      <c r="O60" s="468"/>
      <c r="P60" s="1919"/>
      <c r="Q60" s="453"/>
    </row>
    <row r="61" spans="1:29" s="108" customFormat="1" ht="15">
      <c r="A61" s="470" t="s">
        <v>1717</v>
      </c>
      <c r="B61" s="459"/>
      <c r="C61" s="471" t="s">
        <v>1718</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1719</v>
      </c>
      <c r="B63" s="477" t="s">
        <v>1685</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1688</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1734</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1735</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1694</v>
      </c>
      <c r="B100" s="477" t="s">
        <v>1736</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5.75"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c r="B147" s="1928" t="s">
        <v>1764</v>
      </c>
    </row>
    <row r="148" spans="2:11">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0</v>
      </c>
      <c r="C3" s="354" t="s">
        <v>1768</v>
      </c>
      <c r="D3" s="353">
        <f>IF(D1="",'数据-汇总表'!E3,SUMIF('数据-汇总表'!$C19:$C33,D1,'数据-汇总表'!$E19:$E33))</f>
        <v>109635.2</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95"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95"/>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95"/>
      <c r="AC6" s="3667"/>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82"/>
      <c r="Q11" s="1342" t="str">
        <f t="shared" si="6"/>
        <v>容积率</v>
      </c>
      <c r="R11" s="701" t="s">
        <v>14</v>
      </c>
      <c r="S11" s="702" t="e">
        <f t="shared" si="0"/>
        <v>#N/A</v>
      </c>
      <c r="T11" s="701" t="s">
        <v>14</v>
      </c>
      <c r="U11" s="702" t="e">
        <f t="shared" si="1"/>
        <v>#N/A</v>
      </c>
      <c r="V11" s="701" t="s">
        <v>14</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82"/>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82"/>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82"/>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71.25">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09" t="s">
        <v>1691</v>
      </c>
      <c r="Q15" s="1351" t="str">
        <f t="shared" si="6"/>
        <v>商业繁华度</v>
      </c>
      <c r="R15" s="705" t="s">
        <v>14</v>
      </c>
      <c r="S15" s="706">
        <f t="shared" si="0"/>
        <v>100</v>
      </c>
      <c r="T15" s="705" t="s">
        <v>14</v>
      </c>
      <c r="U15" s="706">
        <f t="shared" si="1"/>
        <v>100</v>
      </c>
      <c r="V15" s="705" t="s">
        <v>14</v>
      </c>
      <c r="W15" s="706">
        <f t="shared" si="2"/>
        <v>100</v>
      </c>
      <c r="X15" s="1354"/>
      <c r="Y15" s="3702"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10"/>
      <c r="Q16" s="1351"/>
      <c r="R16" s="705"/>
      <c r="S16" s="706"/>
      <c r="T16" s="705"/>
      <c r="U16" s="706"/>
      <c r="V16" s="705"/>
      <c r="W16" s="706"/>
      <c r="X16" s="1354"/>
      <c r="Y16" s="3703"/>
      <c r="Z16" s="1355"/>
      <c r="AA16" s="1352">
        <v>1</v>
      </c>
      <c r="AB16" s="1352">
        <v>1</v>
      </c>
      <c r="AC16" s="1352">
        <v>1</v>
      </c>
    </row>
    <row r="17" spans="1:29" ht="85.5">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10"/>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10"/>
      <c r="Q18" s="1351"/>
      <c r="R18" s="705"/>
      <c r="S18" s="706"/>
      <c r="T18" s="705"/>
      <c r="U18" s="706"/>
      <c r="V18" s="705"/>
      <c r="W18" s="706"/>
      <c r="X18" s="1354"/>
      <c r="Y18" s="3703"/>
      <c r="Z18" s="1355"/>
      <c r="AA18" s="1352">
        <v>1</v>
      </c>
      <c r="AB18" s="1352">
        <v>1</v>
      </c>
      <c r="AC18" s="1352">
        <v>1</v>
      </c>
    </row>
    <row r="19" spans="1:29" ht="42.75">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10"/>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10"/>
      <c r="Q20" s="1351"/>
      <c r="R20" s="705"/>
      <c r="S20" s="706"/>
      <c r="T20" s="705"/>
      <c r="U20" s="706"/>
      <c r="V20" s="705"/>
      <c r="W20" s="706"/>
      <c r="X20" s="1354"/>
      <c r="Y20" s="3703"/>
      <c r="Z20" s="1355"/>
      <c r="AA20" s="1352">
        <v>1</v>
      </c>
      <c r="AB20" s="1352">
        <v>1</v>
      </c>
      <c r="AC20" s="1352">
        <v>1</v>
      </c>
    </row>
    <row r="21" spans="1:29" ht="28.5">
      <c r="A21" s="379"/>
      <c r="B21" s="1131"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10"/>
      <c r="Q22" s="1351"/>
      <c r="R22" s="705"/>
      <c r="S22" s="706"/>
      <c r="T22" s="705"/>
      <c r="U22" s="706"/>
      <c r="V22" s="705"/>
      <c r="W22" s="706"/>
      <c r="X22" s="1354"/>
      <c r="Y22" s="3703"/>
      <c r="Z22" s="1355"/>
      <c r="AA22" s="1352">
        <v>1</v>
      </c>
      <c r="AB22" s="1352">
        <v>1</v>
      </c>
      <c r="AC22" s="1352">
        <v>1</v>
      </c>
    </row>
    <row r="23" spans="1:29" ht="57">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10"/>
      <c r="Q23" s="1351" t="str">
        <f>B23</f>
        <v>自然及人文环境</v>
      </c>
      <c r="R23" s="705" t="s">
        <v>14</v>
      </c>
      <c r="S23" s="706">
        <f>F23</f>
        <v>100</v>
      </c>
      <c r="T23" s="705" t="s">
        <v>14</v>
      </c>
      <c r="U23" s="706">
        <f>H23</f>
        <v>100</v>
      </c>
      <c r="V23" s="705" t="s">
        <v>14</v>
      </c>
      <c r="W23" s="706">
        <f>J23</f>
        <v>100</v>
      </c>
      <c r="X23" s="1354"/>
      <c r="Y23" s="3703"/>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10"/>
      <c r="Q24" s="1351"/>
      <c r="R24" s="705"/>
      <c r="S24" s="706"/>
      <c r="T24" s="705"/>
      <c r="U24" s="706"/>
      <c r="V24" s="705"/>
      <c r="W24" s="706"/>
      <c r="X24" s="1354"/>
      <c r="Y24" s="3703"/>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10"/>
      <c r="Q25" s="1351" t="str">
        <f t="shared" ref="Q25:Q46" si="11">B25</f>
        <v>临街状况</v>
      </c>
      <c r="R25" s="705" t="s">
        <v>14</v>
      </c>
      <c r="S25" s="706">
        <f>F25</f>
        <v>100</v>
      </c>
      <c r="T25" s="705" t="s">
        <v>14</v>
      </c>
      <c r="U25" s="706">
        <f>H25</f>
        <v>100</v>
      </c>
      <c r="V25" s="705" t="s">
        <v>14</v>
      </c>
      <c r="W25" s="706">
        <f>J25</f>
        <v>100</v>
      </c>
      <c r="X25" s="1354"/>
      <c r="Y25" s="3703"/>
      <c r="Z25" s="1355" t="str">
        <f>Q25</f>
        <v>临街状况</v>
      </c>
      <c r="AA25" s="1352">
        <f t="shared" si="3"/>
        <v>1</v>
      </c>
      <c r="AB25" s="1352">
        <f t="shared" si="4"/>
        <v>1</v>
      </c>
      <c r="AC25" s="1352">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10"/>
      <c r="Q26" s="1351" t="str">
        <f t="shared" si="11"/>
        <v>平面位置/可视性</v>
      </c>
      <c r="R26" s="705" t="s">
        <v>14</v>
      </c>
      <c r="S26" s="706">
        <f>F26</f>
        <v>100</v>
      </c>
      <c r="T26" s="705" t="s">
        <v>14</v>
      </c>
      <c r="U26" s="706">
        <f>H26</f>
        <v>100</v>
      </c>
      <c r="V26" s="705" t="s">
        <v>14</v>
      </c>
      <c r="W26" s="706">
        <f>J26</f>
        <v>100</v>
      </c>
      <c r="X26" s="1354"/>
      <c r="Y26" s="3703"/>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10"/>
      <c r="Q27" s="1342" t="str">
        <f t="shared" si="11"/>
        <v>人流量</v>
      </c>
      <c r="R27" s="701" t="s">
        <v>14</v>
      </c>
      <c r="S27" s="702">
        <f>F27</f>
        <v>100</v>
      </c>
      <c r="T27" s="701" t="s">
        <v>14</v>
      </c>
      <c r="U27" s="702">
        <f>H27</f>
        <v>100</v>
      </c>
      <c r="V27" s="701" t="s">
        <v>14</v>
      </c>
      <c r="W27" s="702">
        <f>J27</f>
        <v>100</v>
      </c>
      <c r="X27" s="703"/>
      <c r="Y27" s="3703"/>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10"/>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03"/>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10"/>
      <c r="Q29" s="1351">
        <f t="shared" si="11"/>
        <v>111</v>
      </c>
      <c r="R29" s="705" t="s">
        <v>14</v>
      </c>
      <c r="S29" s="706">
        <f t="shared" si="12"/>
        <v>100</v>
      </c>
      <c r="T29" s="705" t="s">
        <v>14</v>
      </c>
      <c r="U29" s="706">
        <f t="shared" si="13"/>
        <v>100</v>
      </c>
      <c r="V29" s="705" t="s">
        <v>14</v>
      </c>
      <c r="W29" s="706">
        <f t="shared" si="14"/>
        <v>100</v>
      </c>
      <c r="X29" s="1354"/>
      <c r="Y29" s="3703"/>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10"/>
      <c r="Q30" s="1351">
        <f t="shared" si="11"/>
        <v>111</v>
      </c>
      <c r="R30" s="705" t="s">
        <v>14</v>
      </c>
      <c r="S30" s="706">
        <f t="shared" si="12"/>
        <v>100</v>
      </c>
      <c r="T30" s="705" t="s">
        <v>14</v>
      </c>
      <c r="U30" s="706">
        <f t="shared" si="13"/>
        <v>100</v>
      </c>
      <c r="V30" s="705" t="s">
        <v>14</v>
      </c>
      <c r="W30" s="706">
        <f t="shared" si="14"/>
        <v>100</v>
      </c>
      <c r="X30" s="1354"/>
      <c r="Y30" s="3703"/>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10"/>
      <c r="Q31" s="1351">
        <f t="shared" si="11"/>
        <v>111</v>
      </c>
      <c r="R31" s="705" t="s">
        <v>14</v>
      </c>
      <c r="S31" s="706">
        <f t="shared" si="12"/>
        <v>100</v>
      </c>
      <c r="T31" s="705" t="s">
        <v>14</v>
      </c>
      <c r="U31" s="706">
        <f t="shared" si="13"/>
        <v>100</v>
      </c>
      <c r="V31" s="705" t="s">
        <v>14</v>
      </c>
      <c r="W31" s="706">
        <f t="shared" si="14"/>
        <v>100</v>
      </c>
      <c r="X31" s="1354"/>
      <c r="Y31" s="3703"/>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04" t="s">
        <v>1696</v>
      </c>
      <c r="Q32" s="1351" t="str">
        <f t="shared" si="11"/>
        <v>商业类型</v>
      </c>
      <c r="R32" s="705" t="s">
        <v>14</v>
      </c>
      <c r="S32" s="706">
        <f t="shared" si="12"/>
        <v>100</v>
      </c>
      <c r="T32" s="705" t="s">
        <v>14</v>
      </c>
      <c r="U32" s="706">
        <f t="shared" si="13"/>
        <v>100</v>
      </c>
      <c r="V32" s="705" t="s">
        <v>14</v>
      </c>
      <c r="W32" s="706">
        <f t="shared" si="14"/>
        <v>100</v>
      </c>
      <c r="X32" s="1354"/>
      <c r="Y32" s="3707"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05"/>
      <c r="Q33" s="707" t="str">
        <f t="shared" si="11"/>
        <v>项目建筑规模</v>
      </c>
      <c r="R33" s="708" t="s">
        <v>14</v>
      </c>
      <c r="S33" s="709" t="e">
        <f t="shared" si="12"/>
        <v>#N/A</v>
      </c>
      <c r="T33" s="708" t="s">
        <v>14</v>
      </c>
      <c r="U33" s="709" t="e">
        <f t="shared" si="13"/>
        <v>#N/A</v>
      </c>
      <c r="V33" s="708" t="s">
        <v>14</v>
      </c>
      <c r="W33" s="709" t="e">
        <f t="shared" si="14"/>
        <v>#N/A</v>
      </c>
      <c r="X33" s="710"/>
      <c r="Y33" s="3707"/>
      <c r="Z33" s="711" t="str">
        <f t="shared" si="15"/>
        <v>项目建筑规模</v>
      </c>
      <c r="AA33" s="1352" t="e">
        <f t="shared" si="3"/>
        <v>#N/A</v>
      </c>
      <c r="AB33" s="1352" t="e">
        <f t="shared" si="4"/>
        <v>#N/A</v>
      </c>
      <c r="AC33" s="1352" t="e">
        <f t="shared" si="5"/>
        <v>#N/A</v>
      </c>
    </row>
    <row r="34" spans="1:29" ht="15">
      <c r="A34" s="423"/>
      <c r="B34" s="375" t="s">
        <v>1698</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05"/>
      <c r="Q34" s="1351" t="str">
        <f t="shared" si="11"/>
        <v>建筑结构</v>
      </c>
      <c r="R34" s="705" t="s">
        <v>14</v>
      </c>
      <c r="S34" s="706">
        <f t="shared" si="12"/>
        <v>100</v>
      </c>
      <c r="T34" s="705" t="s">
        <v>14</v>
      </c>
      <c r="U34" s="706">
        <f t="shared" si="13"/>
        <v>100</v>
      </c>
      <c r="V34" s="705" t="s">
        <v>14</v>
      </c>
      <c r="W34" s="706">
        <f t="shared" si="14"/>
        <v>100</v>
      </c>
      <c r="X34" s="1354"/>
      <c r="Y34" s="3707"/>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05"/>
      <c r="Q35" s="1351" t="str">
        <f t="shared" si="11"/>
        <v>公共部分装修</v>
      </c>
      <c r="R35" s="705" t="s">
        <v>14</v>
      </c>
      <c r="S35" s="706">
        <f t="shared" si="12"/>
        <v>100</v>
      </c>
      <c r="T35" s="705" t="s">
        <v>14</v>
      </c>
      <c r="U35" s="706">
        <f t="shared" si="13"/>
        <v>100</v>
      </c>
      <c r="V35" s="705" t="s">
        <v>14</v>
      </c>
      <c r="W35" s="706">
        <f t="shared" si="14"/>
        <v>100</v>
      </c>
      <c r="X35" s="1354"/>
      <c r="Y35" s="3707"/>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05"/>
      <c r="Q36" s="1351" t="str">
        <f t="shared" si="11"/>
        <v>成新度</v>
      </c>
      <c r="R36" s="705" t="s">
        <v>14</v>
      </c>
      <c r="S36" s="706" t="e">
        <f t="shared" si="12"/>
        <v>#N/A</v>
      </c>
      <c r="T36" s="705" t="s">
        <v>14</v>
      </c>
      <c r="U36" s="706" t="e">
        <f t="shared" si="13"/>
        <v>#N/A</v>
      </c>
      <c r="V36" s="705" t="s">
        <v>14</v>
      </c>
      <c r="W36" s="706" t="e">
        <f t="shared" si="14"/>
        <v>#N/A</v>
      </c>
      <c r="X36" s="1354"/>
      <c r="Y36" s="3707"/>
      <c r="Z36" s="1355" t="str">
        <f t="shared" si="15"/>
        <v>成新度</v>
      </c>
      <c r="AA36" s="1352" t="e">
        <f t="shared" si="3"/>
        <v>#N/A</v>
      </c>
      <c r="AB36" s="1352" t="e">
        <f t="shared" si="4"/>
        <v>#N/A</v>
      </c>
      <c r="AC36" s="1352"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05"/>
      <c r="Q37" s="1342" t="str">
        <f t="shared" si="11"/>
        <v>市政基础设施</v>
      </c>
      <c r="R37" s="701" t="s">
        <v>14</v>
      </c>
      <c r="S37" s="702">
        <f t="shared" si="12"/>
        <v>100</v>
      </c>
      <c r="T37" s="701" t="s">
        <v>14</v>
      </c>
      <c r="U37" s="702">
        <f t="shared" si="13"/>
        <v>100</v>
      </c>
      <c r="V37" s="701" t="s">
        <v>14</v>
      </c>
      <c r="W37" s="702">
        <f t="shared" si="14"/>
        <v>100</v>
      </c>
      <c r="X37" s="703"/>
      <c r="Y37" s="3707"/>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05" t="s">
        <v>1696</v>
      </c>
      <c r="Q38" s="1351" t="str">
        <f t="shared" si="11"/>
        <v>业态</v>
      </c>
      <c r="R38" s="705" t="s">
        <v>14</v>
      </c>
      <c r="S38" s="706">
        <f t="shared" si="12"/>
        <v>100</v>
      </c>
      <c r="T38" s="705" t="s">
        <v>14</v>
      </c>
      <c r="U38" s="706">
        <f t="shared" si="13"/>
        <v>100</v>
      </c>
      <c r="V38" s="705" t="s">
        <v>14</v>
      </c>
      <c r="W38" s="706">
        <f t="shared" si="14"/>
        <v>100</v>
      </c>
      <c r="X38" s="1354"/>
      <c r="Y38" s="3707"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05"/>
      <c r="Q39" s="1351" t="str">
        <f t="shared" si="11"/>
        <v>层高</v>
      </c>
      <c r="R39" s="705" t="s">
        <v>14</v>
      </c>
      <c r="S39" s="706">
        <f t="shared" si="12"/>
        <v>100</v>
      </c>
      <c r="T39" s="705" t="s">
        <v>14</v>
      </c>
      <c r="U39" s="706">
        <f t="shared" si="13"/>
        <v>100</v>
      </c>
      <c r="V39" s="705" t="s">
        <v>14</v>
      </c>
      <c r="W39" s="706">
        <f t="shared" si="14"/>
        <v>100</v>
      </c>
      <c r="X39" s="1354"/>
      <c r="Y39" s="3707"/>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05"/>
      <c r="Q40" s="1351" t="str">
        <f t="shared" si="11"/>
        <v>单套建筑面积</v>
      </c>
      <c r="R40" s="705" t="s">
        <v>14</v>
      </c>
      <c r="S40" s="706">
        <f t="shared" si="12"/>
        <v>100</v>
      </c>
      <c r="T40" s="705" t="s">
        <v>14</v>
      </c>
      <c r="U40" s="706">
        <f t="shared" si="13"/>
        <v>100</v>
      </c>
      <c r="V40" s="705" t="s">
        <v>14</v>
      </c>
      <c r="W40" s="706">
        <f t="shared" si="14"/>
        <v>100</v>
      </c>
      <c r="X40" s="1354"/>
      <c r="Y40" s="3707"/>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05"/>
      <c r="Q41" s="707" t="str">
        <f t="shared" si="11"/>
        <v>进深比</v>
      </c>
      <c r="R41" s="708" t="s">
        <v>14</v>
      </c>
      <c r="S41" s="709">
        <f t="shared" si="12"/>
        <v>100</v>
      </c>
      <c r="T41" s="708" t="s">
        <v>14</v>
      </c>
      <c r="U41" s="709">
        <f t="shared" si="13"/>
        <v>100</v>
      </c>
      <c r="V41" s="708" t="s">
        <v>14</v>
      </c>
      <c r="W41" s="709">
        <f t="shared" si="14"/>
        <v>100</v>
      </c>
      <c r="X41" s="710"/>
      <c r="Y41" s="3707"/>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05"/>
      <c r="Q42" s="1351" t="str">
        <f t="shared" si="11"/>
        <v>内部装修</v>
      </c>
      <c r="R42" s="705" t="s">
        <v>14</v>
      </c>
      <c r="S42" s="706">
        <f t="shared" si="12"/>
        <v>100</v>
      </c>
      <c r="T42" s="705" t="s">
        <v>14</v>
      </c>
      <c r="U42" s="706">
        <f t="shared" si="13"/>
        <v>100</v>
      </c>
      <c r="V42" s="705" t="s">
        <v>14</v>
      </c>
      <c r="W42" s="706">
        <f t="shared" si="14"/>
        <v>100</v>
      </c>
      <c r="X42" s="1354"/>
      <c r="Y42" s="3707"/>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05"/>
      <c r="Q43" s="1351" t="str">
        <f t="shared" si="11"/>
        <v>内部装修维护情况</v>
      </c>
      <c r="R43" s="705" t="s">
        <v>14</v>
      </c>
      <c r="S43" s="706">
        <f t="shared" si="12"/>
        <v>100</v>
      </c>
      <c r="T43" s="705" t="s">
        <v>14</v>
      </c>
      <c r="U43" s="706">
        <f t="shared" si="13"/>
        <v>100</v>
      </c>
      <c r="V43" s="705" t="s">
        <v>14</v>
      </c>
      <c r="W43" s="706">
        <f t="shared" si="14"/>
        <v>100</v>
      </c>
      <c r="X43" s="1354"/>
      <c r="Y43" s="3707"/>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05"/>
      <c r="Q44" s="1342">
        <f t="shared" si="11"/>
        <v>111</v>
      </c>
      <c r="R44" s="701" t="s">
        <v>14</v>
      </c>
      <c r="S44" s="702">
        <f t="shared" si="12"/>
        <v>100</v>
      </c>
      <c r="T44" s="701" t="s">
        <v>14</v>
      </c>
      <c r="U44" s="702">
        <f t="shared" si="13"/>
        <v>100</v>
      </c>
      <c r="V44" s="701" t="s">
        <v>14</v>
      </c>
      <c r="W44" s="702">
        <f t="shared" si="14"/>
        <v>100</v>
      </c>
      <c r="X44" s="703"/>
      <c r="Y44" s="370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05"/>
      <c r="Q45" s="1351">
        <f t="shared" si="11"/>
        <v>111</v>
      </c>
      <c r="R45" s="705" t="s">
        <v>14</v>
      </c>
      <c r="S45" s="706">
        <f t="shared" si="12"/>
        <v>100</v>
      </c>
      <c r="T45" s="705" t="s">
        <v>14</v>
      </c>
      <c r="U45" s="706">
        <f t="shared" si="13"/>
        <v>100</v>
      </c>
      <c r="V45" s="705" t="s">
        <v>14</v>
      </c>
      <c r="W45" s="706">
        <f t="shared" si="14"/>
        <v>100</v>
      </c>
      <c r="X45" s="1354"/>
      <c r="Y45" s="3707"/>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06"/>
      <c r="Q46" s="1351">
        <f t="shared" si="11"/>
        <v>111</v>
      </c>
      <c r="R46" s="705" t="s">
        <v>14</v>
      </c>
      <c r="S46" s="706">
        <f t="shared" si="12"/>
        <v>100</v>
      </c>
      <c r="T46" s="705" t="s">
        <v>14</v>
      </c>
      <c r="U46" s="706">
        <f t="shared" si="13"/>
        <v>100</v>
      </c>
      <c r="V46" s="705" t="s">
        <v>14</v>
      </c>
      <c r="W46" s="706">
        <f t="shared" si="14"/>
        <v>100</v>
      </c>
      <c r="X46" s="1354"/>
      <c r="Y46" s="3708"/>
      <c r="Z46" s="1355">
        <f t="shared" si="15"/>
        <v>111</v>
      </c>
      <c r="AA46" s="1352">
        <f t="shared" si="3"/>
        <v>1</v>
      </c>
      <c r="AB46" s="1352">
        <f t="shared" si="4"/>
        <v>1</v>
      </c>
      <c r="AC46" s="1352">
        <f t="shared" si="5"/>
        <v>1</v>
      </c>
    </row>
    <row r="47" spans="1:29" ht="15">
      <c r="A47" s="430" t="s">
        <v>1708</v>
      </c>
      <c r="B47" s="431"/>
      <c r="C47" s="1154" t="s">
        <v>0</v>
      </c>
      <c r="D47" s="1155"/>
      <c r="E47" s="1156"/>
      <c r="F47" s="1157"/>
      <c r="G47" s="1158"/>
      <c r="H47" s="1159"/>
      <c r="I47" s="1156"/>
      <c r="J47" s="1159"/>
      <c r="K47" s="714"/>
      <c r="L47" s="2723"/>
      <c r="M47" s="2724"/>
      <c r="N47" s="2715"/>
      <c r="O47" s="2724"/>
      <c r="P47" s="3700" t="str">
        <f>A47</f>
        <v>成交单价（元/平方米）</v>
      </c>
      <c r="Q47" s="3700"/>
      <c r="R47" s="3695">
        <f>E47</f>
        <v>0</v>
      </c>
      <c r="S47" s="3695"/>
      <c r="T47" s="3695">
        <f>G47</f>
        <v>0</v>
      </c>
      <c r="U47" s="3695"/>
      <c r="V47" s="3695">
        <f>I47</f>
        <v>0</v>
      </c>
      <c r="W47" s="3695"/>
      <c r="X47" s="690"/>
      <c r="Y47" s="712"/>
      <c r="Z47" s="690"/>
      <c r="AA47" s="690"/>
      <c r="AB47" s="690"/>
      <c r="AC47" s="690"/>
    </row>
    <row r="48" spans="1:29" ht="15.75" thickBot="1">
      <c r="A48" s="437" t="s">
        <v>1793</v>
      </c>
      <c r="B48" s="438"/>
      <c r="C48" s="1160" t="e">
        <f>R49</f>
        <v>#DIV/0!</v>
      </c>
      <c r="D48" s="2316" t="s">
        <v>2138</v>
      </c>
      <c r="E48" s="1161" t="e">
        <f>R48</f>
        <v>#DIV/0!</v>
      </c>
      <c r="F48" s="2317"/>
      <c r="G48" s="1160" t="e">
        <f>T48</f>
        <v>#DIV/0!</v>
      </c>
      <c r="H48" s="2317"/>
      <c r="I48" s="1161" t="e">
        <f>V48</f>
        <v>#DIV/0!</v>
      </c>
      <c r="J48" s="2317"/>
      <c r="K48" s="2319">
        <f>F48+H48+J48</f>
        <v>0</v>
      </c>
      <c r="L48" s="2723"/>
      <c r="M48" s="2724"/>
      <c r="N48" s="2715"/>
      <c r="O48" s="2724"/>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97" t="str">
        <f>A49</f>
        <v>估价对象XX用房的比较价值（楼面单价，元/平方米）</v>
      </c>
      <c r="Q49" s="3698"/>
      <c r="R49" s="3699" t="e">
        <f>IF(F1="售价",ROUND(IF(D48="简单平均",AVERAGE(R48:V48),R48*F48+T48*H48+V48*J48),0),ROUND(IF(D48="简单平均",AVERAGE(R48:V48),R48*F48+T48*H48+V48*J48),1))</f>
        <v>#DIV/0!</v>
      </c>
      <c r="S49" s="3699"/>
      <c r="T49" s="3699"/>
      <c r="U49" s="3699"/>
      <c r="V49" s="3699"/>
      <c r="W49" s="369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3" t="str">
        <f>YEAR(C7)&amp;"-"&amp;MONTH(C7)</f>
        <v>2024-2</v>
      </c>
      <c r="D58" s="1184">
        <f>EDATE(C58,-1)</f>
        <v>45292</v>
      </c>
      <c r="E58" s="1184">
        <f t="shared" ref="E58:N58" si="16">EDATE(D58,-1)</f>
        <v>45261</v>
      </c>
      <c r="F58" s="1184">
        <f t="shared" si="16"/>
        <v>45231</v>
      </c>
      <c r="G58" s="1184">
        <f t="shared" si="16"/>
        <v>45200</v>
      </c>
      <c r="H58" s="1184">
        <f t="shared" si="16"/>
        <v>45170</v>
      </c>
      <c r="I58" s="1184">
        <f t="shared" si="16"/>
        <v>45139</v>
      </c>
      <c r="J58" s="1184">
        <f t="shared" si="16"/>
        <v>45108</v>
      </c>
      <c r="K58" s="1184">
        <f t="shared" si="16"/>
        <v>45078</v>
      </c>
      <c r="L58" s="1184">
        <f t="shared" si="16"/>
        <v>45047</v>
      </c>
      <c r="M58" s="1184">
        <f t="shared" si="16"/>
        <v>45017</v>
      </c>
      <c r="N58" s="1184">
        <f t="shared" si="16"/>
        <v>44986</v>
      </c>
      <c r="O58" s="1184">
        <f>EDATE(N58,-1)</f>
        <v>44958</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109635.2</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717" t="s">
        <v>1775</v>
      </c>
      <c r="Q4" s="3718"/>
      <c r="R4" s="3712" t="s">
        <v>1771</v>
      </c>
      <c r="S4" s="3713"/>
      <c r="T4" s="3712" t="s">
        <v>1772</v>
      </c>
      <c r="U4" s="3713"/>
      <c r="V4" s="3721" t="s">
        <v>1773</v>
      </c>
      <c r="W4" s="3721"/>
      <c r="X4" s="1957"/>
      <c r="Y4" s="3712" t="s">
        <v>1775</v>
      </c>
      <c r="Z4" s="3713"/>
      <c r="AA4" s="3711" t="s">
        <v>1771</v>
      </c>
      <c r="AB4" s="3711" t="s">
        <v>1772</v>
      </c>
      <c r="AC4" s="3714" t="s">
        <v>1773</v>
      </c>
    </row>
    <row r="5" spans="1:29" ht="15">
      <c r="A5" s="358"/>
      <c r="B5" s="359"/>
      <c r="C5" s="3676" t="s">
        <v>1673</v>
      </c>
      <c r="D5" s="3677"/>
      <c r="E5" s="3674" t="s">
        <v>1674</v>
      </c>
      <c r="F5" s="3675"/>
      <c r="G5" s="3676" t="s">
        <v>1675</v>
      </c>
      <c r="H5" s="3677"/>
      <c r="I5" s="3676" t="s">
        <v>1676</v>
      </c>
      <c r="J5" s="3677"/>
      <c r="K5" s="559"/>
      <c r="L5" s="2714"/>
      <c r="M5" s="2715"/>
      <c r="N5" s="2715"/>
      <c r="O5" s="2715"/>
      <c r="P5" s="3719"/>
      <c r="Q5" s="3690"/>
      <c r="R5" s="3672"/>
      <c r="S5" s="3673"/>
      <c r="T5" s="3672"/>
      <c r="U5" s="3673"/>
      <c r="V5" s="3695"/>
      <c r="W5" s="3695"/>
      <c r="X5" s="1354"/>
      <c r="Y5" s="3672"/>
      <c r="Z5" s="3673"/>
      <c r="AA5" s="3666"/>
      <c r="AB5" s="3666"/>
      <c r="AC5" s="3715"/>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720"/>
      <c r="Q6" s="3692"/>
      <c r="R6" s="3672"/>
      <c r="S6" s="3673"/>
      <c r="T6" s="3693"/>
      <c r="U6" s="3694"/>
      <c r="V6" s="3695"/>
      <c r="W6" s="3695"/>
      <c r="X6" s="1354"/>
      <c r="Y6" s="3693"/>
      <c r="Z6" s="3694"/>
      <c r="AA6" s="3667"/>
      <c r="AB6" s="3667"/>
      <c r="AC6" s="3716"/>
    </row>
    <row r="7" spans="1:29" s="108" customFormat="1" ht="15.75" thickBot="1">
      <c r="A7" s="362" t="s">
        <v>1679</v>
      </c>
      <c r="B7" s="363"/>
      <c r="C7" s="364">
        <f>'数据-取费表'!B2</f>
        <v>45349</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22"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1958"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22" t="s">
        <v>1683</v>
      </c>
      <c r="Q8" s="3669"/>
      <c r="R8" s="701" t="s">
        <v>14</v>
      </c>
      <c r="S8" s="702">
        <f t="shared" si="0"/>
        <v>100</v>
      </c>
      <c r="T8" s="701" t="s">
        <v>14</v>
      </c>
      <c r="U8" s="702">
        <f t="shared" si="1"/>
        <v>100</v>
      </c>
      <c r="V8" s="701" t="s">
        <v>14</v>
      </c>
      <c r="W8" s="702">
        <f t="shared" si="2"/>
        <v>100</v>
      </c>
      <c r="X8" s="703"/>
      <c r="Y8" s="3668" t="s">
        <v>1683</v>
      </c>
      <c r="Z8" s="3669"/>
      <c r="AA8" s="704">
        <f t="shared" ref="AA8:AA47" si="3">D8/F8</f>
        <v>1</v>
      </c>
      <c r="AB8" s="704">
        <f t="shared" ref="AB8:AB47" si="4">D8/H8</f>
        <v>1</v>
      </c>
      <c r="AC8" s="1958">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1958">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82"/>
      <c r="Q11" s="1342" t="str">
        <f t="shared" si="6"/>
        <v>容积率</v>
      </c>
      <c r="R11" s="701" t="s">
        <v>14</v>
      </c>
      <c r="S11" s="702">
        <f t="shared" si="0"/>
        <v>100</v>
      </c>
      <c r="T11" s="701" t="s">
        <v>14</v>
      </c>
      <c r="U11" s="702">
        <f t="shared" si="1"/>
        <v>100</v>
      </c>
      <c r="V11" s="701" t="s">
        <v>14</v>
      </c>
      <c r="W11" s="702">
        <f t="shared" si="2"/>
        <v>100</v>
      </c>
      <c r="X11" s="703"/>
      <c r="Y11" s="361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82"/>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82"/>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82"/>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1958">
        <f t="shared" si="5"/>
        <v>1</v>
      </c>
    </row>
    <row r="15" spans="1:29" ht="71.25">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09" t="s">
        <v>1691</v>
      </c>
      <c r="Q15" s="1351" t="str">
        <f t="shared" si="6"/>
        <v>办公集聚程度</v>
      </c>
      <c r="R15" s="705" t="s">
        <v>14</v>
      </c>
      <c r="S15" s="706">
        <f t="shared" si="0"/>
        <v>100</v>
      </c>
      <c r="T15" s="705" t="s">
        <v>14</v>
      </c>
      <c r="U15" s="706">
        <f t="shared" si="1"/>
        <v>100</v>
      </c>
      <c r="V15" s="705" t="s">
        <v>14</v>
      </c>
      <c r="W15" s="706">
        <f t="shared" si="2"/>
        <v>100</v>
      </c>
      <c r="X15" s="1354"/>
      <c r="Y15" s="3702"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10"/>
      <c r="Q16" s="1351"/>
      <c r="R16" s="705"/>
      <c r="S16" s="706"/>
      <c r="T16" s="705"/>
      <c r="U16" s="706"/>
      <c r="V16" s="705"/>
      <c r="W16" s="706"/>
      <c r="X16" s="1354"/>
      <c r="Y16" s="3703"/>
      <c r="Z16" s="1355"/>
      <c r="AA16" s="1352">
        <v>1</v>
      </c>
      <c r="AB16" s="1352">
        <v>1</v>
      </c>
      <c r="AC16" s="1961">
        <v>1</v>
      </c>
    </row>
    <row r="17" spans="1:29" ht="71.25">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10"/>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10"/>
      <c r="Q18" s="1351"/>
      <c r="R18" s="705"/>
      <c r="S18" s="706"/>
      <c r="T18" s="705"/>
      <c r="U18" s="706"/>
      <c r="V18" s="705"/>
      <c r="W18" s="706"/>
      <c r="X18" s="1354"/>
      <c r="Y18" s="3703"/>
      <c r="Z18" s="1355"/>
      <c r="AA18" s="1352">
        <v>1</v>
      </c>
      <c r="AB18" s="1352">
        <v>1</v>
      </c>
      <c r="AC18" s="1961">
        <v>1</v>
      </c>
    </row>
    <row r="19" spans="1:29" ht="42.75">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10"/>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10"/>
      <c r="Q20" s="1351"/>
      <c r="R20" s="705"/>
      <c r="S20" s="706"/>
      <c r="T20" s="705"/>
      <c r="U20" s="706"/>
      <c r="V20" s="705"/>
      <c r="W20" s="706"/>
      <c r="X20" s="1354"/>
      <c r="Y20" s="3703"/>
      <c r="Z20" s="1355"/>
      <c r="AA20" s="1352">
        <v>1</v>
      </c>
      <c r="AB20" s="1352">
        <v>1</v>
      </c>
      <c r="AC20" s="1961">
        <v>1</v>
      </c>
    </row>
    <row r="21" spans="1:29" ht="28.5">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10"/>
      <c r="Q22" s="1351"/>
      <c r="R22" s="705"/>
      <c r="S22" s="706"/>
      <c r="T22" s="705"/>
      <c r="U22" s="706"/>
      <c r="V22" s="705"/>
      <c r="W22" s="706"/>
      <c r="X22" s="1354"/>
      <c r="Y22" s="3703"/>
      <c r="Z22" s="1355"/>
      <c r="AA22" s="1352">
        <v>1</v>
      </c>
      <c r="AB22" s="1352">
        <v>1</v>
      </c>
      <c r="AC22" s="1961">
        <v>1</v>
      </c>
    </row>
    <row r="23" spans="1:29" ht="42.75">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10"/>
      <c r="Q23" s="1351" t="str">
        <f>B23</f>
        <v>环境质量</v>
      </c>
      <c r="R23" s="705" t="s">
        <v>14</v>
      </c>
      <c r="S23" s="706">
        <f>F23</f>
        <v>100</v>
      </c>
      <c r="T23" s="705" t="s">
        <v>14</v>
      </c>
      <c r="U23" s="706">
        <f>H23</f>
        <v>100</v>
      </c>
      <c r="V23" s="705" t="s">
        <v>14</v>
      </c>
      <c r="W23" s="706">
        <f>J23</f>
        <v>100</v>
      </c>
      <c r="X23" s="1354"/>
      <c r="Y23" s="3703"/>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10"/>
      <c r="Q24" s="1351"/>
      <c r="R24" s="705"/>
      <c r="S24" s="706"/>
      <c r="T24" s="705"/>
      <c r="U24" s="706"/>
      <c r="V24" s="705"/>
      <c r="W24" s="706"/>
      <c r="X24" s="1354"/>
      <c r="Y24" s="3703"/>
      <c r="Z24" s="1355"/>
      <c r="AA24" s="1352">
        <v>1</v>
      </c>
      <c r="AB24" s="1352">
        <v>1</v>
      </c>
      <c r="AC24" s="1961">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10"/>
      <c r="Q25" s="1351" t="str">
        <f>B25</f>
        <v>毗邻道路的类型与等级</v>
      </c>
      <c r="R25" s="705" t="s">
        <v>14</v>
      </c>
      <c r="S25" s="706">
        <f>F25</f>
        <v>100</v>
      </c>
      <c r="T25" s="705" t="s">
        <v>14</v>
      </c>
      <c r="U25" s="706">
        <f>H25</f>
        <v>100</v>
      </c>
      <c r="V25" s="705" t="s">
        <v>14</v>
      </c>
      <c r="W25" s="706">
        <f>J25</f>
        <v>100</v>
      </c>
      <c r="X25" s="1354"/>
      <c r="Y25" s="3703"/>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10"/>
      <c r="Q26" s="1351"/>
      <c r="R26" s="705"/>
      <c r="S26" s="706"/>
      <c r="T26" s="705"/>
      <c r="U26" s="706"/>
      <c r="V26" s="705"/>
      <c r="W26" s="706"/>
      <c r="X26" s="1354"/>
      <c r="Y26" s="3703"/>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10"/>
      <c r="Q27" s="1351" t="str">
        <f t="shared" ref="Q27:Q47" si="11">B27</f>
        <v>楼层</v>
      </c>
      <c r="R27" s="705" t="s">
        <v>14</v>
      </c>
      <c r="S27" s="706">
        <f>F27</f>
        <v>100</v>
      </c>
      <c r="T27" s="705" t="s">
        <v>14</v>
      </c>
      <c r="U27" s="706">
        <f>H27</f>
        <v>100</v>
      </c>
      <c r="V27" s="705" t="s">
        <v>14</v>
      </c>
      <c r="W27" s="706">
        <f>J27</f>
        <v>100</v>
      </c>
      <c r="X27" s="1354"/>
      <c r="Y27" s="3703"/>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10"/>
      <c r="Q28" s="1342" t="str">
        <f t="shared" si="11"/>
        <v>朝向</v>
      </c>
      <c r="R28" s="701" t="s">
        <v>14</v>
      </c>
      <c r="S28" s="702">
        <f>F28</f>
        <v>100</v>
      </c>
      <c r="T28" s="701" t="s">
        <v>14</v>
      </c>
      <c r="U28" s="702">
        <f>H28</f>
        <v>100</v>
      </c>
      <c r="V28" s="701" t="s">
        <v>14</v>
      </c>
      <c r="W28" s="702">
        <f>J28</f>
        <v>100</v>
      </c>
      <c r="X28" s="703"/>
      <c r="Y28" s="3703"/>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10"/>
      <c r="Q29" s="1351">
        <f t="shared" si="11"/>
        <v>111</v>
      </c>
      <c r="R29" s="705" t="s">
        <v>14</v>
      </c>
      <c r="S29" s="706">
        <f t="shared" ref="S29:S47" si="12">F29</f>
        <v>100</v>
      </c>
      <c r="T29" s="705" t="s">
        <v>14</v>
      </c>
      <c r="U29" s="706">
        <f t="shared" ref="U29:U47" si="13">H29</f>
        <v>100</v>
      </c>
      <c r="V29" s="705" t="s">
        <v>14</v>
      </c>
      <c r="W29" s="706">
        <f t="shared" ref="W29:W47" si="14">J29</f>
        <v>100</v>
      </c>
      <c r="X29" s="1354"/>
      <c r="Y29" s="3703"/>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10"/>
      <c r="Q30" s="1351">
        <f t="shared" si="11"/>
        <v>111</v>
      </c>
      <c r="R30" s="705" t="s">
        <v>14</v>
      </c>
      <c r="S30" s="706">
        <f t="shared" si="12"/>
        <v>100</v>
      </c>
      <c r="T30" s="705" t="s">
        <v>14</v>
      </c>
      <c r="U30" s="706">
        <f t="shared" si="13"/>
        <v>100</v>
      </c>
      <c r="V30" s="705" t="s">
        <v>14</v>
      </c>
      <c r="W30" s="706">
        <f t="shared" si="14"/>
        <v>100</v>
      </c>
      <c r="X30" s="1354"/>
      <c r="Y30" s="3703"/>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10"/>
      <c r="Q31" s="1351">
        <f t="shared" si="11"/>
        <v>111</v>
      </c>
      <c r="R31" s="705" t="s">
        <v>14</v>
      </c>
      <c r="S31" s="706">
        <f t="shared" si="12"/>
        <v>100</v>
      </c>
      <c r="T31" s="705" t="s">
        <v>14</v>
      </c>
      <c r="U31" s="706">
        <f t="shared" si="13"/>
        <v>100</v>
      </c>
      <c r="V31" s="705" t="s">
        <v>14</v>
      </c>
      <c r="W31" s="706">
        <f t="shared" si="14"/>
        <v>100</v>
      </c>
      <c r="X31" s="1354"/>
      <c r="Y31" s="3703"/>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10"/>
      <c r="Q32" s="1351">
        <f t="shared" si="11"/>
        <v>111</v>
      </c>
      <c r="R32" s="705" t="s">
        <v>14</v>
      </c>
      <c r="S32" s="706">
        <f t="shared" si="12"/>
        <v>100</v>
      </c>
      <c r="T32" s="705" t="s">
        <v>14</v>
      </c>
      <c r="U32" s="706">
        <f t="shared" si="13"/>
        <v>100</v>
      </c>
      <c r="V32" s="705" t="s">
        <v>14</v>
      </c>
      <c r="W32" s="706">
        <f t="shared" si="14"/>
        <v>100</v>
      </c>
      <c r="X32" s="1354"/>
      <c r="Y32" s="3703"/>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04" t="s">
        <v>1696</v>
      </c>
      <c r="Q33" s="1351" t="str">
        <f t="shared" si="11"/>
        <v>建筑类型</v>
      </c>
      <c r="R33" s="705" t="s">
        <v>14</v>
      </c>
      <c r="S33" s="706">
        <f t="shared" si="12"/>
        <v>100</v>
      </c>
      <c r="T33" s="705" t="s">
        <v>14</v>
      </c>
      <c r="U33" s="706">
        <f t="shared" si="13"/>
        <v>100</v>
      </c>
      <c r="V33" s="705" t="s">
        <v>14</v>
      </c>
      <c r="W33" s="706">
        <f t="shared" si="14"/>
        <v>100</v>
      </c>
      <c r="X33" s="1354"/>
      <c r="Y33" s="3707"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05"/>
      <c r="Q34" s="707" t="str">
        <f t="shared" si="11"/>
        <v>项目建筑规模</v>
      </c>
      <c r="R34" s="708" t="s">
        <v>14</v>
      </c>
      <c r="S34" s="709" t="e">
        <f t="shared" si="12"/>
        <v>#N/A</v>
      </c>
      <c r="T34" s="708" t="s">
        <v>14</v>
      </c>
      <c r="U34" s="709" t="e">
        <f t="shared" si="13"/>
        <v>#N/A</v>
      </c>
      <c r="V34" s="708" t="s">
        <v>14</v>
      </c>
      <c r="W34" s="709" t="e">
        <f t="shared" si="14"/>
        <v>#N/A</v>
      </c>
      <c r="X34" s="710"/>
      <c r="Y34" s="3707"/>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05"/>
      <c r="Q35" s="1351" t="str">
        <f t="shared" si="11"/>
        <v>建筑结构</v>
      </c>
      <c r="R35" s="705" t="s">
        <v>14</v>
      </c>
      <c r="S35" s="706">
        <f t="shared" si="12"/>
        <v>100</v>
      </c>
      <c r="T35" s="705" t="s">
        <v>14</v>
      </c>
      <c r="U35" s="706">
        <f t="shared" si="13"/>
        <v>100</v>
      </c>
      <c r="V35" s="705" t="s">
        <v>14</v>
      </c>
      <c r="W35" s="706">
        <f t="shared" si="14"/>
        <v>100</v>
      </c>
      <c r="X35" s="1354"/>
      <c r="Y35" s="3707"/>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05"/>
      <c r="Q36" s="1351" t="str">
        <f t="shared" si="11"/>
        <v>公共部分装修</v>
      </c>
      <c r="R36" s="705" t="s">
        <v>14</v>
      </c>
      <c r="S36" s="706">
        <f t="shared" si="12"/>
        <v>100</v>
      </c>
      <c r="T36" s="705" t="s">
        <v>14</v>
      </c>
      <c r="U36" s="706">
        <f t="shared" si="13"/>
        <v>100</v>
      </c>
      <c r="V36" s="705" t="s">
        <v>14</v>
      </c>
      <c r="W36" s="706">
        <f t="shared" si="14"/>
        <v>100</v>
      </c>
      <c r="X36" s="1354"/>
      <c r="Y36" s="3707"/>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05"/>
      <c r="Q37" s="1351" t="str">
        <f t="shared" si="11"/>
        <v>成新度</v>
      </c>
      <c r="R37" s="705" t="s">
        <v>14</v>
      </c>
      <c r="S37" s="706" t="e">
        <f t="shared" si="12"/>
        <v>#N/A</v>
      </c>
      <c r="T37" s="705" t="s">
        <v>14</v>
      </c>
      <c r="U37" s="706" t="e">
        <f t="shared" si="13"/>
        <v>#N/A</v>
      </c>
      <c r="V37" s="705" t="s">
        <v>14</v>
      </c>
      <c r="W37" s="706" t="e">
        <f t="shared" si="14"/>
        <v>#N/A</v>
      </c>
      <c r="X37" s="1354"/>
      <c r="Y37" s="3707"/>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05"/>
      <c r="Q38" s="1342" t="str">
        <f t="shared" si="11"/>
        <v>写字楼等级</v>
      </c>
      <c r="R38" s="701" t="s">
        <v>14</v>
      </c>
      <c r="S38" s="702">
        <f t="shared" si="12"/>
        <v>100</v>
      </c>
      <c r="T38" s="701" t="s">
        <v>14</v>
      </c>
      <c r="U38" s="702">
        <f t="shared" si="13"/>
        <v>100</v>
      </c>
      <c r="V38" s="701" t="s">
        <v>14</v>
      </c>
      <c r="W38" s="702">
        <f t="shared" si="14"/>
        <v>100</v>
      </c>
      <c r="X38" s="703"/>
      <c r="Y38" s="3707"/>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05" t="s">
        <v>1696</v>
      </c>
      <c r="Q39" s="1351" t="str">
        <f t="shared" si="11"/>
        <v>物业管理</v>
      </c>
      <c r="R39" s="705" t="s">
        <v>14</v>
      </c>
      <c r="S39" s="706">
        <f t="shared" si="12"/>
        <v>100</v>
      </c>
      <c r="T39" s="705" t="s">
        <v>14</v>
      </c>
      <c r="U39" s="706">
        <f t="shared" si="13"/>
        <v>100</v>
      </c>
      <c r="V39" s="705" t="s">
        <v>14</v>
      </c>
      <c r="W39" s="706">
        <f t="shared" si="14"/>
        <v>100</v>
      </c>
      <c r="X39" s="1354"/>
      <c r="Y39" s="3707"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05"/>
      <c r="Q40" s="1351" t="str">
        <f t="shared" si="11"/>
        <v>市政基础设施</v>
      </c>
      <c r="R40" s="705" t="s">
        <v>14</v>
      </c>
      <c r="S40" s="706">
        <f t="shared" si="12"/>
        <v>100</v>
      </c>
      <c r="T40" s="705" t="s">
        <v>14</v>
      </c>
      <c r="U40" s="706">
        <f t="shared" si="13"/>
        <v>100</v>
      </c>
      <c r="V40" s="705" t="s">
        <v>14</v>
      </c>
      <c r="W40" s="706">
        <f t="shared" si="14"/>
        <v>100</v>
      </c>
      <c r="X40" s="1354"/>
      <c r="Y40" s="3707"/>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05"/>
      <c r="Q41" s="1351" t="str">
        <f t="shared" si="11"/>
        <v>层高</v>
      </c>
      <c r="R41" s="705" t="s">
        <v>14</v>
      </c>
      <c r="S41" s="706">
        <f t="shared" si="12"/>
        <v>100</v>
      </c>
      <c r="T41" s="705" t="s">
        <v>14</v>
      </c>
      <c r="U41" s="706">
        <f t="shared" si="13"/>
        <v>100</v>
      </c>
      <c r="V41" s="705" t="s">
        <v>14</v>
      </c>
      <c r="W41" s="706">
        <f t="shared" si="14"/>
        <v>100</v>
      </c>
      <c r="X41" s="1354"/>
      <c r="Y41" s="3707"/>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05"/>
      <c r="Q42" s="707" t="str">
        <f t="shared" si="11"/>
        <v>单套建筑面积</v>
      </c>
      <c r="R42" s="708" t="s">
        <v>14</v>
      </c>
      <c r="S42" s="709">
        <f t="shared" si="12"/>
        <v>100</v>
      </c>
      <c r="T42" s="708" t="s">
        <v>14</v>
      </c>
      <c r="U42" s="709">
        <f t="shared" si="13"/>
        <v>100</v>
      </c>
      <c r="V42" s="708" t="s">
        <v>14</v>
      </c>
      <c r="W42" s="709">
        <f t="shared" si="14"/>
        <v>100</v>
      </c>
      <c r="X42" s="710"/>
      <c r="Y42" s="3707"/>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05"/>
      <c r="Q43" s="1351" t="str">
        <f t="shared" si="11"/>
        <v>内部装修</v>
      </c>
      <c r="R43" s="705" t="s">
        <v>14</v>
      </c>
      <c r="S43" s="706">
        <f t="shared" si="12"/>
        <v>100</v>
      </c>
      <c r="T43" s="705" t="s">
        <v>14</v>
      </c>
      <c r="U43" s="706">
        <f t="shared" si="13"/>
        <v>100</v>
      </c>
      <c r="V43" s="705" t="s">
        <v>14</v>
      </c>
      <c r="W43" s="706">
        <f t="shared" si="14"/>
        <v>100</v>
      </c>
      <c r="X43" s="1354"/>
      <c r="Y43" s="3707"/>
      <c r="Z43" s="1355" t="str">
        <f t="shared" si="15"/>
        <v>内部装修</v>
      </c>
      <c r="AA43" s="1352">
        <f t="shared" si="3"/>
        <v>1</v>
      </c>
      <c r="AB43" s="1352">
        <f t="shared" si="4"/>
        <v>1</v>
      </c>
      <c r="AC43" s="1961">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05"/>
      <c r="Q44" s="1351" t="str">
        <f t="shared" si="11"/>
        <v>内部装修维护情况</v>
      </c>
      <c r="R44" s="705" t="s">
        <v>14</v>
      </c>
      <c r="S44" s="706">
        <f t="shared" si="12"/>
        <v>100</v>
      </c>
      <c r="T44" s="705" t="s">
        <v>14</v>
      </c>
      <c r="U44" s="706">
        <f t="shared" si="13"/>
        <v>100</v>
      </c>
      <c r="V44" s="705" t="s">
        <v>14</v>
      </c>
      <c r="W44" s="706">
        <f t="shared" si="14"/>
        <v>100</v>
      </c>
      <c r="X44" s="1354"/>
      <c r="Y44" s="3707"/>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05"/>
      <c r="Q45" s="1342">
        <f t="shared" si="11"/>
        <v>111</v>
      </c>
      <c r="R45" s="701" t="s">
        <v>14</v>
      </c>
      <c r="S45" s="702">
        <f t="shared" si="12"/>
        <v>100</v>
      </c>
      <c r="T45" s="701" t="s">
        <v>14</v>
      </c>
      <c r="U45" s="702">
        <f t="shared" si="13"/>
        <v>100</v>
      </c>
      <c r="V45" s="701" t="s">
        <v>14</v>
      </c>
      <c r="W45" s="702">
        <f t="shared" si="14"/>
        <v>100</v>
      </c>
      <c r="X45" s="703"/>
      <c r="Y45" s="3707"/>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05"/>
      <c r="Q46" s="1351">
        <f t="shared" si="11"/>
        <v>111</v>
      </c>
      <c r="R46" s="705" t="s">
        <v>14</v>
      </c>
      <c r="S46" s="706">
        <f t="shared" si="12"/>
        <v>100</v>
      </c>
      <c r="T46" s="705" t="s">
        <v>14</v>
      </c>
      <c r="U46" s="706">
        <f t="shared" si="13"/>
        <v>100</v>
      </c>
      <c r="V46" s="705" t="s">
        <v>14</v>
      </c>
      <c r="W46" s="706">
        <f t="shared" si="14"/>
        <v>100</v>
      </c>
      <c r="X46" s="1354"/>
      <c r="Y46" s="3707"/>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06"/>
      <c r="Q47" s="1351">
        <f t="shared" si="11"/>
        <v>111</v>
      </c>
      <c r="R47" s="705" t="s">
        <v>14</v>
      </c>
      <c r="S47" s="706">
        <f t="shared" si="12"/>
        <v>100</v>
      </c>
      <c r="T47" s="705" t="s">
        <v>14</v>
      </c>
      <c r="U47" s="706">
        <f t="shared" si="13"/>
        <v>100</v>
      </c>
      <c r="V47" s="705" t="s">
        <v>14</v>
      </c>
      <c r="W47" s="706">
        <f t="shared" si="14"/>
        <v>100</v>
      </c>
      <c r="X47" s="1354"/>
      <c r="Y47" s="3708"/>
      <c r="Z47" s="1355">
        <f t="shared" si="15"/>
        <v>111</v>
      </c>
      <c r="AA47" s="1352">
        <f t="shared" si="3"/>
        <v>1</v>
      </c>
      <c r="AB47" s="1352">
        <f t="shared" si="4"/>
        <v>1</v>
      </c>
      <c r="AC47" s="1961">
        <f t="shared" si="5"/>
        <v>1</v>
      </c>
    </row>
    <row r="48" spans="1:29" ht="15">
      <c r="A48" s="430" t="s">
        <v>1708</v>
      </c>
      <c r="B48" s="431"/>
      <c r="C48" s="1154" t="s">
        <v>0</v>
      </c>
      <c r="D48" s="1155"/>
      <c r="E48" s="1156"/>
      <c r="F48" s="1157"/>
      <c r="G48" s="1158"/>
      <c r="H48" s="1159"/>
      <c r="I48" s="1156"/>
      <c r="J48" s="436"/>
      <c r="K48" s="714"/>
      <c r="L48" s="2723"/>
      <c r="M48" s="2715"/>
      <c r="N48" s="2715"/>
      <c r="O48" s="2715"/>
      <c r="P48" s="3682" t="str">
        <f>A48</f>
        <v>成交单价（元/平方米）</v>
      </c>
      <c r="Q48" s="3700"/>
      <c r="R48" s="3701">
        <f>E48</f>
        <v>0</v>
      </c>
      <c r="S48" s="3701"/>
      <c r="T48" s="3701">
        <f>G48</f>
        <v>0</v>
      </c>
      <c r="U48" s="3701"/>
      <c r="V48" s="3701">
        <f>I48</f>
        <v>0</v>
      </c>
      <c r="W48" s="3701"/>
      <c r="X48" s="397"/>
      <c r="Y48" s="712"/>
      <c r="Z48" s="397"/>
      <c r="AA48" s="397"/>
      <c r="AB48" s="397"/>
      <c r="AC48" s="578"/>
    </row>
    <row r="49" spans="1:29" ht="15.75" thickBot="1">
      <c r="A49" s="437" t="s">
        <v>1793</v>
      </c>
      <c r="B49" s="438"/>
      <c r="C49" s="1160" t="e">
        <f>R50</f>
        <v>#DIV/0!</v>
      </c>
      <c r="D49" s="2316" t="s">
        <v>2138</v>
      </c>
      <c r="E49" s="1161" t="e">
        <f>R49</f>
        <v>#DIV/0!</v>
      </c>
      <c r="F49" s="2317"/>
      <c r="G49" s="1160" t="e">
        <f>T49</f>
        <v>#DIV/0!</v>
      </c>
      <c r="H49" s="2317"/>
      <c r="I49" s="1161" t="e">
        <f>V49</f>
        <v>#DIV/0!</v>
      </c>
      <c r="J49" s="2317"/>
      <c r="K49" s="2319">
        <f>F49+H49+J49</f>
        <v>0</v>
      </c>
      <c r="L49" s="2723"/>
      <c r="M49" s="2715"/>
      <c r="N49" s="2715"/>
      <c r="O49" s="2715"/>
      <c r="P49" s="3682" t="str">
        <f>A49</f>
        <v>比较价值（元/平方米）</v>
      </c>
      <c r="Q49" s="3700"/>
      <c r="R49" s="3701" t="e">
        <f>IF(F1="售价",ROUND(PRODUCT(R48,AA7:AA47),0),ROUND(PRODUCT(R48,AA7:AA47),1))</f>
        <v>#DIV/0!</v>
      </c>
      <c r="S49" s="3701"/>
      <c r="T49" s="3701" t="e">
        <f>IF(F1="售价",ROUND(PRODUCT(T48,AB7:AB47),0),ROUND(PRODUCT(T48,AB7:AB47),1))</f>
        <v>#DIV/0!</v>
      </c>
      <c r="U49" s="3701"/>
      <c r="V49" s="3701" t="e">
        <f>IF(F1="售价",ROUND(PRODUCT(V48,AC7:AC47),0),ROUND(PRODUCT(V48,AC7:AC47),1))</f>
        <v>#DIV/0!</v>
      </c>
      <c r="W49" s="3701"/>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23" t="str">
        <f>A50</f>
        <v>估价对象XX用房的比较价值（楼面单价，元/平方米）</v>
      </c>
      <c r="Q50" s="3724"/>
      <c r="R50" s="3725" t="e">
        <f>IF(F1="售价",ROUND(IF(D49="简单平均",AVERAGE(R49:V49),R49*F49+T49*H49+V49*J49),0),ROUND(IF(D49="简单平均",AVERAGE(R49:V49),R49*F49+T49*H49+V49*J49),1))</f>
        <v>#DIV/0!</v>
      </c>
      <c r="S50" s="3725"/>
      <c r="T50" s="3725"/>
      <c r="U50" s="3725"/>
      <c r="V50" s="3725"/>
      <c r="W50" s="3725"/>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3" t="str">
        <f>YEAR(C7)&amp;"-"&amp;MONTH(C7)</f>
        <v>2024-2</v>
      </c>
      <c r="D59" s="1184">
        <f>EDATE(C59,-1)</f>
        <v>45292</v>
      </c>
      <c r="E59" s="1184">
        <f>EDATE(D59,-1)</f>
        <v>45261</v>
      </c>
      <c r="F59" s="1184">
        <f t="shared" ref="F59:O59" si="16">EDATE(E59,-1)</f>
        <v>45231</v>
      </c>
      <c r="G59" s="1184">
        <f t="shared" si="16"/>
        <v>45200</v>
      </c>
      <c r="H59" s="1184">
        <f t="shared" si="16"/>
        <v>45170</v>
      </c>
      <c r="I59" s="1184">
        <f t="shared" si="16"/>
        <v>45139</v>
      </c>
      <c r="J59" s="1184">
        <f t="shared" si="16"/>
        <v>45108</v>
      </c>
      <c r="K59" s="1184">
        <f t="shared" si="16"/>
        <v>45078</v>
      </c>
      <c r="L59" s="1184">
        <f t="shared" si="16"/>
        <v>45047</v>
      </c>
      <c r="M59" s="1184">
        <f t="shared" si="16"/>
        <v>45017</v>
      </c>
      <c r="N59" s="1184">
        <f t="shared" si="16"/>
        <v>44986</v>
      </c>
      <c r="O59" s="1184">
        <f t="shared" si="16"/>
        <v>44958</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109635.2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913"/>
      <c r="M4" s="914"/>
      <c r="N4" s="914"/>
      <c r="O4" s="914"/>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913"/>
      <c r="M5" s="914"/>
      <c r="N5" s="914"/>
      <c r="O5" s="914"/>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913"/>
      <c r="M6" s="914"/>
      <c r="N6" s="914"/>
      <c r="O6" s="914"/>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SUMIF(52:52,YEAR(E7)&amp;"-"&amp;MONTH(E7),53:53)</f>
        <v>0</v>
      </c>
      <c r="G7" s="366"/>
      <c r="H7" s="365">
        <f>SUMIF(52:52,YEAR(G7)&amp;"-"&amp;MONTH(G7),53:53)</f>
        <v>0</v>
      </c>
      <c r="I7" s="366"/>
      <c r="J7" s="365">
        <f>SUMIF(52:52,YEAR(I7)&amp;"-"&amp;MONTH(I7),53:53)</f>
        <v>0</v>
      </c>
      <c r="K7" s="560"/>
      <c r="L7" s="915"/>
      <c r="M7" s="916"/>
      <c r="N7" s="916"/>
      <c r="O7" s="916"/>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68" t="s">
        <v>1683</v>
      </c>
      <c r="Q8" s="3669"/>
      <c r="R8" s="701" t="s">
        <v>14</v>
      </c>
      <c r="S8" s="702">
        <f t="shared" si="0"/>
        <v>100</v>
      </c>
      <c r="T8" s="701" t="s">
        <v>14</v>
      </c>
      <c r="U8" s="702">
        <f t="shared" si="1"/>
        <v>100</v>
      </c>
      <c r="V8" s="701" t="s">
        <v>14</v>
      </c>
      <c r="W8" s="702">
        <f t="shared" si="2"/>
        <v>100</v>
      </c>
      <c r="X8" s="703"/>
      <c r="Y8" s="3668" t="s">
        <v>1683</v>
      </c>
      <c r="Z8" s="3669"/>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0"/>
      <c r="Q11" s="1342" t="str">
        <f t="shared" si="6"/>
        <v>容积率</v>
      </c>
      <c r="R11" s="701" t="s">
        <v>14</v>
      </c>
      <c r="S11" s="702">
        <f t="shared" si="0"/>
        <v>100</v>
      </c>
      <c r="T11" s="701" t="s">
        <v>14</v>
      </c>
      <c r="U11" s="702">
        <f t="shared" si="1"/>
        <v>100</v>
      </c>
      <c r="V11" s="701" t="s">
        <v>14</v>
      </c>
      <c r="W11" s="702">
        <f t="shared" si="2"/>
        <v>100</v>
      </c>
      <c r="X11" s="703"/>
      <c r="Y11" s="361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57">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2" t="s">
        <v>1691</v>
      </c>
      <c r="Q15" s="1351" t="str">
        <f t="shared" si="6"/>
        <v>产业集聚程度</v>
      </c>
      <c r="R15" s="705" t="s">
        <v>14</v>
      </c>
      <c r="S15" s="706">
        <f t="shared" si="0"/>
        <v>100</v>
      </c>
      <c r="T15" s="705" t="s">
        <v>14</v>
      </c>
      <c r="U15" s="706">
        <f t="shared" si="1"/>
        <v>100</v>
      </c>
      <c r="V15" s="705" t="s">
        <v>14</v>
      </c>
      <c r="W15" s="706">
        <f t="shared" si="2"/>
        <v>100</v>
      </c>
      <c r="X15" s="1354"/>
      <c r="Y15" s="3702"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03"/>
      <c r="Q16" s="1351"/>
      <c r="R16" s="705"/>
      <c r="S16" s="706"/>
      <c r="T16" s="705"/>
      <c r="U16" s="706"/>
      <c r="V16" s="705"/>
      <c r="W16" s="706"/>
      <c r="X16" s="1354"/>
      <c r="Y16" s="3703"/>
      <c r="Z16" s="1355"/>
      <c r="AA16" s="1352">
        <v>1</v>
      </c>
      <c r="AB16" s="1352">
        <v>1</v>
      </c>
      <c r="AC16" s="1352">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3"/>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03"/>
      <c r="Q18" s="1351"/>
      <c r="R18" s="705"/>
      <c r="S18" s="706"/>
      <c r="T18" s="705"/>
      <c r="U18" s="706"/>
      <c r="V18" s="705"/>
      <c r="W18" s="706"/>
      <c r="X18" s="1354"/>
      <c r="Y18" s="3703"/>
      <c r="Z18" s="1355"/>
      <c r="AA18" s="1352">
        <v>1</v>
      </c>
      <c r="AB18" s="1352">
        <v>1</v>
      </c>
      <c r="AC18" s="1352">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3"/>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03"/>
      <c r="Q20" s="1351"/>
      <c r="R20" s="705"/>
      <c r="S20" s="706"/>
      <c r="T20" s="705"/>
      <c r="U20" s="706"/>
      <c r="V20" s="705"/>
      <c r="W20" s="706"/>
      <c r="X20" s="1354"/>
      <c r="Y20" s="3703"/>
      <c r="Z20" s="1355"/>
      <c r="AA20" s="1352">
        <v>1</v>
      </c>
      <c r="AB20" s="1352">
        <v>1</v>
      </c>
      <c r="AC20" s="1352">
        <v>1</v>
      </c>
    </row>
    <row r="21" spans="1:29" ht="28.5">
      <c r="A21" s="379"/>
      <c r="B21" s="1131"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3"/>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03"/>
      <c r="Q22" s="1351"/>
      <c r="R22" s="705"/>
      <c r="S22" s="706"/>
      <c r="T22" s="705"/>
      <c r="U22" s="706"/>
      <c r="V22" s="705"/>
      <c r="W22" s="706"/>
      <c r="X22" s="1354"/>
      <c r="Y22" s="3703"/>
      <c r="Z22" s="1355"/>
      <c r="AA22" s="1352">
        <v>1</v>
      </c>
      <c r="AB22" s="1352">
        <v>1</v>
      </c>
      <c r="AC22" s="1352">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3"/>
      <c r="Q23" s="1351" t="str">
        <f>B23</f>
        <v>环境质量</v>
      </c>
      <c r="R23" s="705" t="s">
        <v>14</v>
      </c>
      <c r="S23" s="706">
        <f>F23</f>
        <v>100</v>
      </c>
      <c r="T23" s="705" t="s">
        <v>14</v>
      </c>
      <c r="U23" s="706">
        <f>H23</f>
        <v>100</v>
      </c>
      <c r="V23" s="705" t="s">
        <v>14</v>
      </c>
      <c r="W23" s="706">
        <f>J23</f>
        <v>100</v>
      </c>
      <c r="X23" s="1354"/>
      <c r="Y23" s="3703"/>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03"/>
      <c r="Q24" s="1351"/>
      <c r="R24" s="705"/>
      <c r="S24" s="706"/>
      <c r="T24" s="705"/>
      <c r="U24" s="706"/>
      <c r="V24" s="705"/>
      <c r="W24" s="706"/>
      <c r="X24" s="1354"/>
      <c r="Y24" s="3703"/>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3"/>
      <c r="Q25" s="1351">
        <f>B25</f>
        <v>111</v>
      </c>
      <c r="R25" s="705" t="s">
        <v>14</v>
      </c>
      <c r="S25" s="706">
        <f>F25</f>
        <v>100</v>
      </c>
      <c r="T25" s="705" t="s">
        <v>14</v>
      </c>
      <c r="U25" s="706">
        <f>H25</f>
        <v>100</v>
      </c>
      <c r="V25" s="705" t="s">
        <v>14</v>
      </c>
      <c r="W25" s="706">
        <f>J25</f>
        <v>100</v>
      </c>
      <c r="X25" s="1354"/>
      <c r="Y25" s="3703"/>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3"/>
      <c r="Q26" s="1351">
        <f t="shared" ref="Q26:Q40" si="11">B26</f>
        <v>111</v>
      </c>
      <c r="R26" s="705" t="s">
        <v>14</v>
      </c>
      <c r="S26" s="706">
        <f>F26</f>
        <v>100</v>
      </c>
      <c r="T26" s="705" t="s">
        <v>14</v>
      </c>
      <c r="U26" s="706">
        <f>H26</f>
        <v>100</v>
      </c>
      <c r="V26" s="705" t="s">
        <v>14</v>
      </c>
      <c r="W26" s="706">
        <f>J26</f>
        <v>100</v>
      </c>
      <c r="X26" s="1354"/>
      <c r="Y26" s="3703"/>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3"/>
      <c r="Q27" s="1342">
        <f t="shared" si="11"/>
        <v>111</v>
      </c>
      <c r="R27" s="701" t="s">
        <v>14</v>
      </c>
      <c r="S27" s="702">
        <f>F27</f>
        <v>100</v>
      </c>
      <c r="T27" s="701" t="s">
        <v>14</v>
      </c>
      <c r="U27" s="702">
        <f>H27</f>
        <v>100</v>
      </c>
      <c r="V27" s="701" t="s">
        <v>14</v>
      </c>
      <c r="W27" s="702">
        <f>J27</f>
        <v>100</v>
      </c>
      <c r="X27" s="703"/>
      <c r="Y27" s="3703"/>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3"/>
      <c r="Q28" s="1351">
        <f t="shared" si="11"/>
        <v>111</v>
      </c>
      <c r="R28" s="705" t="s">
        <v>14</v>
      </c>
      <c r="S28" s="706">
        <f t="shared" ref="S28:S40" si="12">F28</f>
        <v>100</v>
      </c>
      <c r="T28" s="705" t="s">
        <v>14</v>
      </c>
      <c r="U28" s="706">
        <f t="shared" ref="U28:U40" si="13">H28</f>
        <v>100</v>
      </c>
      <c r="V28" s="705" t="s">
        <v>14</v>
      </c>
      <c r="W28" s="706">
        <f t="shared" ref="W28:W40" si="14">J28</f>
        <v>100</v>
      </c>
      <c r="X28" s="1354"/>
      <c r="Y28" s="3703"/>
      <c r="Z28" s="1355">
        <f t="shared" ref="Z28:Z40" si="15">Q28</f>
        <v>111</v>
      </c>
      <c r="AA28" s="1352">
        <f t="shared" si="3"/>
        <v>1</v>
      </c>
      <c r="AB28" s="1352">
        <f t="shared" si="4"/>
        <v>1</v>
      </c>
      <c r="AC28" s="1352">
        <f t="shared" si="5"/>
        <v>1</v>
      </c>
    </row>
    <row r="29" spans="1:29" ht="28.5">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26" t="s">
        <v>1696</v>
      </c>
      <c r="Q29" s="1351" t="str">
        <f t="shared" si="11"/>
        <v>建筑类型</v>
      </c>
      <c r="R29" s="705" t="s">
        <v>14</v>
      </c>
      <c r="S29" s="706">
        <f t="shared" si="12"/>
        <v>100</v>
      </c>
      <c r="T29" s="705" t="s">
        <v>14</v>
      </c>
      <c r="U29" s="706">
        <f t="shared" si="13"/>
        <v>100</v>
      </c>
      <c r="V29" s="705" t="s">
        <v>14</v>
      </c>
      <c r="W29" s="706">
        <f t="shared" si="14"/>
        <v>100</v>
      </c>
      <c r="X29" s="1354"/>
      <c r="Y29" s="3707"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7"/>
      <c r="Q30" s="707" t="str">
        <f t="shared" si="11"/>
        <v>项目建筑规模</v>
      </c>
      <c r="R30" s="708" t="s">
        <v>14</v>
      </c>
      <c r="S30" s="709" t="e">
        <f t="shared" si="12"/>
        <v>#N/A</v>
      </c>
      <c r="T30" s="708" t="s">
        <v>14</v>
      </c>
      <c r="U30" s="709" t="e">
        <f t="shared" si="13"/>
        <v>#N/A</v>
      </c>
      <c r="V30" s="708" t="s">
        <v>14</v>
      </c>
      <c r="W30" s="709" t="e">
        <f t="shared" si="14"/>
        <v>#N/A</v>
      </c>
      <c r="X30" s="710"/>
      <c r="Y30" s="3707"/>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7"/>
      <c r="Q31" s="1351" t="str">
        <f t="shared" si="11"/>
        <v>建筑结构</v>
      </c>
      <c r="R31" s="705" t="s">
        <v>14</v>
      </c>
      <c r="S31" s="706">
        <f t="shared" si="12"/>
        <v>100</v>
      </c>
      <c r="T31" s="705" t="s">
        <v>14</v>
      </c>
      <c r="U31" s="706">
        <f t="shared" si="13"/>
        <v>100</v>
      </c>
      <c r="V31" s="705" t="s">
        <v>14</v>
      </c>
      <c r="W31" s="706">
        <f t="shared" si="14"/>
        <v>100</v>
      </c>
      <c r="X31" s="1354"/>
      <c r="Y31" s="3707"/>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7"/>
      <c r="Q32" s="1351" t="str">
        <f t="shared" si="11"/>
        <v>公共部分装修</v>
      </c>
      <c r="R32" s="705" t="s">
        <v>14</v>
      </c>
      <c r="S32" s="706">
        <f t="shared" si="12"/>
        <v>100</v>
      </c>
      <c r="T32" s="705" t="s">
        <v>14</v>
      </c>
      <c r="U32" s="706">
        <f t="shared" si="13"/>
        <v>100</v>
      </c>
      <c r="V32" s="705" t="s">
        <v>14</v>
      </c>
      <c r="W32" s="706">
        <f t="shared" si="14"/>
        <v>100</v>
      </c>
      <c r="X32" s="1354"/>
      <c r="Y32" s="3707"/>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7"/>
      <c r="Q33" s="1351" t="str">
        <f t="shared" si="11"/>
        <v>成新度</v>
      </c>
      <c r="R33" s="705" t="s">
        <v>14</v>
      </c>
      <c r="S33" s="706" t="e">
        <f t="shared" si="12"/>
        <v>#N/A</v>
      </c>
      <c r="T33" s="705" t="s">
        <v>14</v>
      </c>
      <c r="U33" s="706" t="e">
        <f t="shared" si="13"/>
        <v>#N/A</v>
      </c>
      <c r="V33" s="705" t="s">
        <v>14</v>
      </c>
      <c r="W33" s="706" t="e">
        <f t="shared" si="14"/>
        <v>#N/A</v>
      </c>
      <c r="X33" s="1354"/>
      <c r="Y33" s="3707"/>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7"/>
      <c r="Q34" s="1342" t="str">
        <f t="shared" si="11"/>
        <v>物业管理</v>
      </c>
      <c r="R34" s="701" t="s">
        <v>14</v>
      </c>
      <c r="S34" s="702">
        <f t="shared" si="12"/>
        <v>100</v>
      </c>
      <c r="T34" s="701" t="s">
        <v>14</v>
      </c>
      <c r="U34" s="702">
        <f t="shared" si="13"/>
        <v>100</v>
      </c>
      <c r="V34" s="701" t="s">
        <v>14</v>
      </c>
      <c r="W34" s="702">
        <f t="shared" si="14"/>
        <v>100</v>
      </c>
      <c r="X34" s="703"/>
      <c r="Y34" s="3707"/>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7" t="s">
        <v>1696</v>
      </c>
      <c r="Q35" s="1351" t="str">
        <f t="shared" si="11"/>
        <v>市政基础设施</v>
      </c>
      <c r="R35" s="705" t="s">
        <v>14</v>
      </c>
      <c r="S35" s="706">
        <f t="shared" si="12"/>
        <v>100</v>
      </c>
      <c r="T35" s="705" t="s">
        <v>14</v>
      </c>
      <c r="U35" s="706">
        <f t="shared" si="13"/>
        <v>100</v>
      </c>
      <c r="V35" s="705" t="s">
        <v>14</v>
      </c>
      <c r="W35" s="706">
        <f t="shared" si="14"/>
        <v>100</v>
      </c>
      <c r="X35" s="1354"/>
      <c r="Y35" s="3707"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7"/>
      <c r="Q36" s="1351" t="str">
        <f t="shared" si="11"/>
        <v>内部装修</v>
      </c>
      <c r="R36" s="705" t="s">
        <v>14</v>
      </c>
      <c r="S36" s="706">
        <f t="shared" si="12"/>
        <v>100</v>
      </c>
      <c r="T36" s="705" t="s">
        <v>14</v>
      </c>
      <c r="U36" s="706">
        <f t="shared" si="13"/>
        <v>100</v>
      </c>
      <c r="V36" s="705" t="s">
        <v>14</v>
      </c>
      <c r="W36" s="706">
        <f t="shared" si="14"/>
        <v>100</v>
      </c>
      <c r="X36" s="1354"/>
      <c r="Y36" s="3707"/>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7"/>
      <c r="Q37" s="1351" t="str">
        <f t="shared" si="11"/>
        <v>内部装修状况</v>
      </c>
      <c r="R37" s="705" t="s">
        <v>14</v>
      </c>
      <c r="S37" s="706">
        <f t="shared" si="12"/>
        <v>100</v>
      </c>
      <c r="T37" s="705" t="s">
        <v>14</v>
      </c>
      <c r="U37" s="706">
        <f t="shared" si="13"/>
        <v>100</v>
      </c>
      <c r="V37" s="705" t="s">
        <v>14</v>
      </c>
      <c r="W37" s="706">
        <f t="shared" si="14"/>
        <v>100</v>
      </c>
      <c r="X37" s="1354"/>
      <c r="Y37" s="3707"/>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7"/>
      <c r="Q38" s="707">
        <f t="shared" si="11"/>
        <v>111</v>
      </c>
      <c r="R38" s="708" t="s">
        <v>14</v>
      </c>
      <c r="S38" s="709">
        <f t="shared" si="12"/>
        <v>100</v>
      </c>
      <c r="T38" s="708" t="s">
        <v>14</v>
      </c>
      <c r="U38" s="709">
        <f t="shared" si="13"/>
        <v>100</v>
      </c>
      <c r="V38" s="708" t="s">
        <v>14</v>
      </c>
      <c r="W38" s="709">
        <f t="shared" si="14"/>
        <v>100</v>
      </c>
      <c r="X38" s="710"/>
      <c r="Y38" s="3707"/>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7"/>
      <c r="Q39" s="1351">
        <f t="shared" si="11"/>
        <v>111</v>
      </c>
      <c r="R39" s="705" t="s">
        <v>14</v>
      </c>
      <c r="S39" s="706">
        <f t="shared" si="12"/>
        <v>100</v>
      </c>
      <c r="T39" s="705" t="s">
        <v>14</v>
      </c>
      <c r="U39" s="706">
        <f t="shared" si="13"/>
        <v>100</v>
      </c>
      <c r="V39" s="705" t="s">
        <v>14</v>
      </c>
      <c r="W39" s="706">
        <f t="shared" si="14"/>
        <v>100</v>
      </c>
      <c r="X39" s="1354"/>
      <c r="Y39" s="3707"/>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08"/>
      <c r="Q40" s="1351">
        <f t="shared" si="11"/>
        <v>111</v>
      </c>
      <c r="R40" s="705" t="s">
        <v>14</v>
      </c>
      <c r="S40" s="706">
        <f t="shared" si="12"/>
        <v>100</v>
      </c>
      <c r="T40" s="705" t="s">
        <v>14</v>
      </c>
      <c r="U40" s="706">
        <f t="shared" si="13"/>
        <v>100</v>
      </c>
      <c r="V40" s="705" t="s">
        <v>14</v>
      </c>
      <c r="W40" s="706">
        <f t="shared" si="14"/>
        <v>100</v>
      </c>
      <c r="X40" s="1354"/>
      <c r="Y40" s="3708"/>
      <c r="Z40" s="1355">
        <f t="shared" si="15"/>
        <v>111</v>
      </c>
      <c r="AA40" s="1352">
        <f t="shared" si="3"/>
        <v>1</v>
      </c>
      <c r="AB40" s="1352">
        <f t="shared" si="4"/>
        <v>1</v>
      </c>
      <c r="AC40" s="1352">
        <f t="shared" si="5"/>
        <v>1</v>
      </c>
    </row>
    <row r="41" spans="1:29" ht="15">
      <c r="A41" s="430" t="s">
        <v>1708</v>
      </c>
      <c r="B41" s="431"/>
      <c r="C41" s="1154" t="s">
        <v>0</v>
      </c>
      <c r="D41" s="1155"/>
      <c r="E41" s="1156"/>
      <c r="F41" s="1157"/>
      <c r="G41" s="1158"/>
      <c r="H41" s="1159"/>
      <c r="I41" s="1156"/>
      <c r="J41" s="1159"/>
      <c r="K41" s="714"/>
      <c r="L41" s="926"/>
      <c r="M41" s="927"/>
      <c r="N41" s="914"/>
      <c r="O41" s="927"/>
      <c r="P41" s="3700" t="str">
        <f>A41</f>
        <v>成交单价（元/平方米）</v>
      </c>
      <c r="Q41" s="3700"/>
      <c r="R41" s="3701">
        <f>E41</f>
        <v>0</v>
      </c>
      <c r="S41" s="3701"/>
      <c r="T41" s="3701">
        <f>G41</f>
        <v>0</v>
      </c>
      <c r="U41" s="3701"/>
      <c r="V41" s="3701">
        <f>I41</f>
        <v>0</v>
      </c>
      <c r="W41" s="3701"/>
      <c r="X41" s="690"/>
      <c r="Y41" s="712"/>
      <c r="Z41" s="690"/>
      <c r="AA41" s="690"/>
      <c r="AB41" s="690"/>
      <c r="AC41" s="690"/>
    </row>
    <row r="42" spans="1:29" ht="15.75" thickBot="1">
      <c r="A42" s="437" t="s">
        <v>1793</v>
      </c>
      <c r="B42" s="438"/>
      <c r="C42" s="1160" t="e">
        <f>R43</f>
        <v>#DIV/0!</v>
      </c>
      <c r="D42" s="2316" t="s">
        <v>2138</v>
      </c>
      <c r="E42" s="1161" t="e">
        <f>R42</f>
        <v>#DIV/0!</v>
      </c>
      <c r="F42" s="2317"/>
      <c r="G42" s="1160" t="e">
        <f>T42</f>
        <v>#DIV/0!</v>
      </c>
      <c r="H42" s="2317"/>
      <c r="I42" s="1161" t="e">
        <f>V42</f>
        <v>#DIV/0!</v>
      </c>
      <c r="J42" s="2317"/>
      <c r="K42" s="2319">
        <f>F42+H42+J42</f>
        <v>0</v>
      </c>
      <c r="L42" s="926"/>
      <c r="M42" s="927"/>
      <c r="N42" s="914"/>
      <c r="O42" s="927"/>
      <c r="P42" s="3700" t="str">
        <f>A42</f>
        <v>比较价值（元/平方米）</v>
      </c>
      <c r="Q42" s="3700"/>
      <c r="R42" s="3701" t="e">
        <f>IF(F1="售价",ROUND(PRODUCT(R41,AA7:AA40),0),ROUND(PRODUCT(R41,AA7:AA40),1))</f>
        <v>#DIV/0!</v>
      </c>
      <c r="S42" s="3701"/>
      <c r="T42" s="3701" t="e">
        <f>IF(F1="售价",ROUND(PRODUCT(T41,AB7:AB40),0),ROUND(PRODUCT(T41,AB7:AB40),1))</f>
        <v>#DIV/0!</v>
      </c>
      <c r="U42" s="3701"/>
      <c r="V42" s="3701" t="e">
        <f>IF(F1="售价",ROUND(PRODUCT(V41,AC7:AC40),0),ROUND(PRODUCT(V41,AC7:AC40),1))</f>
        <v>#DIV/0!</v>
      </c>
      <c r="W42" s="3701"/>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97" t="str">
        <f>A43</f>
        <v>估价对象XX用房的比较价值（楼面单价，元/平方米）</v>
      </c>
      <c r="Q43" s="3698"/>
      <c r="R43" s="3699" t="e">
        <f>IF(F1="售价",ROUND(IF(D42="简单平均",AVERAGE(R42:V42),R42*F42+T42*H42+V42*J42),0),ROUND(IF(D42="简单平均",AVERAGE(R42:V42),R42*F42+T42*H42+V42*J42),1))</f>
        <v>#DIV/0!</v>
      </c>
      <c r="S43" s="3699"/>
      <c r="T43" s="3699"/>
      <c r="U43" s="3699"/>
      <c r="V43" s="3699"/>
      <c r="W43" s="3699"/>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2024-2</v>
      </c>
      <c r="D52" s="1184">
        <f>EDATE(C52,-1)</f>
        <v>45292</v>
      </c>
      <c r="E52" s="1184">
        <f t="shared" ref="E52:O52" si="16">EDATE(D52,-1)</f>
        <v>45261</v>
      </c>
      <c r="F52" s="1184">
        <f t="shared" si="16"/>
        <v>45231</v>
      </c>
      <c r="G52" s="1184">
        <f t="shared" si="16"/>
        <v>45200</v>
      </c>
      <c r="H52" s="1184">
        <f t="shared" si="16"/>
        <v>45170</v>
      </c>
      <c r="I52" s="1184">
        <f t="shared" si="16"/>
        <v>45139</v>
      </c>
      <c r="J52" s="1184">
        <f t="shared" si="16"/>
        <v>45108</v>
      </c>
      <c r="K52" s="1184">
        <f t="shared" si="16"/>
        <v>45078</v>
      </c>
      <c r="L52" s="1184">
        <f t="shared" si="16"/>
        <v>45047</v>
      </c>
      <c r="M52" s="1184">
        <f t="shared" si="16"/>
        <v>45017</v>
      </c>
      <c r="N52" s="1184">
        <f t="shared" si="16"/>
        <v>44986</v>
      </c>
      <c r="O52" s="1184">
        <f t="shared" si="16"/>
        <v>44958</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3337</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68" t="s">
        <v>1680</v>
      </c>
      <c r="Q7" s="3696"/>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00" t="s">
        <v>1686</v>
      </c>
      <c r="Q9" s="1342" t="str">
        <f t="shared" ref="Q9:Q14" si="6">B9</f>
        <v>用途</v>
      </c>
      <c r="R9" s="701" t="s">
        <v>14</v>
      </c>
      <c r="S9" s="702">
        <f t="shared" si="0"/>
        <v>100</v>
      </c>
      <c r="T9" s="701" t="s">
        <v>14</v>
      </c>
      <c r="U9" s="702">
        <f t="shared" si="1"/>
        <v>100</v>
      </c>
      <c r="V9" s="701" t="s">
        <v>14</v>
      </c>
      <c r="W9" s="702">
        <f t="shared" si="2"/>
        <v>100</v>
      </c>
      <c r="X9" s="703"/>
      <c r="Y9" s="3612"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00"/>
      <c r="Q11" s="1342">
        <f t="shared" si="6"/>
        <v>111</v>
      </c>
      <c r="R11" s="701" t="s">
        <v>14</v>
      </c>
      <c r="S11" s="702">
        <f t="shared" si="0"/>
        <v>100</v>
      </c>
      <c r="T11" s="701" t="s">
        <v>14</v>
      </c>
      <c r="U11" s="702">
        <f t="shared" si="1"/>
        <v>100</v>
      </c>
      <c r="V11" s="701" t="s">
        <v>14</v>
      </c>
      <c r="W11" s="702">
        <f t="shared" si="2"/>
        <v>100</v>
      </c>
      <c r="X11" s="703"/>
      <c r="Y11" s="361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85.5">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02" t="s">
        <v>1691</v>
      </c>
      <c r="Q14" s="1351" t="str">
        <f t="shared" si="6"/>
        <v>交通便捷度</v>
      </c>
      <c r="R14" s="705" t="s">
        <v>14</v>
      </c>
      <c r="S14" s="706">
        <f t="shared" si="0"/>
        <v>100</v>
      </c>
      <c r="T14" s="705" t="s">
        <v>14</v>
      </c>
      <c r="U14" s="706">
        <f t="shared" si="1"/>
        <v>100</v>
      </c>
      <c r="V14" s="705" t="s">
        <v>14</v>
      </c>
      <c r="W14" s="706">
        <f t="shared" si="2"/>
        <v>100</v>
      </c>
      <c r="X14" s="1354"/>
      <c r="Y14" s="3702"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03"/>
      <c r="Q15" s="1351"/>
      <c r="R15" s="705"/>
      <c r="S15" s="706"/>
      <c r="T15" s="705"/>
      <c r="U15" s="706"/>
      <c r="V15" s="705"/>
      <c r="W15" s="706"/>
      <c r="X15" s="1354"/>
      <c r="Y15" s="3703"/>
      <c r="Z15" s="1355"/>
      <c r="AA15" s="1352">
        <v>1</v>
      </c>
      <c r="AB15" s="1352">
        <v>1</v>
      </c>
      <c r="AC15" s="1352">
        <v>1</v>
      </c>
    </row>
    <row r="16" spans="1:29" ht="42.75">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03"/>
      <c r="Q16" s="1351" t="str">
        <f>B16</f>
        <v>公共配套设施</v>
      </c>
      <c r="R16" s="705" t="s">
        <v>14</v>
      </c>
      <c r="S16" s="706">
        <f>F16</f>
        <v>100</v>
      </c>
      <c r="T16" s="705" t="s">
        <v>14</v>
      </c>
      <c r="U16" s="706">
        <f>H16</f>
        <v>100</v>
      </c>
      <c r="V16" s="705" t="s">
        <v>14</v>
      </c>
      <c r="W16" s="706">
        <f>J16</f>
        <v>100</v>
      </c>
      <c r="X16" s="1354"/>
      <c r="Y16" s="3703"/>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03"/>
      <c r="Q17" s="1351"/>
      <c r="R17" s="705"/>
      <c r="S17" s="706"/>
      <c r="T17" s="705"/>
      <c r="U17" s="706"/>
      <c r="V17" s="705"/>
      <c r="W17" s="706"/>
      <c r="X17" s="1354"/>
      <c r="Y17" s="3703"/>
      <c r="Z17" s="1355"/>
      <c r="AA17" s="1352">
        <v>1</v>
      </c>
      <c r="AB17" s="1352">
        <v>1</v>
      </c>
      <c r="AC17" s="1352">
        <v>1</v>
      </c>
    </row>
    <row r="18" spans="1:29" ht="28.5">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03"/>
      <c r="Q18" s="1351" t="str">
        <f>B18</f>
        <v>基础设施水平</v>
      </c>
      <c r="R18" s="705" t="s">
        <v>14</v>
      </c>
      <c r="S18" s="706">
        <f>F18</f>
        <v>100</v>
      </c>
      <c r="T18" s="705" t="s">
        <v>14</v>
      </c>
      <c r="U18" s="706">
        <f>H18</f>
        <v>100</v>
      </c>
      <c r="V18" s="705" t="s">
        <v>14</v>
      </c>
      <c r="W18" s="706">
        <f>J18</f>
        <v>100</v>
      </c>
      <c r="X18" s="1354"/>
      <c r="Y18" s="3703"/>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03"/>
      <c r="Q19" s="1351"/>
      <c r="R19" s="705"/>
      <c r="S19" s="706"/>
      <c r="T19" s="705"/>
      <c r="U19" s="706"/>
      <c r="V19" s="705"/>
      <c r="W19" s="706"/>
      <c r="X19" s="1354"/>
      <c r="Y19" s="3703"/>
      <c r="Z19" s="1355"/>
      <c r="AA19" s="1352">
        <v>1</v>
      </c>
      <c r="AB19" s="1352">
        <v>1</v>
      </c>
      <c r="AC19" s="1352">
        <v>1</v>
      </c>
    </row>
    <row r="20" spans="1:29" ht="57">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03"/>
      <c r="Q20" s="1351" t="str">
        <f>B20</f>
        <v>自然及人文环境</v>
      </c>
      <c r="R20" s="705" t="s">
        <v>14</v>
      </c>
      <c r="S20" s="706">
        <f>F20</f>
        <v>100</v>
      </c>
      <c r="T20" s="705" t="s">
        <v>14</v>
      </c>
      <c r="U20" s="706">
        <f>H20</f>
        <v>100</v>
      </c>
      <c r="V20" s="705" t="s">
        <v>14</v>
      </c>
      <c r="W20" s="706">
        <f>J20</f>
        <v>100</v>
      </c>
      <c r="X20" s="1354"/>
      <c r="Y20" s="3703"/>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03"/>
      <c r="Q21" s="1351"/>
      <c r="R21" s="705"/>
      <c r="S21" s="706"/>
      <c r="T21" s="705"/>
      <c r="U21" s="706"/>
      <c r="V21" s="705"/>
      <c r="W21" s="706"/>
      <c r="X21" s="1354"/>
      <c r="Y21" s="3703"/>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03"/>
      <c r="Q22" s="1351" t="str">
        <f>B22</f>
        <v>楼层</v>
      </c>
      <c r="R22" s="705" t="s">
        <v>14</v>
      </c>
      <c r="S22" s="706">
        <f>F22</f>
        <v>100</v>
      </c>
      <c r="T22" s="705" t="s">
        <v>14</v>
      </c>
      <c r="U22" s="706">
        <f>H22</f>
        <v>100</v>
      </c>
      <c r="V22" s="705" t="s">
        <v>14</v>
      </c>
      <c r="W22" s="706">
        <f>J22</f>
        <v>100</v>
      </c>
      <c r="X22" s="1354"/>
      <c r="Y22" s="3703"/>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03"/>
      <c r="Q23" s="1351">
        <f>B23</f>
        <v>111</v>
      </c>
      <c r="R23" s="705" t="s">
        <v>14</v>
      </c>
      <c r="S23" s="706">
        <f>F23</f>
        <v>100</v>
      </c>
      <c r="T23" s="705" t="s">
        <v>14</v>
      </c>
      <c r="U23" s="706">
        <f>H23</f>
        <v>100</v>
      </c>
      <c r="V23" s="705" t="s">
        <v>14</v>
      </c>
      <c r="W23" s="706">
        <f>J23</f>
        <v>100</v>
      </c>
      <c r="X23" s="1354"/>
      <c r="Y23" s="3703"/>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03"/>
      <c r="Q24" s="1351">
        <f t="shared" ref="Q24:Q36" si="11">B24</f>
        <v>111</v>
      </c>
      <c r="R24" s="705" t="s">
        <v>14</v>
      </c>
      <c r="S24" s="706">
        <f>F24</f>
        <v>100</v>
      </c>
      <c r="T24" s="705" t="s">
        <v>14</v>
      </c>
      <c r="U24" s="706">
        <f>H24</f>
        <v>100</v>
      </c>
      <c r="V24" s="705" t="s">
        <v>14</v>
      </c>
      <c r="W24" s="706">
        <f>J24</f>
        <v>100</v>
      </c>
      <c r="X24" s="1354"/>
      <c r="Y24" s="3703"/>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03"/>
      <c r="Q25" s="1342">
        <f t="shared" si="11"/>
        <v>111</v>
      </c>
      <c r="R25" s="701" t="s">
        <v>14</v>
      </c>
      <c r="S25" s="702">
        <f>F25</f>
        <v>100</v>
      </c>
      <c r="T25" s="701" t="s">
        <v>14</v>
      </c>
      <c r="U25" s="702">
        <f>H25</f>
        <v>100</v>
      </c>
      <c r="V25" s="701" t="s">
        <v>14</v>
      </c>
      <c r="W25" s="702">
        <f>J25</f>
        <v>100</v>
      </c>
      <c r="X25" s="703"/>
      <c r="Y25" s="3703"/>
      <c r="Z25" s="52">
        <f>Q25</f>
        <v>111</v>
      </c>
      <c r="AA25" s="1352">
        <f>D25/F25</f>
        <v>1</v>
      </c>
      <c r="AB25" s="1352">
        <f>D25/H25</f>
        <v>1</v>
      </c>
      <c r="AC25" s="1352">
        <f>D25/J25</f>
        <v>1</v>
      </c>
    </row>
    <row r="26" spans="1:29" ht="28.5">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26"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07"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07"/>
      <c r="Q27" s="707" t="str">
        <f t="shared" si="11"/>
        <v>项目停车位配比</v>
      </c>
      <c r="R27" s="708" t="s">
        <v>14</v>
      </c>
      <c r="S27" s="709">
        <f t="shared" si="12"/>
        <v>100</v>
      </c>
      <c r="T27" s="708" t="s">
        <v>14</v>
      </c>
      <c r="U27" s="709">
        <f t="shared" si="13"/>
        <v>100</v>
      </c>
      <c r="V27" s="708" t="s">
        <v>14</v>
      </c>
      <c r="W27" s="709">
        <f t="shared" si="14"/>
        <v>100</v>
      </c>
      <c r="X27" s="710"/>
      <c r="Y27" s="3707"/>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07"/>
      <c r="Q28" s="1351" t="str">
        <f t="shared" si="11"/>
        <v>公共部分装修</v>
      </c>
      <c r="R28" s="705" t="s">
        <v>14</v>
      </c>
      <c r="S28" s="706">
        <f t="shared" si="12"/>
        <v>100</v>
      </c>
      <c r="T28" s="705" t="s">
        <v>14</v>
      </c>
      <c r="U28" s="706">
        <f t="shared" si="13"/>
        <v>100</v>
      </c>
      <c r="V28" s="705" t="s">
        <v>14</v>
      </c>
      <c r="W28" s="706">
        <f t="shared" si="14"/>
        <v>100</v>
      </c>
      <c r="X28" s="1354"/>
      <c r="Y28" s="3707"/>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07"/>
      <c r="Q29" s="1351" t="str">
        <f t="shared" si="11"/>
        <v>成新率</v>
      </c>
      <c r="R29" s="705" t="s">
        <v>14</v>
      </c>
      <c r="S29" s="706" t="e">
        <f t="shared" si="12"/>
        <v>#N/A</v>
      </c>
      <c r="T29" s="705" t="s">
        <v>14</v>
      </c>
      <c r="U29" s="706" t="e">
        <f t="shared" si="13"/>
        <v>#N/A</v>
      </c>
      <c r="V29" s="705" t="s">
        <v>14</v>
      </c>
      <c r="W29" s="706" t="e">
        <f t="shared" si="14"/>
        <v>#N/A</v>
      </c>
      <c r="X29" s="1354"/>
      <c r="Y29" s="3707"/>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07"/>
      <c r="Q30" s="1351" t="str">
        <f t="shared" si="11"/>
        <v>物业等级</v>
      </c>
      <c r="R30" s="705" t="s">
        <v>14</v>
      </c>
      <c r="S30" s="706">
        <f t="shared" si="12"/>
        <v>100</v>
      </c>
      <c r="T30" s="705" t="s">
        <v>14</v>
      </c>
      <c r="U30" s="706">
        <f t="shared" si="13"/>
        <v>100</v>
      </c>
      <c r="V30" s="705" t="s">
        <v>14</v>
      </c>
      <c r="W30" s="706">
        <f t="shared" si="14"/>
        <v>100</v>
      </c>
      <c r="X30" s="1354"/>
      <c r="Y30" s="3707"/>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07"/>
      <c r="Q31" s="1342" t="str">
        <f t="shared" si="11"/>
        <v>停车位面积</v>
      </c>
      <c r="R31" s="701" t="s">
        <v>14</v>
      </c>
      <c r="S31" s="702" t="e">
        <f t="shared" si="12"/>
        <v>#N/A</v>
      </c>
      <c r="T31" s="701" t="s">
        <v>14</v>
      </c>
      <c r="U31" s="702" t="e">
        <f t="shared" si="13"/>
        <v>#N/A</v>
      </c>
      <c r="V31" s="701" t="s">
        <v>14</v>
      </c>
      <c r="W31" s="702" t="e">
        <f t="shared" si="14"/>
        <v>#N/A</v>
      </c>
      <c r="X31" s="703"/>
      <c r="Y31" s="3707"/>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07" t="s">
        <v>1696</v>
      </c>
      <c r="Q32" s="1351" t="str">
        <f t="shared" si="11"/>
        <v>车位类型</v>
      </c>
      <c r="R32" s="705" t="s">
        <v>14</v>
      </c>
      <c r="S32" s="706">
        <f t="shared" si="12"/>
        <v>100</v>
      </c>
      <c r="T32" s="705" t="s">
        <v>14</v>
      </c>
      <c r="U32" s="706">
        <f t="shared" si="13"/>
        <v>100</v>
      </c>
      <c r="V32" s="705" t="s">
        <v>14</v>
      </c>
      <c r="W32" s="706">
        <f t="shared" si="14"/>
        <v>100</v>
      </c>
      <c r="X32" s="1354"/>
      <c r="Y32" s="3707"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07"/>
      <c r="Q33" s="1351" t="str">
        <f t="shared" si="11"/>
        <v>是否直接入户</v>
      </c>
      <c r="R33" s="705" t="s">
        <v>14</v>
      </c>
      <c r="S33" s="706">
        <f t="shared" si="12"/>
        <v>100</v>
      </c>
      <c r="T33" s="705" t="s">
        <v>14</v>
      </c>
      <c r="U33" s="706">
        <f t="shared" si="13"/>
        <v>100</v>
      </c>
      <c r="V33" s="705" t="s">
        <v>14</v>
      </c>
      <c r="W33" s="706">
        <f t="shared" si="14"/>
        <v>100</v>
      </c>
      <c r="X33" s="1354"/>
      <c r="Y33" s="3707"/>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07"/>
      <c r="Q34" s="1351">
        <f t="shared" si="11"/>
        <v>111</v>
      </c>
      <c r="R34" s="705" t="s">
        <v>14</v>
      </c>
      <c r="S34" s="706">
        <f t="shared" si="12"/>
        <v>100</v>
      </c>
      <c r="T34" s="705" t="s">
        <v>14</v>
      </c>
      <c r="U34" s="706">
        <f t="shared" si="13"/>
        <v>100</v>
      </c>
      <c r="V34" s="705" t="s">
        <v>14</v>
      </c>
      <c r="W34" s="706">
        <f t="shared" si="14"/>
        <v>100</v>
      </c>
      <c r="X34" s="1354"/>
      <c r="Y34" s="3707"/>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07"/>
      <c r="Q35" s="707">
        <f t="shared" si="11"/>
        <v>111</v>
      </c>
      <c r="R35" s="708" t="s">
        <v>14</v>
      </c>
      <c r="S35" s="709">
        <f t="shared" si="12"/>
        <v>100</v>
      </c>
      <c r="T35" s="708" t="s">
        <v>14</v>
      </c>
      <c r="U35" s="709">
        <f t="shared" si="13"/>
        <v>100</v>
      </c>
      <c r="V35" s="708" t="s">
        <v>14</v>
      </c>
      <c r="W35" s="709">
        <f t="shared" si="14"/>
        <v>100</v>
      </c>
      <c r="X35" s="710"/>
      <c r="Y35" s="3707"/>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07"/>
      <c r="Q36" s="1351">
        <f t="shared" si="11"/>
        <v>111</v>
      </c>
      <c r="R36" s="705" t="s">
        <v>14</v>
      </c>
      <c r="S36" s="706">
        <f t="shared" si="12"/>
        <v>100</v>
      </c>
      <c r="T36" s="705" t="s">
        <v>14</v>
      </c>
      <c r="U36" s="706">
        <f t="shared" si="13"/>
        <v>100</v>
      </c>
      <c r="V36" s="705" t="s">
        <v>14</v>
      </c>
      <c r="W36" s="706">
        <f t="shared" si="14"/>
        <v>100</v>
      </c>
      <c r="X36" s="1354"/>
      <c r="Y36" s="3707"/>
      <c r="Z36" s="1355">
        <f t="shared" si="15"/>
        <v>111</v>
      </c>
      <c r="AA36" s="1352">
        <f t="shared" si="3"/>
        <v>1</v>
      </c>
      <c r="AB36" s="1352">
        <f t="shared" si="4"/>
        <v>1</v>
      </c>
      <c r="AC36" s="1352">
        <f t="shared" si="5"/>
        <v>1</v>
      </c>
    </row>
    <row r="37" spans="1:29" ht="15">
      <c r="A37" s="430" t="s">
        <v>1844</v>
      </c>
      <c r="B37" s="1972" t="s">
        <v>3358</v>
      </c>
      <c r="C37" s="1154" t="s">
        <v>0</v>
      </c>
      <c r="D37" s="1155"/>
      <c r="E37" s="1156"/>
      <c r="F37" s="1157"/>
      <c r="G37" s="1158"/>
      <c r="H37" s="1159"/>
      <c r="I37" s="1156"/>
      <c r="J37" s="1159"/>
      <c r="K37" s="568"/>
      <c r="L37" s="2723"/>
      <c r="M37" s="2724"/>
      <c r="N37" s="2715"/>
      <c r="O37" s="2724"/>
      <c r="P37" s="3700" t="str">
        <f>A37</f>
        <v>成交单价</v>
      </c>
      <c r="Q37" s="3700"/>
      <c r="R37" s="3701">
        <f>E37</f>
        <v>0</v>
      </c>
      <c r="S37" s="3701"/>
      <c r="T37" s="3701">
        <f>G37</f>
        <v>0</v>
      </c>
      <c r="U37" s="3701"/>
      <c r="V37" s="3701">
        <f>I37</f>
        <v>0</v>
      </c>
      <c r="W37" s="3701"/>
      <c r="X37" s="690"/>
      <c r="Y37" s="712"/>
      <c r="Z37" s="690"/>
      <c r="AA37" s="690"/>
      <c r="AB37" s="690"/>
      <c r="AC37" s="690"/>
    </row>
    <row r="38" spans="1:29" ht="15.75" thickBot="1">
      <c r="A38" s="437" t="s">
        <v>1845</v>
      </c>
      <c r="B38" s="438" t="str">
        <f>B37</f>
        <v>元/平方米</v>
      </c>
      <c r="C38" s="1160" t="e">
        <f>R39</f>
        <v>#DIV/0!</v>
      </c>
      <c r="D38" s="2316" t="s">
        <v>2138</v>
      </c>
      <c r="E38" s="1161" t="e">
        <f>R38</f>
        <v>#DIV/0!</v>
      </c>
      <c r="F38" s="2317"/>
      <c r="G38" s="1160" t="e">
        <f>T38</f>
        <v>#DIV/0!</v>
      </c>
      <c r="H38" s="2317"/>
      <c r="I38" s="1161" t="e">
        <f>V38</f>
        <v>#DIV/0!</v>
      </c>
      <c r="J38" s="2317"/>
      <c r="K38" s="2319">
        <f>F38+H38+J38</f>
        <v>0</v>
      </c>
      <c r="L38" s="2723"/>
      <c r="M38" s="2724"/>
      <c r="N38" s="2724"/>
      <c r="O38" s="2724"/>
      <c r="P38" s="3700" t="str">
        <f>A38</f>
        <v>比较价值（元/平方米）</v>
      </c>
      <c r="Q38" s="3700"/>
      <c r="R38" s="3701" t="e">
        <f>IF(F1="售价",ROUND(PRODUCT(R37,AA7:AA36),0),ROUND(PRODUCT(R37,AA7:AA36),1))</f>
        <v>#DIV/0!</v>
      </c>
      <c r="S38" s="3701"/>
      <c r="T38" s="3701" t="e">
        <f>IF(F1="售价",ROUND(PRODUCT(T37,AB7:AB36),0),ROUND(PRODUCT(T37,AB7:AB36),1))</f>
        <v>#DIV/0!</v>
      </c>
      <c r="U38" s="3701"/>
      <c r="V38" s="3701" t="e">
        <f>IF(F1="售价",ROUND(PRODUCT(V37,AC7:AC36),0),ROUND(PRODUCT(V37,AC7:AC36),1))</f>
        <v>#DIV/0!</v>
      </c>
      <c r="W38" s="3701"/>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97" t="str">
        <f>A39</f>
        <v>估价对象XX用房的比较价值（楼面单价，元/平方米）</v>
      </c>
      <c r="Q39" s="3698"/>
      <c r="R39" s="3727" t="e">
        <f>IF(F1="售价",ROUND(IF(D38="简单平均",AVERAGE(R38:W38),R38*F38+T38*H38+V38*J38),0),ROUND(IF(D38="简单平均",AVERAGE(R38:V38),R38*F38+T38*H38+V38*J38),1))</f>
        <v>#DIV/0!</v>
      </c>
      <c r="S39" s="3727"/>
      <c r="T39" s="3727"/>
      <c r="U39" s="3727"/>
      <c r="V39" s="3727"/>
      <c r="W39" s="3727"/>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3" t="str">
        <f>YEAR(C7)&amp;"-"&amp;MONTH(C7)</f>
        <v>2024-2</v>
      </c>
      <c r="D48" s="1184">
        <f>EDATE(C48,-1)</f>
        <v>45292</v>
      </c>
      <c r="E48" s="1184">
        <f t="shared" ref="E48:O48" si="16">EDATE(D48,-1)</f>
        <v>45261</v>
      </c>
      <c r="F48" s="1184">
        <f t="shared" si="16"/>
        <v>45231</v>
      </c>
      <c r="G48" s="1184">
        <f t="shared" si="16"/>
        <v>45200</v>
      </c>
      <c r="H48" s="1184">
        <f t="shared" si="16"/>
        <v>45170</v>
      </c>
      <c r="I48" s="1184">
        <f t="shared" si="16"/>
        <v>45139</v>
      </c>
      <c r="J48" s="1184">
        <f t="shared" si="16"/>
        <v>45108</v>
      </c>
      <c r="K48" s="1184">
        <f t="shared" si="16"/>
        <v>45078</v>
      </c>
      <c r="L48" s="1184">
        <f t="shared" si="16"/>
        <v>45047</v>
      </c>
      <c r="M48" s="1184">
        <f t="shared" si="16"/>
        <v>45017</v>
      </c>
      <c r="N48" s="1184">
        <f t="shared" si="16"/>
        <v>44986</v>
      </c>
      <c r="O48" s="1184">
        <f t="shared" si="16"/>
        <v>44958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3338</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68" t="s">
        <v>1680</v>
      </c>
      <c r="Q7" s="3696"/>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00" t="s">
        <v>1686</v>
      </c>
      <c r="Q9" s="1342" t="str">
        <f t="shared" ref="Q9:Q14" si="6">B9</f>
        <v>用途</v>
      </c>
      <c r="R9" s="701" t="s">
        <v>14</v>
      </c>
      <c r="S9" s="702">
        <f t="shared" si="0"/>
        <v>100</v>
      </c>
      <c r="T9" s="701" t="s">
        <v>14</v>
      </c>
      <c r="U9" s="702">
        <f t="shared" si="1"/>
        <v>100</v>
      </c>
      <c r="V9" s="701" t="s">
        <v>14</v>
      </c>
      <c r="W9" s="702">
        <f t="shared" si="2"/>
        <v>100</v>
      </c>
      <c r="X9" s="703"/>
      <c r="Y9" s="3612"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00"/>
      <c r="Q11" s="1342">
        <f t="shared" si="6"/>
        <v>111</v>
      </c>
      <c r="R11" s="701" t="s">
        <v>14</v>
      </c>
      <c r="S11" s="702">
        <f t="shared" si="0"/>
        <v>100</v>
      </c>
      <c r="T11" s="701" t="s">
        <v>14</v>
      </c>
      <c r="U11" s="702">
        <f t="shared" si="1"/>
        <v>100</v>
      </c>
      <c r="V11" s="701" t="s">
        <v>14</v>
      </c>
      <c r="W11" s="702">
        <f t="shared" si="2"/>
        <v>100</v>
      </c>
      <c r="X11" s="703"/>
      <c r="Y11" s="361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85.5">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02" t="s">
        <v>1691</v>
      </c>
      <c r="Q14" s="1351" t="str">
        <f t="shared" si="6"/>
        <v>交通便捷度</v>
      </c>
      <c r="R14" s="705" t="s">
        <v>14</v>
      </c>
      <c r="S14" s="706">
        <f t="shared" si="0"/>
        <v>100</v>
      </c>
      <c r="T14" s="705" t="s">
        <v>14</v>
      </c>
      <c r="U14" s="706">
        <f t="shared" si="1"/>
        <v>100</v>
      </c>
      <c r="V14" s="705" t="s">
        <v>14</v>
      </c>
      <c r="W14" s="706">
        <f t="shared" si="2"/>
        <v>100</v>
      </c>
      <c r="X14" s="1354"/>
      <c r="Y14" s="3702"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03"/>
      <c r="Q15" s="1351"/>
      <c r="R15" s="705"/>
      <c r="S15" s="706"/>
      <c r="T15" s="705"/>
      <c r="U15" s="706"/>
      <c r="V15" s="705"/>
      <c r="W15" s="706"/>
      <c r="X15" s="1354"/>
      <c r="Y15" s="3703"/>
      <c r="Z15" s="1355"/>
      <c r="AA15" s="1352">
        <v>1</v>
      </c>
      <c r="AB15" s="1352">
        <v>1</v>
      </c>
      <c r="AC15" s="1352">
        <v>1</v>
      </c>
    </row>
    <row r="16" spans="1:29" ht="42.75">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03"/>
      <c r="Q16" s="1351" t="str">
        <f>B16</f>
        <v>公共配套设施</v>
      </c>
      <c r="R16" s="705" t="s">
        <v>14</v>
      </c>
      <c r="S16" s="706">
        <f>F16</f>
        <v>100</v>
      </c>
      <c r="T16" s="705" t="s">
        <v>14</v>
      </c>
      <c r="U16" s="706">
        <f>H16</f>
        <v>100</v>
      </c>
      <c r="V16" s="705" t="s">
        <v>14</v>
      </c>
      <c r="W16" s="706">
        <f>J16</f>
        <v>100</v>
      </c>
      <c r="X16" s="1354"/>
      <c r="Y16" s="3703"/>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03"/>
      <c r="Q17" s="1351"/>
      <c r="R17" s="705"/>
      <c r="S17" s="706"/>
      <c r="T17" s="705"/>
      <c r="U17" s="706"/>
      <c r="V17" s="705"/>
      <c r="W17" s="706"/>
      <c r="X17" s="1354"/>
      <c r="Y17" s="3703"/>
      <c r="Z17" s="1355"/>
      <c r="AA17" s="1352">
        <v>1</v>
      </c>
      <c r="AB17" s="1352">
        <v>1</v>
      </c>
      <c r="AC17" s="1352">
        <v>1</v>
      </c>
    </row>
    <row r="18" spans="1:29" ht="28.5">
      <c r="A18" s="379"/>
      <c r="B18" s="1131"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03"/>
      <c r="Q18" s="1351" t="str">
        <f>B18</f>
        <v>基础设施水平</v>
      </c>
      <c r="R18" s="705" t="s">
        <v>14</v>
      </c>
      <c r="S18" s="706">
        <f>F18</f>
        <v>100</v>
      </c>
      <c r="T18" s="705" t="s">
        <v>14</v>
      </c>
      <c r="U18" s="706">
        <f>H18</f>
        <v>100</v>
      </c>
      <c r="V18" s="705" t="s">
        <v>14</v>
      </c>
      <c r="W18" s="706">
        <f>J18</f>
        <v>100</v>
      </c>
      <c r="X18" s="1354"/>
      <c r="Y18" s="3703"/>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03"/>
      <c r="Q19" s="1351"/>
      <c r="R19" s="705"/>
      <c r="S19" s="706"/>
      <c r="T19" s="705"/>
      <c r="U19" s="706"/>
      <c r="V19" s="705"/>
      <c r="W19" s="706"/>
      <c r="X19" s="1354"/>
      <c r="Y19" s="3703"/>
      <c r="Z19" s="1355"/>
      <c r="AA19" s="1352">
        <v>1</v>
      </c>
      <c r="AB19" s="1352">
        <v>1</v>
      </c>
      <c r="AC19" s="1352">
        <v>1</v>
      </c>
    </row>
    <row r="20" spans="1:29" ht="57">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03"/>
      <c r="Q20" s="1351" t="str">
        <f>B20</f>
        <v>自然及人文环境</v>
      </c>
      <c r="R20" s="705" t="s">
        <v>14</v>
      </c>
      <c r="S20" s="706">
        <f>F20</f>
        <v>100</v>
      </c>
      <c r="T20" s="705" t="s">
        <v>14</v>
      </c>
      <c r="U20" s="706">
        <f>H20</f>
        <v>100</v>
      </c>
      <c r="V20" s="705" t="s">
        <v>14</v>
      </c>
      <c r="W20" s="706">
        <f>J20</f>
        <v>100</v>
      </c>
      <c r="X20" s="1354"/>
      <c r="Y20" s="3703"/>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03"/>
      <c r="Q21" s="1351"/>
      <c r="R21" s="705"/>
      <c r="S21" s="706"/>
      <c r="T21" s="705"/>
      <c r="U21" s="706"/>
      <c r="V21" s="705"/>
      <c r="W21" s="706"/>
      <c r="X21" s="1354"/>
      <c r="Y21" s="3703"/>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03"/>
      <c r="Q22" s="1351" t="str">
        <f>B22</f>
        <v>楼层</v>
      </c>
      <c r="R22" s="705" t="s">
        <v>14</v>
      </c>
      <c r="S22" s="706">
        <f>F22</f>
        <v>100</v>
      </c>
      <c r="T22" s="705" t="s">
        <v>14</v>
      </c>
      <c r="U22" s="706">
        <f>H22</f>
        <v>100</v>
      </c>
      <c r="V22" s="705" t="s">
        <v>14</v>
      </c>
      <c r="W22" s="706">
        <f>J22</f>
        <v>100</v>
      </c>
      <c r="X22" s="1354"/>
      <c r="Y22" s="3703"/>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03"/>
      <c r="Q23" s="1351">
        <f>B23</f>
        <v>111</v>
      </c>
      <c r="R23" s="705" t="s">
        <v>14</v>
      </c>
      <c r="S23" s="706">
        <f>F23</f>
        <v>100</v>
      </c>
      <c r="T23" s="705" t="s">
        <v>14</v>
      </c>
      <c r="U23" s="706">
        <f>H23</f>
        <v>100</v>
      </c>
      <c r="V23" s="705" t="s">
        <v>14</v>
      </c>
      <c r="W23" s="706">
        <f>J23</f>
        <v>100</v>
      </c>
      <c r="X23" s="1354"/>
      <c r="Y23" s="3703"/>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03"/>
      <c r="Q24" s="1351">
        <f t="shared" ref="Q24:Q34" si="11">B24</f>
        <v>111</v>
      </c>
      <c r="R24" s="705" t="s">
        <v>14</v>
      </c>
      <c r="S24" s="706">
        <f>F24</f>
        <v>100</v>
      </c>
      <c r="T24" s="705" t="s">
        <v>14</v>
      </c>
      <c r="U24" s="706">
        <f>H24</f>
        <v>100</v>
      </c>
      <c r="V24" s="705" t="s">
        <v>14</v>
      </c>
      <c r="W24" s="706">
        <f>J24</f>
        <v>100</v>
      </c>
      <c r="X24" s="1354"/>
      <c r="Y24" s="3703"/>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03"/>
      <c r="Q25" s="1342">
        <f t="shared" si="11"/>
        <v>111</v>
      </c>
      <c r="R25" s="701" t="s">
        <v>14</v>
      </c>
      <c r="S25" s="702">
        <f>F25</f>
        <v>100</v>
      </c>
      <c r="T25" s="701" t="s">
        <v>14</v>
      </c>
      <c r="U25" s="702">
        <f>H25</f>
        <v>100</v>
      </c>
      <c r="V25" s="701" t="s">
        <v>14</v>
      </c>
      <c r="W25" s="702">
        <f>J25</f>
        <v>100</v>
      </c>
      <c r="X25" s="703"/>
      <c r="Y25" s="3703"/>
      <c r="Z25" s="52">
        <f>Q25</f>
        <v>111</v>
      </c>
      <c r="AA25" s="1352">
        <f>D25/F25</f>
        <v>1</v>
      </c>
      <c r="AB25" s="1352">
        <f>D25/H25</f>
        <v>1</v>
      </c>
      <c r="AC25" s="1352">
        <f>D25/J25</f>
        <v>1</v>
      </c>
    </row>
    <row r="26" spans="1:29" ht="28.5">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26"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07"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07"/>
      <c r="Q27" s="707" t="str">
        <f t="shared" si="11"/>
        <v>成新率</v>
      </c>
      <c r="R27" s="708" t="s">
        <v>14</v>
      </c>
      <c r="S27" s="709" t="e">
        <f t="shared" si="12"/>
        <v>#N/A</v>
      </c>
      <c r="T27" s="708" t="s">
        <v>14</v>
      </c>
      <c r="U27" s="709" t="e">
        <f t="shared" si="13"/>
        <v>#N/A</v>
      </c>
      <c r="V27" s="708" t="s">
        <v>14</v>
      </c>
      <c r="W27" s="709" t="e">
        <f t="shared" si="14"/>
        <v>#N/A</v>
      </c>
      <c r="X27" s="710"/>
      <c r="Y27" s="3707"/>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07"/>
      <c r="Q28" s="1351" t="str">
        <f t="shared" si="11"/>
        <v>物业等级</v>
      </c>
      <c r="R28" s="705" t="s">
        <v>14</v>
      </c>
      <c r="S28" s="706">
        <f t="shared" si="12"/>
        <v>100</v>
      </c>
      <c r="T28" s="705" t="s">
        <v>14</v>
      </c>
      <c r="U28" s="706">
        <f t="shared" si="13"/>
        <v>100</v>
      </c>
      <c r="V28" s="705" t="s">
        <v>14</v>
      </c>
      <c r="W28" s="706">
        <f t="shared" si="14"/>
        <v>100</v>
      </c>
      <c r="X28" s="1354"/>
      <c r="Y28" s="3707"/>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07"/>
      <c r="Q29" s="1351" t="str">
        <f t="shared" si="11"/>
        <v>有无电梯</v>
      </c>
      <c r="R29" s="705" t="s">
        <v>14</v>
      </c>
      <c r="S29" s="706">
        <f t="shared" si="12"/>
        <v>100</v>
      </c>
      <c r="T29" s="705" t="s">
        <v>14</v>
      </c>
      <c r="U29" s="706">
        <f t="shared" si="13"/>
        <v>100</v>
      </c>
      <c r="V29" s="705" t="s">
        <v>14</v>
      </c>
      <c r="W29" s="706">
        <f t="shared" si="14"/>
        <v>100</v>
      </c>
      <c r="X29" s="1354"/>
      <c r="Y29" s="3707"/>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07"/>
      <c r="Q30" s="1351" t="str">
        <f t="shared" si="11"/>
        <v>建筑面积</v>
      </c>
      <c r="R30" s="705" t="s">
        <v>14</v>
      </c>
      <c r="S30" s="706" t="e">
        <f t="shared" si="12"/>
        <v>#N/A</v>
      </c>
      <c r="T30" s="705" t="s">
        <v>14</v>
      </c>
      <c r="U30" s="706" t="e">
        <f t="shared" si="13"/>
        <v>#N/A</v>
      </c>
      <c r="V30" s="705" t="s">
        <v>14</v>
      </c>
      <c r="W30" s="706" t="e">
        <f t="shared" si="14"/>
        <v>#N/A</v>
      </c>
      <c r="X30" s="1354"/>
      <c r="Y30" s="3707"/>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07"/>
      <c r="Q31" s="1342" t="str">
        <f t="shared" si="11"/>
        <v>是否封闭</v>
      </c>
      <c r="R31" s="701" t="s">
        <v>14</v>
      </c>
      <c r="S31" s="702">
        <f t="shared" si="12"/>
        <v>100</v>
      </c>
      <c r="T31" s="701" t="s">
        <v>14</v>
      </c>
      <c r="U31" s="702">
        <f t="shared" si="13"/>
        <v>100</v>
      </c>
      <c r="V31" s="701" t="s">
        <v>14</v>
      </c>
      <c r="W31" s="702">
        <f t="shared" si="14"/>
        <v>100</v>
      </c>
      <c r="X31" s="703"/>
      <c r="Y31" s="3707"/>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07" t="s">
        <v>1696</v>
      </c>
      <c r="Q32" s="1351">
        <f t="shared" si="11"/>
        <v>111</v>
      </c>
      <c r="R32" s="705" t="s">
        <v>14</v>
      </c>
      <c r="S32" s="706">
        <f t="shared" si="12"/>
        <v>100</v>
      </c>
      <c r="T32" s="705" t="s">
        <v>14</v>
      </c>
      <c r="U32" s="706">
        <f t="shared" si="13"/>
        <v>100</v>
      </c>
      <c r="V32" s="705" t="s">
        <v>14</v>
      </c>
      <c r="W32" s="706">
        <f t="shared" si="14"/>
        <v>100</v>
      </c>
      <c r="X32" s="1354"/>
      <c r="Y32" s="3707"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07"/>
      <c r="Q33" s="1351">
        <f t="shared" si="11"/>
        <v>111</v>
      </c>
      <c r="R33" s="705" t="s">
        <v>14</v>
      </c>
      <c r="S33" s="706">
        <f t="shared" si="12"/>
        <v>100</v>
      </c>
      <c r="T33" s="705" t="s">
        <v>14</v>
      </c>
      <c r="U33" s="706">
        <f t="shared" si="13"/>
        <v>100</v>
      </c>
      <c r="V33" s="705" t="s">
        <v>14</v>
      </c>
      <c r="W33" s="706">
        <f t="shared" si="14"/>
        <v>100</v>
      </c>
      <c r="X33" s="1354"/>
      <c r="Y33" s="3707"/>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07"/>
      <c r="Q34" s="1351">
        <f t="shared" si="11"/>
        <v>111</v>
      </c>
      <c r="R34" s="705" t="s">
        <v>14</v>
      </c>
      <c r="S34" s="706">
        <f t="shared" si="12"/>
        <v>100</v>
      </c>
      <c r="T34" s="705" t="s">
        <v>14</v>
      </c>
      <c r="U34" s="706">
        <f t="shared" si="13"/>
        <v>100</v>
      </c>
      <c r="V34" s="705" t="s">
        <v>14</v>
      </c>
      <c r="W34" s="706">
        <f t="shared" si="14"/>
        <v>100</v>
      </c>
      <c r="X34" s="1354"/>
      <c r="Y34" s="3707"/>
      <c r="Z34" s="1355">
        <f t="shared" si="15"/>
        <v>111</v>
      </c>
      <c r="AA34" s="1352">
        <f t="shared" si="3"/>
        <v>1</v>
      </c>
      <c r="AB34" s="1352">
        <f t="shared" si="4"/>
        <v>1</v>
      </c>
      <c r="AC34" s="1352">
        <f t="shared" si="5"/>
        <v>1</v>
      </c>
    </row>
    <row r="35" spans="1:30" ht="15">
      <c r="A35" s="430" t="s">
        <v>1708</v>
      </c>
      <c r="B35" s="431"/>
      <c r="C35" s="1154" t="s">
        <v>0</v>
      </c>
      <c r="D35" s="1155"/>
      <c r="E35" s="1156"/>
      <c r="F35" s="1157"/>
      <c r="G35" s="1158"/>
      <c r="H35" s="1159"/>
      <c r="I35" s="1156"/>
      <c r="J35" s="1159"/>
      <c r="K35" s="714"/>
      <c r="L35" s="2723"/>
      <c r="M35" s="2724"/>
      <c r="N35" s="2715"/>
      <c r="O35" s="2724"/>
      <c r="P35" s="3700" t="str">
        <f>A35</f>
        <v>成交单价（元/平方米）</v>
      </c>
      <c r="Q35" s="3700"/>
      <c r="R35" s="3701">
        <f>E35</f>
        <v>0</v>
      </c>
      <c r="S35" s="3701"/>
      <c r="T35" s="3701">
        <f>G35</f>
        <v>0</v>
      </c>
      <c r="U35" s="3701"/>
      <c r="V35" s="3701">
        <f>I35</f>
        <v>0</v>
      </c>
      <c r="W35" s="3701"/>
      <c r="X35" s="690"/>
      <c r="Y35" s="712"/>
      <c r="Z35" s="690"/>
      <c r="AA35" s="690"/>
      <c r="AB35" s="690"/>
      <c r="AC35" s="690"/>
    </row>
    <row r="36" spans="1:30" ht="15.75" thickBot="1">
      <c r="A36" s="437" t="s">
        <v>1793</v>
      </c>
      <c r="B36" s="438"/>
      <c r="C36" s="1160" t="e">
        <f>R37</f>
        <v>#DIV/0!</v>
      </c>
      <c r="D36" s="2316" t="s">
        <v>2138</v>
      </c>
      <c r="E36" s="1161" t="e">
        <f>R36</f>
        <v>#DIV/0!</v>
      </c>
      <c r="F36" s="2317"/>
      <c r="G36" s="1160" t="e">
        <f>T36</f>
        <v>#DIV/0!</v>
      </c>
      <c r="H36" s="2317"/>
      <c r="I36" s="1161" t="e">
        <f>V36</f>
        <v>#DIV/0!</v>
      </c>
      <c r="J36" s="2317"/>
      <c r="K36" s="2319">
        <f>F36+H36+J36</f>
        <v>0</v>
      </c>
      <c r="L36" s="2723"/>
      <c r="M36" s="2724"/>
      <c r="N36" s="2715"/>
      <c r="O36" s="2724"/>
      <c r="P36" s="3700" t="str">
        <f>A36</f>
        <v>比较价值（元/平方米）</v>
      </c>
      <c r="Q36" s="3700"/>
      <c r="R36" s="3701" t="e">
        <f>IF(F1="售价",ROUND(PRODUCT(R35,AA7:AA34),0),ROUND(PRODUCT(R35,AA7:AA34),1))</f>
        <v>#DIV/0!</v>
      </c>
      <c r="S36" s="3701"/>
      <c r="T36" s="3701" t="e">
        <f>IF(F1="售价",ROUND(PRODUCT(T35,AB7:AB34),0),ROUND(PRODUCT(T35,AB7:AB34),1))</f>
        <v>#DIV/0!</v>
      </c>
      <c r="U36" s="3701"/>
      <c r="V36" s="3701" t="e">
        <f>IF(F1="售价",ROUND(PRODUCT(V35,AC7:AC34),0),ROUND(PRODUCT(V35,AC7:AC34),1))</f>
        <v>#DIV/0!</v>
      </c>
      <c r="W36" s="3701"/>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97" t="str">
        <f>A37</f>
        <v>估价对象XX用房的比较价值（楼面单价，元/平方米）</v>
      </c>
      <c r="Q37" s="3698"/>
      <c r="R37" s="3727" t="e">
        <f>IF(F1="售价",ROUND(IF(D36="简单平均",AVERAGE(R36:W36),R36*F36+T36*H36+V36*J36),0),ROUND(IF(D36="简单平均",AVERAGE(R36:V36),R36*F36+T36*H36+V36*J36),1))</f>
        <v>#DIV/0!</v>
      </c>
      <c r="S37" s="3727"/>
      <c r="T37" s="3727"/>
      <c r="U37" s="3727"/>
      <c r="V37" s="3727"/>
      <c r="W37" s="3727"/>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3" t="str">
        <f>YEAR(C7)&amp;"-"&amp;MONTH(C7)</f>
        <v>2024-2</v>
      </c>
      <c r="D46" s="1184">
        <f>EDATE(C46,-1)</f>
        <v>45292</v>
      </c>
      <c r="E46" s="1184">
        <f t="shared" ref="E46:O46" si="16">EDATE(D46,-1)</f>
        <v>45261</v>
      </c>
      <c r="F46" s="1184">
        <f t="shared" si="16"/>
        <v>45231</v>
      </c>
      <c r="G46" s="1184">
        <f t="shared" si="16"/>
        <v>45200</v>
      </c>
      <c r="H46" s="1184">
        <f t="shared" si="16"/>
        <v>45170</v>
      </c>
      <c r="I46" s="1184">
        <f t="shared" si="16"/>
        <v>45139</v>
      </c>
      <c r="J46" s="1184">
        <f t="shared" si="16"/>
        <v>45108</v>
      </c>
      <c r="K46" s="1184">
        <f t="shared" si="16"/>
        <v>45078</v>
      </c>
      <c r="L46" s="1184">
        <f t="shared" si="16"/>
        <v>45047</v>
      </c>
      <c r="M46" s="1184">
        <f t="shared" si="16"/>
        <v>45017</v>
      </c>
      <c r="N46" s="1184">
        <f t="shared" si="16"/>
        <v>44986</v>
      </c>
      <c r="O46" s="1184">
        <f t="shared" si="16"/>
        <v>44958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5" zoomScale="85" zoomScaleNormal="60" zoomScaleSheetLayoutView="85" workbookViewId="0">
      <selection activeCell="L49" sqref="L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f>F65</f>
        <v>32551</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f>ROUND(IF(D3="",B2*10000/'数据-汇总表'!E3,B2*10000/D3),0)</f>
        <v>2969</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30" ht="15">
      <c r="A5" s="358"/>
      <c r="B5" s="359"/>
      <c r="C5" s="3676" t="s">
        <v>1673</v>
      </c>
      <c r="D5" s="3677"/>
      <c r="E5" s="3674" t="str">
        <f>Sheet1!A15</f>
        <v>二道区,东至二道区政府围墙、南至自由大路、西至和顺三条、北至83中教师宿舍楼</v>
      </c>
      <c r="F5" s="3675"/>
      <c r="G5" s="3676" t="str">
        <f>Sheet1!A50</f>
        <v>东至现状建筑、南至新华路、西至光明小胡同、北至现状建筑</v>
      </c>
      <c r="H5" s="3677"/>
      <c r="I5" s="3676" t="str">
        <f>Sheet1!A75</f>
        <v>绿园区,东至商业用地,西至居住用地,南至公园绿地,北至南阳路</v>
      </c>
      <c r="J5" s="3677"/>
      <c r="K5" s="559"/>
      <c r="L5" s="2714"/>
      <c r="M5" s="2715"/>
      <c r="N5" s="2715"/>
      <c r="O5" s="2715"/>
      <c r="P5" s="3689"/>
      <c r="Q5" s="3690"/>
      <c r="R5" s="3672"/>
      <c r="S5" s="3673"/>
      <c r="T5" s="3672"/>
      <c r="U5" s="3673"/>
      <c r="V5" s="3695"/>
      <c r="W5" s="3695"/>
      <c r="X5" s="1354"/>
      <c r="Y5" s="3672"/>
      <c r="Z5" s="3673"/>
      <c r="AA5" s="3666"/>
      <c r="AB5" s="3666"/>
      <c r="AC5" s="3666"/>
    </row>
    <row r="6" spans="1:30"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30" s="108" customFormat="1" ht="15.75" thickBot="1">
      <c r="A7" s="362" t="s">
        <v>1679</v>
      </c>
      <c r="B7" s="363"/>
      <c r="C7" s="364">
        <f>'数据-取费表'!B2</f>
        <v>45349</v>
      </c>
      <c r="D7" s="365">
        <v>100</v>
      </c>
      <c r="E7" s="366">
        <f>Sheet1!J15</f>
        <v>44966.333831018521</v>
      </c>
      <c r="F7" s="367">
        <f>SUMIF(69:69,YEAR(E7)&amp;"-"&amp;INT((MONTH(E7)+2)/3),70:70)</f>
        <v>99.199999999999989</v>
      </c>
      <c r="G7" s="1973">
        <f>Sheet1!J50</f>
        <v>44559.333831018521</v>
      </c>
      <c r="H7" s="365">
        <f>SUMIF(69:69,YEAR(G7)&amp;"-"&amp;INT((MONTH(G7)+2)/3),70:70)</f>
        <v>98.199999999999974</v>
      </c>
      <c r="I7" s="1973">
        <f>Sheet1!J75</f>
        <v>44196.333831018521</v>
      </c>
      <c r="J7" s="365">
        <f>SUMIF(69:69,YEAR(I7)&amp;"-"&amp;INT((MONTH(I7)+2)/3),70:70)</f>
        <v>97.399999999999963</v>
      </c>
      <c r="K7" s="560"/>
      <c r="L7" s="2716"/>
      <c r="M7" s="2717"/>
      <c r="N7" s="2717"/>
      <c r="O7" s="2717"/>
      <c r="P7" s="3668" t="s">
        <v>1680</v>
      </c>
      <c r="Q7" s="3696"/>
      <c r="R7" s="701" t="s">
        <v>14</v>
      </c>
      <c r="S7" s="702">
        <f t="shared" ref="S7:S15" si="0">F7</f>
        <v>99.199999999999989</v>
      </c>
      <c r="T7" s="701" t="s">
        <v>14</v>
      </c>
      <c r="U7" s="702">
        <f t="shared" ref="U7:U15" si="1">H7</f>
        <v>98.199999999999974</v>
      </c>
      <c r="V7" s="701" t="s">
        <v>14</v>
      </c>
      <c r="W7" s="702">
        <f t="shared" ref="W7:W15" si="2">J7</f>
        <v>97.399999999999963</v>
      </c>
      <c r="X7" s="703"/>
      <c r="Y7" s="3668" t="s">
        <v>1680</v>
      </c>
      <c r="Z7" s="3669"/>
      <c r="AA7" s="704">
        <f>D7/F7</f>
        <v>1.0080645161290325</v>
      </c>
      <c r="AB7" s="704">
        <f>D7/H7</f>
        <v>1.0183299389002038</v>
      </c>
      <c r="AC7" s="704">
        <f>D7/J7</f>
        <v>1.0266940451745383</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45" si="3">D8/F8</f>
        <v>1</v>
      </c>
      <c r="AB8" s="704">
        <f t="shared" ref="AB8:AB45" si="4">D8/H8</f>
        <v>1</v>
      </c>
      <c r="AC8" s="704">
        <f t="shared" ref="AC8:AC45" si="5">D8/J8</f>
        <v>1</v>
      </c>
    </row>
    <row r="9" spans="1:30" s="108" customFormat="1">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30" s="378" customFormat="1" ht="27">
      <c r="A10" s="374"/>
      <c r="B10" s="375" t="s">
        <v>1688</v>
      </c>
      <c r="C10" s="383">
        <f>项目基本情况!D15</f>
        <v>19.23</v>
      </c>
      <c r="D10" s="127">
        <v>100</v>
      </c>
      <c r="E10" s="416" t="s">
        <v>3625</v>
      </c>
      <c r="F10" s="127">
        <f>ROUND(100/'数据-取费表'!G16,0)</f>
        <v>141</v>
      </c>
      <c r="G10" s="414" t="s">
        <v>3625</v>
      </c>
      <c r="H10" s="127">
        <f>ROUND(100/'数据-取费表'!G16,0)</f>
        <v>141</v>
      </c>
      <c r="I10" s="414" t="s">
        <v>3625</v>
      </c>
      <c r="J10" s="127">
        <f>ROUND(100/'数据-取费表'!G16,0)</f>
        <v>141</v>
      </c>
      <c r="K10" s="620"/>
      <c r="L10" s="2718"/>
      <c r="M10" s="2719"/>
      <c r="N10" s="2719"/>
      <c r="O10" s="2772"/>
      <c r="P10" s="3700"/>
      <c r="Q10" s="1342" t="str">
        <f t="shared" si="6"/>
        <v>土地使用年限（年）</v>
      </c>
      <c r="R10" s="701" t="s">
        <v>14</v>
      </c>
      <c r="S10" s="702">
        <f t="shared" si="0"/>
        <v>141</v>
      </c>
      <c r="T10" s="701" t="s">
        <v>14</v>
      </c>
      <c r="U10" s="702">
        <f t="shared" si="1"/>
        <v>141</v>
      </c>
      <c r="V10" s="701" t="s">
        <v>14</v>
      </c>
      <c r="W10" s="702">
        <f t="shared" si="2"/>
        <v>141</v>
      </c>
      <c r="X10" s="703"/>
      <c r="Y10" s="3612"/>
      <c r="Z10" s="52" t="str">
        <f t="shared" si="7"/>
        <v>土地使用年限（年）</v>
      </c>
      <c r="AA10" s="704">
        <f t="shared" si="3"/>
        <v>0.70921985815602839</v>
      </c>
      <c r="AB10" s="704">
        <f t="shared" si="4"/>
        <v>0.70921985815602839</v>
      </c>
      <c r="AC10" s="704">
        <f t="shared" si="5"/>
        <v>0.70921985815602839</v>
      </c>
    </row>
    <row r="11" spans="1:30" ht="15">
      <c r="A11" s="379"/>
      <c r="B11" s="375" t="s">
        <v>1689</v>
      </c>
      <c r="C11" s="380">
        <f>'数据-汇总表'!I6</f>
        <v>3.18</v>
      </c>
      <c r="D11" s="127">
        <v>100</v>
      </c>
      <c r="E11" s="380">
        <f>Sheet1!G15</f>
        <v>1.3</v>
      </c>
      <c r="F11" s="127">
        <f>LOOKUP(E11,79:79,80:80)-LOOKUP(C11,79:79,80:80)+100</f>
        <v>104</v>
      </c>
      <c r="G11" s="381">
        <f>Sheet1!G50</f>
        <v>5</v>
      </c>
      <c r="H11" s="127">
        <f>LOOKUP(G11,79:79,80:80)-LOOKUP(C11,79:79,80:80)+100</f>
        <v>96</v>
      </c>
      <c r="I11" s="380">
        <f>Sheet1!G75</f>
        <v>2.5</v>
      </c>
      <c r="J11" s="127">
        <f>LOOKUP(I11,79:79,80:80)-LOOKUP(C11,79:79,80:80)+100</f>
        <v>102</v>
      </c>
      <c r="K11" s="621">
        <v>2</v>
      </c>
      <c r="L11" s="2720"/>
      <c r="M11" s="2715"/>
      <c r="N11" s="2715"/>
      <c r="O11" s="2773"/>
      <c r="P11" s="3700"/>
      <c r="Q11" s="1342" t="str">
        <f t="shared" si="6"/>
        <v>容积率</v>
      </c>
      <c r="R11" s="701" t="s">
        <v>14</v>
      </c>
      <c r="S11" s="702">
        <f t="shared" si="0"/>
        <v>104</v>
      </c>
      <c r="T11" s="701" t="s">
        <v>14</v>
      </c>
      <c r="U11" s="702">
        <f t="shared" si="1"/>
        <v>96</v>
      </c>
      <c r="V11" s="701" t="s">
        <v>14</v>
      </c>
      <c r="W11" s="702">
        <f t="shared" si="2"/>
        <v>102</v>
      </c>
      <c r="X11" s="703"/>
      <c r="Y11" s="3612"/>
      <c r="Z11" s="52" t="str">
        <f t="shared" si="7"/>
        <v>容积率</v>
      </c>
      <c r="AA11" s="704">
        <f t="shared" si="3"/>
        <v>0.96153846153846156</v>
      </c>
      <c r="AB11" s="704">
        <f t="shared" si="4"/>
        <v>1.0416666666666667</v>
      </c>
      <c r="AC11" s="704">
        <f t="shared" si="5"/>
        <v>0.98039215686274506</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00"/>
      <c r="Q12" s="1342" t="str">
        <f t="shared" si="6"/>
        <v>配建</v>
      </c>
      <c r="R12" s="701" t="s">
        <v>14</v>
      </c>
      <c r="S12" s="702">
        <f t="shared" si="0"/>
        <v>100</v>
      </c>
      <c r="T12" s="701" t="s">
        <v>14</v>
      </c>
      <c r="U12" s="702">
        <f t="shared" si="1"/>
        <v>100</v>
      </c>
      <c r="V12" s="701" t="s">
        <v>14</v>
      </c>
      <c r="W12" s="702">
        <f t="shared" si="2"/>
        <v>100</v>
      </c>
      <c r="X12" s="703"/>
      <c r="Y12" s="3612"/>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D14/F14</f>
        <v>1</v>
      </c>
      <c r="AB14" s="704">
        <f>D14/H14</f>
        <v>1</v>
      </c>
      <c r="AC14" s="704">
        <f>D14/J14</f>
        <v>1</v>
      </c>
    </row>
    <row r="15" spans="1:30" ht="99.75">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02" t="s">
        <v>1691</v>
      </c>
      <c r="Q15" s="1351" t="str">
        <f t="shared" si="6"/>
        <v>居住社区成熟度</v>
      </c>
      <c r="R15" s="705" t="s">
        <v>14</v>
      </c>
      <c r="S15" s="706">
        <f t="shared" si="0"/>
        <v>100</v>
      </c>
      <c r="T15" s="705" t="s">
        <v>14</v>
      </c>
      <c r="U15" s="706">
        <f t="shared" si="1"/>
        <v>100</v>
      </c>
      <c r="V15" s="705" t="s">
        <v>14</v>
      </c>
      <c r="W15" s="706">
        <f t="shared" si="2"/>
        <v>100</v>
      </c>
      <c r="X15" s="1354"/>
      <c r="Y15" s="3702"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03"/>
      <c r="Q16" s="1351"/>
      <c r="R16" s="705"/>
      <c r="S16" s="706"/>
      <c r="T16" s="705"/>
      <c r="U16" s="706"/>
      <c r="V16" s="705"/>
      <c r="W16" s="706"/>
      <c r="X16" s="1354"/>
      <c r="Y16" s="3703"/>
      <c r="Z16" s="1355"/>
      <c r="AA16" s="1352">
        <v>1</v>
      </c>
      <c r="AB16" s="1352">
        <v>1</v>
      </c>
      <c r="AC16" s="1352">
        <v>1</v>
      </c>
    </row>
    <row r="17" spans="1:29" ht="71.25">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03"/>
      <c r="Q17" s="1351" t="str">
        <f>B17</f>
        <v>商业繁华度</v>
      </c>
      <c r="R17" s="705" t="s">
        <v>14</v>
      </c>
      <c r="S17" s="706">
        <f>F17</f>
        <v>100</v>
      </c>
      <c r="T17" s="705" t="s">
        <v>14</v>
      </c>
      <c r="U17" s="706">
        <f>H17</f>
        <v>100</v>
      </c>
      <c r="V17" s="705" t="s">
        <v>14</v>
      </c>
      <c r="W17" s="706">
        <f>J17</f>
        <v>100</v>
      </c>
      <c r="X17" s="1354"/>
      <c r="Y17" s="3703"/>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03"/>
      <c r="Q18" s="1351"/>
      <c r="R18" s="705"/>
      <c r="S18" s="706"/>
      <c r="T18" s="705"/>
      <c r="U18" s="706"/>
      <c r="V18" s="705"/>
      <c r="W18" s="706"/>
      <c r="X18" s="1354"/>
      <c r="Y18" s="3703"/>
      <c r="Z18" s="1355"/>
      <c r="AA18" s="1352">
        <v>1</v>
      </c>
      <c r="AB18" s="1352">
        <v>1</v>
      </c>
      <c r="AC18" s="1352">
        <v>1</v>
      </c>
    </row>
    <row r="19" spans="1:29" ht="71.25">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03"/>
      <c r="Q19" s="1351" t="str">
        <f>B19</f>
        <v>办公集聚程度</v>
      </c>
      <c r="R19" s="705" t="s">
        <v>14</v>
      </c>
      <c r="S19" s="706">
        <f>F19</f>
        <v>100</v>
      </c>
      <c r="T19" s="705" t="s">
        <v>14</v>
      </c>
      <c r="U19" s="706">
        <f>H19</f>
        <v>100</v>
      </c>
      <c r="V19" s="705" t="s">
        <v>14</v>
      </c>
      <c r="W19" s="706">
        <f>J19</f>
        <v>100</v>
      </c>
      <c r="X19" s="1354"/>
      <c r="Y19" s="3703"/>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03"/>
      <c r="Q20" s="1351"/>
      <c r="R20" s="705"/>
      <c r="S20" s="706"/>
      <c r="T20" s="705"/>
      <c r="U20" s="706"/>
      <c r="V20" s="705"/>
      <c r="W20" s="706"/>
      <c r="X20" s="1354"/>
      <c r="Y20" s="3703"/>
      <c r="Z20" s="1355"/>
      <c r="AA20" s="1352">
        <v>1</v>
      </c>
      <c r="AB20" s="1352">
        <v>1</v>
      </c>
      <c r="AC20" s="1352">
        <v>1</v>
      </c>
    </row>
    <row r="21" spans="1:29" ht="85.5">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03"/>
      <c r="Q21" s="1351" t="str">
        <f>B21</f>
        <v>交通便捷度</v>
      </c>
      <c r="R21" s="705" t="s">
        <v>14</v>
      </c>
      <c r="S21" s="706">
        <f>F21</f>
        <v>100</v>
      </c>
      <c r="T21" s="705" t="s">
        <v>14</v>
      </c>
      <c r="U21" s="706">
        <f>H21</f>
        <v>100</v>
      </c>
      <c r="V21" s="705" t="s">
        <v>14</v>
      </c>
      <c r="W21" s="706">
        <f>J21</f>
        <v>100</v>
      </c>
      <c r="X21" s="1354"/>
      <c r="Y21" s="3703"/>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03"/>
      <c r="Q22" s="1351"/>
      <c r="R22" s="705"/>
      <c r="S22" s="706"/>
      <c r="T22" s="705"/>
      <c r="U22" s="706"/>
      <c r="V22" s="705"/>
      <c r="W22" s="706"/>
      <c r="X22" s="1354"/>
      <c r="Y22" s="3703"/>
      <c r="Z22" s="1355"/>
      <c r="AA22" s="1352">
        <v>1</v>
      </c>
      <c r="AB22" s="1352">
        <v>1</v>
      </c>
      <c r="AC22" s="1352">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03"/>
      <c r="Q23" s="1351" t="str">
        <f t="shared" ref="Q23:Q37" si="8">B23</f>
        <v>区域土地利用方向</v>
      </c>
      <c r="R23" s="705" t="s">
        <v>14</v>
      </c>
      <c r="S23" s="706">
        <f>F23</f>
        <v>100</v>
      </c>
      <c r="T23" s="705" t="s">
        <v>14</v>
      </c>
      <c r="U23" s="706">
        <f>H23</f>
        <v>100</v>
      </c>
      <c r="V23" s="705" t="s">
        <v>14</v>
      </c>
      <c r="W23" s="706">
        <f>J23</f>
        <v>100</v>
      </c>
      <c r="X23" s="1354"/>
      <c r="Y23" s="3703"/>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03"/>
      <c r="Q24" s="1351"/>
      <c r="R24" s="705"/>
      <c r="S24" s="706"/>
      <c r="T24" s="705"/>
      <c r="U24" s="706"/>
      <c r="V24" s="705"/>
      <c r="W24" s="706"/>
      <c r="X24" s="1354"/>
      <c r="Y24" s="3703"/>
      <c r="Z24" s="1355"/>
      <c r="AA24" s="1352"/>
      <c r="AB24" s="1352"/>
      <c r="AC24" s="1352"/>
    </row>
    <row r="25" spans="1:29" ht="57">
      <c r="A25" s="358"/>
      <c r="B25" s="1131"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03"/>
      <c r="Q25" s="1351" t="str">
        <f t="shared" si="8"/>
        <v>自然及人文环境状况</v>
      </c>
      <c r="R25" s="705" t="s">
        <v>14</v>
      </c>
      <c r="S25" s="706">
        <f>F25</f>
        <v>100</v>
      </c>
      <c r="T25" s="705" t="s">
        <v>14</v>
      </c>
      <c r="U25" s="706">
        <f>H25</f>
        <v>100</v>
      </c>
      <c r="V25" s="705" t="s">
        <v>14</v>
      </c>
      <c r="W25" s="706">
        <f>J25</f>
        <v>100</v>
      </c>
      <c r="X25" s="1354"/>
      <c r="Y25" s="3703"/>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03"/>
      <c r="Q26" s="1351"/>
      <c r="R26" s="705"/>
      <c r="S26" s="706"/>
      <c r="T26" s="705"/>
      <c r="U26" s="706"/>
      <c r="V26" s="705"/>
      <c r="W26" s="706"/>
      <c r="X26" s="1354"/>
      <c r="Y26" s="3703"/>
      <c r="Z26" s="1355"/>
      <c r="AA26" s="1352">
        <v>1</v>
      </c>
      <c r="AB26" s="1352">
        <v>1</v>
      </c>
      <c r="AC26" s="1352">
        <v>1</v>
      </c>
    </row>
    <row r="27" spans="1:29" s="108" customFormat="1" ht="42.75">
      <c r="A27" s="597"/>
      <c r="B27" s="1131"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03"/>
      <c r="Q27" s="1342" t="str">
        <f t="shared" si="8"/>
        <v>公共配套设施</v>
      </c>
      <c r="R27" s="701" t="s">
        <v>14</v>
      </c>
      <c r="S27" s="702">
        <f>F27</f>
        <v>100</v>
      </c>
      <c r="T27" s="701" t="s">
        <v>14</v>
      </c>
      <c r="U27" s="702">
        <f>H27</f>
        <v>100</v>
      </c>
      <c r="V27" s="701" t="s">
        <v>14</v>
      </c>
      <c r="W27" s="702">
        <f>J27</f>
        <v>100</v>
      </c>
      <c r="X27" s="703"/>
      <c r="Y27" s="3703"/>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03"/>
      <c r="Q28" s="1342"/>
      <c r="R28" s="701"/>
      <c r="S28" s="702"/>
      <c r="T28" s="701"/>
      <c r="U28" s="702"/>
      <c r="V28" s="701"/>
      <c r="W28" s="702"/>
      <c r="X28" s="703"/>
      <c r="Y28" s="3703"/>
      <c r="Z28" s="52"/>
      <c r="AA28" s="1352">
        <v>1</v>
      </c>
      <c r="AB28" s="1352">
        <v>1</v>
      </c>
      <c r="AC28" s="1352">
        <v>1</v>
      </c>
    </row>
    <row r="29" spans="1:29" s="108" customFormat="1" ht="28.5">
      <c r="A29" s="597"/>
      <c r="B29" s="1131"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03"/>
      <c r="Q29" s="1342" t="str">
        <f t="shared" ref="Q29" si="9">B29</f>
        <v>基础设施水平</v>
      </c>
      <c r="R29" s="701" t="s">
        <v>14</v>
      </c>
      <c r="S29" s="702">
        <f>F29</f>
        <v>100</v>
      </c>
      <c r="T29" s="701" t="s">
        <v>14</v>
      </c>
      <c r="U29" s="702">
        <f>H29</f>
        <v>100</v>
      </c>
      <c r="V29" s="701" t="s">
        <v>14</v>
      </c>
      <c r="W29" s="702">
        <f>J29</f>
        <v>100</v>
      </c>
      <c r="X29" s="703"/>
      <c r="Y29" s="3703"/>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03"/>
      <c r="Q30" s="1342"/>
      <c r="R30" s="701"/>
      <c r="S30" s="702"/>
      <c r="T30" s="701"/>
      <c r="U30" s="702"/>
      <c r="V30" s="701"/>
      <c r="W30" s="702"/>
      <c r="X30" s="703"/>
      <c r="Y30" s="3703"/>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03"/>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03"/>
      <c r="Z31" s="1355" t="str">
        <f t="shared" ref="Z31:Z45" si="13">Q31</f>
        <v>临街状况</v>
      </c>
      <c r="AA31" s="1352">
        <f t="shared" si="3"/>
        <v>1</v>
      </c>
      <c r="AB31" s="1352">
        <f t="shared" si="4"/>
        <v>1</v>
      </c>
      <c r="AC31" s="1352">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03"/>
      <c r="Q32" s="1351" t="str">
        <f t="shared" si="8"/>
        <v>毗邻道路的类型与等级</v>
      </c>
      <c r="R32" s="705" t="s">
        <v>14</v>
      </c>
      <c r="S32" s="706">
        <f t="shared" si="10"/>
        <v>100</v>
      </c>
      <c r="T32" s="705" t="s">
        <v>14</v>
      </c>
      <c r="U32" s="706">
        <f t="shared" si="11"/>
        <v>100</v>
      </c>
      <c r="V32" s="705" t="s">
        <v>14</v>
      </c>
      <c r="W32" s="706">
        <f t="shared" si="12"/>
        <v>100</v>
      </c>
      <c r="X32" s="1354"/>
      <c r="Y32" s="3703"/>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03"/>
      <c r="Q33" s="1351"/>
      <c r="R33" s="705"/>
      <c r="S33" s="706"/>
      <c r="T33" s="705"/>
      <c r="U33" s="706"/>
      <c r="V33" s="705"/>
      <c r="W33" s="706"/>
      <c r="X33" s="1354"/>
      <c r="Y33" s="3703"/>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03"/>
      <c r="Q34" s="1351" t="str">
        <f t="shared" si="8"/>
        <v>土地级别</v>
      </c>
      <c r="R34" s="705" t="s">
        <v>14</v>
      </c>
      <c r="S34" s="706">
        <f t="shared" si="10"/>
        <v>100</v>
      </c>
      <c r="T34" s="705" t="s">
        <v>14</v>
      </c>
      <c r="U34" s="706">
        <f t="shared" si="11"/>
        <v>100</v>
      </c>
      <c r="V34" s="705" t="s">
        <v>14</v>
      </c>
      <c r="W34" s="706">
        <f t="shared" si="12"/>
        <v>100</v>
      </c>
      <c r="X34" s="1354"/>
      <c r="Y34" s="3703"/>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03"/>
      <c r="Q35" s="1351">
        <f t="shared" si="8"/>
        <v>111</v>
      </c>
      <c r="R35" s="705" t="s">
        <v>14</v>
      </c>
      <c r="S35" s="706">
        <f t="shared" si="10"/>
        <v>100</v>
      </c>
      <c r="T35" s="705" t="s">
        <v>14</v>
      </c>
      <c r="U35" s="706">
        <f t="shared" si="11"/>
        <v>100</v>
      </c>
      <c r="V35" s="705" t="s">
        <v>14</v>
      </c>
      <c r="W35" s="706">
        <f t="shared" si="12"/>
        <v>100</v>
      </c>
      <c r="X35" s="1354"/>
      <c r="Y35" s="3703"/>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26" t="s">
        <v>1696</v>
      </c>
      <c r="Q36" s="1351">
        <f t="shared" si="8"/>
        <v>111</v>
      </c>
      <c r="R36" s="705" t="s">
        <v>14</v>
      </c>
      <c r="S36" s="706">
        <f t="shared" si="10"/>
        <v>100</v>
      </c>
      <c r="T36" s="705" t="s">
        <v>14</v>
      </c>
      <c r="U36" s="706">
        <f t="shared" si="11"/>
        <v>100</v>
      </c>
      <c r="V36" s="705" t="s">
        <v>14</v>
      </c>
      <c r="W36" s="706">
        <f t="shared" si="12"/>
        <v>100</v>
      </c>
      <c r="X36" s="1354"/>
      <c r="Y36" s="3707" t="s">
        <v>1696</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07"/>
      <c r="Q37" s="1351">
        <f t="shared" si="8"/>
        <v>111</v>
      </c>
      <c r="R37" s="708" t="s">
        <v>14</v>
      </c>
      <c r="S37" s="709">
        <f t="shared" si="10"/>
        <v>100</v>
      </c>
      <c r="T37" s="708" t="s">
        <v>14</v>
      </c>
      <c r="U37" s="709">
        <f t="shared" si="11"/>
        <v>100</v>
      </c>
      <c r="V37" s="708" t="s">
        <v>14</v>
      </c>
      <c r="W37" s="709">
        <f t="shared" si="12"/>
        <v>100</v>
      </c>
      <c r="X37" s="710"/>
      <c r="Y37" s="3707"/>
      <c r="Z37" s="711">
        <f t="shared" si="13"/>
        <v>111</v>
      </c>
      <c r="AA37" s="1352">
        <f t="shared" si="3"/>
        <v>1</v>
      </c>
      <c r="AB37" s="1352">
        <f t="shared" si="4"/>
        <v>1</v>
      </c>
      <c r="AC37" s="1352">
        <f t="shared" si="5"/>
        <v>1</v>
      </c>
    </row>
    <row r="38" spans="1:29" ht="15">
      <c r="A38" s="423" t="s">
        <v>1694</v>
      </c>
      <c r="B38" s="407" t="s">
        <v>1874</v>
      </c>
      <c r="C38" s="627">
        <f>'数据-汇总表'!D3</f>
        <v>34450</v>
      </c>
      <c r="D38" s="418">
        <v>100</v>
      </c>
      <c r="E38" s="627">
        <f>Sheet1!D15</f>
        <v>13600</v>
      </c>
      <c r="F38" s="418">
        <f>LOOKUP(E38,116:116,117:117)-LOOKUP(C38,116:116,117:117)+100</f>
        <v>98</v>
      </c>
      <c r="G38" s="627">
        <f>Sheet1!D50</f>
        <v>907</v>
      </c>
      <c r="H38" s="418">
        <f>LOOKUP(G38,116:116,117:117)-LOOKUP(C38,116:116,117:117)+100</f>
        <v>96</v>
      </c>
      <c r="I38" s="479">
        <f>Sheet1!D75</f>
        <v>21318</v>
      </c>
      <c r="J38" s="418">
        <f>LOOKUP(I38,116:116,117:117)-LOOKUP(C38,116:116,117:117)+100</f>
        <v>100</v>
      </c>
      <c r="K38" s="562"/>
      <c r="L38" s="2721"/>
      <c r="M38" s="2715"/>
      <c r="N38" s="2715"/>
      <c r="O38" s="2773"/>
      <c r="P38" s="3707"/>
      <c r="Q38" s="1351" t="str">
        <f>B38</f>
        <v>宗地面积</v>
      </c>
      <c r="R38" s="705" t="s">
        <v>14</v>
      </c>
      <c r="S38" s="706">
        <f t="shared" si="10"/>
        <v>98</v>
      </c>
      <c r="T38" s="705" t="s">
        <v>14</v>
      </c>
      <c r="U38" s="706">
        <f t="shared" si="11"/>
        <v>96</v>
      </c>
      <c r="V38" s="705" t="s">
        <v>14</v>
      </c>
      <c r="W38" s="706">
        <f t="shared" si="12"/>
        <v>100</v>
      </c>
      <c r="X38" s="1354"/>
      <c r="Y38" s="3707"/>
      <c r="Z38" s="1355" t="str">
        <f t="shared" si="13"/>
        <v>宗地面积</v>
      </c>
      <c r="AA38" s="1352">
        <f t="shared" si="3"/>
        <v>1.0204081632653061</v>
      </c>
      <c r="AB38" s="1352">
        <f t="shared" si="4"/>
        <v>1.0416666666666667</v>
      </c>
      <c r="AC38" s="1352">
        <f t="shared" si="5"/>
        <v>1</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07"/>
      <c r="Q39" s="1351" t="str">
        <f t="shared" ref="Q39:Q45" si="14">B39</f>
        <v>宗地形状</v>
      </c>
      <c r="R39" s="705" t="s">
        <v>14</v>
      </c>
      <c r="S39" s="706">
        <f t="shared" si="10"/>
        <v>100</v>
      </c>
      <c r="T39" s="705" t="s">
        <v>14</v>
      </c>
      <c r="U39" s="706">
        <f t="shared" si="11"/>
        <v>100</v>
      </c>
      <c r="V39" s="705" t="s">
        <v>14</v>
      </c>
      <c r="W39" s="706">
        <f t="shared" si="12"/>
        <v>100</v>
      </c>
      <c r="X39" s="1354"/>
      <c r="Y39" s="3707"/>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07"/>
      <c r="Q40" s="1351" t="str">
        <f t="shared" si="14"/>
        <v>临街宽度及深度</v>
      </c>
      <c r="R40" s="705" t="s">
        <v>14</v>
      </c>
      <c r="S40" s="706">
        <f t="shared" si="10"/>
        <v>100</v>
      </c>
      <c r="T40" s="705" t="s">
        <v>14</v>
      </c>
      <c r="U40" s="706">
        <f t="shared" si="11"/>
        <v>100</v>
      </c>
      <c r="V40" s="705" t="s">
        <v>14</v>
      </c>
      <c r="W40" s="706">
        <f t="shared" si="12"/>
        <v>100</v>
      </c>
      <c r="X40" s="1354"/>
      <c r="Y40" s="3707"/>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07"/>
      <c r="Q41" s="1351" t="str">
        <f t="shared" si="14"/>
        <v>宗地开发程度</v>
      </c>
      <c r="R41" s="701" t="s">
        <v>14</v>
      </c>
      <c r="S41" s="702">
        <f t="shared" si="10"/>
        <v>100</v>
      </c>
      <c r="T41" s="701" t="s">
        <v>14</v>
      </c>
      <c r="U41" s="702">
        <f t="shared" si="11"/>
        <v>100</v>
      </c>
      <c r="V41" s="701" t="s">
        <v>14</v>
      </c>
      <c r="W41" s="702">
        <f t="shared" si="12"/>
        <v>100</v>
      </c>
      <c r="X41" s="703"/>
      <c r="Y41" s="3707"/>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07" t="s">
        <v>1696</v>
      </c>
      <c r="Q42" s="1351" t="str">
        <f t="shared" si="14"/>
        <v>工程地质条件</v>
      </c>
      <c r="R42" s="705" t="s">
        <v>14</v>
      </c>
      <c r="S42" s="706">
        <f t="shared" si="10"/>
        <v>100</v>
      </c>
      <c r="T42" s="705" t="s">
        <v>14</v>
      </c>
      <c r="U42" s="706">
        <f t="shared" si="11"/>
        <v>100</v>
      </c>
      <c r="V42" s="705" t="s">
        <v>14</v>
      </c>
      <c r="W42" s="706">
        <f t="shared" si="12"/>
        <v>100</v>
      </c>
      <c r="X42" s="1354"/>
      <c r="Y42" s="3707" t="s">
        <v>1696</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07"/>
      <c r="Q43" s="1351">
        <f t="shared" si="14"/>
        <v>111</v>
      </c>
      <c r="R43" s="705" t="s">
        <v>14</v>
      </c>
      <c r="S43" s="706">
        <f t="shared" si="10"/>
        <v>100</v>
      </c>
      <c r="T43" s="705" t="s">
        <v>14</v>
      </c>
      <c r="U43" s="706">
        <f t="shared" si="11"/>
        <v>100</v>
      </c>
      <c r="V43" s="705" t="s">
        <v>14</v>
      </c>
      <c r="W43" s="706">
        <f t="shared" si="12"/>
        <v>100</v>
      </c>
      <c r="X43" s="1354"/>
      <c r="Y43" s="3707"/>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07"/>
      <c r="Q44" s="1351">
        <f t="shared" si="14"/>
        <v>111</v>
      </c>
      <c r="R44" s="705" t="s">
        <v>14</v>
      </c>
      <c r="S44" s="706">
        <f t="shared" si="10"/>
        <v>100</v>
      </c>
      <c r="T44" s="705" t="s">
        <v>14</v>
      </c>
      <c r="U44" s="706">
        <f t="shared" si="11"/>
        <v>100</v>
      </c>
      <c r="V44" s="705" t="s">
        <v>14</v>
      </c>
      <c r="W44" s="706">
        <f t="shared" si="12"/>
        <v>100</v>
      </c>
      <c r="X44" s="1354"/>
      <c r="Y44" s="3707"/>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07"/>
      <c r="Q45" s="1351">
        <f t="shared" si="14"/>
        <v>111</v>
      </c>
      <c r="R45" s="708" t="s">
        <v>14</v>
      </c>
      <c r="S45" s="709">
        <f t="shared" si="10"/>
        <v>100</v>
      </c>
      <c r="T45" s="708" t="s">
        <v>14</v>
      </c>
      <c r="U45" s="709">
        <f t="shared" si="11"/>
        <v>100</v>
      </c>
      <c r="V45" s="708" t="s">
        <v>14</v>
      </c>
      <c r="W45" s="709">
        <f t="shared" si="12"/>
        <v>100</v>
      </c>
      <c r="X45" s="710"/>
      <c r="Y45" s="3707"/>
      <c r="Z45" s="711">
        <f t="shared" si="13"/>
        <v>111</v>
      </c>
      <c r="AA45" s="1352">
        <f t="shared" si="3"/>
        <v>1</v>
      </c>
      <c r="AB45" s="1352">
        <f t="shared" si="4"/>
        <v>1</v>
      </c>
      <c r="AC45" s="1352">
        <f t="shared" si="5"/>
        <v>1</v>
      </c>
    </row>
    <row r="46" spans="1:29" ht="15">
      <c r="A46" s="430" t="s">
        <v>1844</v>
      </c>
      <c r="B46" s="1981" t="s">
        <v>1879</v>
      </c>
      <c r="C46" s="630" t="s">
        <v>0</v>
      </c>
      <c r="D46" s="432"/>
      <c r="E46" s="433">
        <f>Sheet1!O15</f>
        <v>4149</v>
      </c>
      <c r="F46" s="434"/>
      <c r="G46" s="435">
        <f>Sheet1!O50</f>
        <v>4185</v>
      </c>
      <c r="H46" s="436"/>
      <c r="I46" s="433">
        <f>Sheet1!O75</f>
        <v>3807</v>
      </c>
      <c r="J46" s="436"/>
      <c r="K46" s="714"/>
      <c r="L46" s="2723"/>
      <c r="M46" s="2724"/>
      <c r="N46" s="2715"/>
      <c r="O46" s="2724"/>
      <c r="P46" s="3700" t="str">
        <f>A46</f>
        <v>成交单价</v>
      </c>
      <c r="Q46" s="3700"/>
      <c r="R46" s="3695">
        <f>E46</f>
        <v>4149</v>
      </c>
      <c r="S46" s="3695"/>
      <c r="T46" s="3695">
        <f>G46</f>
        <v>4185</v>
      </c>
      <c r="U46" s="3695"/>
      <c r="V46" s="3695">
        <f>I46</f>
        <v>3807</v>
      </c>
      <c r="W46" s="3695"/>
      <c r="X46" s="690"/>
      <c r="Y46" s="712"/>
      <c r="Z46" s="690"/>
      <c r="AA46" s="690"/>
      <c r="AB46" s="690"/>
      <c r="AC46" s="690"/>
    </row>
    <row r="47" spans="1:29" ht="15.75" thickBot="1">
      <c r="A47" s="437" t="s">
        <v>1793</v>
      </c>
      <c r="B47" s="631"/>
      <c r="C47" s="440">
        <f>R48</f>
        <v>2969</v>
      </c>
      <c r="D47" s="2316" t="s">
        <v>2138</v>
      </c>
      <c r="E47" s="440">
        <f>R47</f>
        <v>2910</v>
      </c>
      <c r="F47" s="2317"/>
      <c r="G47" s="439">
        <f>T47</f>
        <v>3280</v>
      </c>
      <c r="H47" s="2317"/>
      <c r="I47" s="440">
        <f>V47</f>
        <v>2718</v>
      </c>
      <c r="J47" s="2317"/>
      <c r="K47" s="2319">
        <f>F47+H47+J47</f>
        <v>0</v>
      </c>
      <c r="L47" s="2723"/>
      <c r="M47" s="2724"/>
      <c r="N47" s="2724"/>
      <c r="O47" s="2724"/>
      <c r="P47" s="3700" t="str">
        <f>A47</f>
        <v>比较价值（元/平方米）</v>
      </c>
      <c r="Q47" s="3700"/>
      <c r="R47" s="3728">
        <f>ROUND(PRODUCT(R46,AA7:AA45),0)</f>
        <v>2910</v>
      </c>
      <c r="S47" s="3728"/>
      <c r="T47" s="3728">
        <f>ROUND(PRODUCT(T46,AB7:AB45),0)</f>
        <v>3280</v>
      </c>
      <c r="U47" s="3728"/>
      <c r="V47" s="3728">
        <f>ROUND(PRODUCT(V46,AC7:AC45),0)</f>
        <v>2718</v>
      </c>
      <c r="W47" s="3728"/>
      <c r="X47" s="690"/>
      <c r="Y47" s="690"/>
      <c r="Z47" s="690"/>
      <c r="AA47" s="690"/>
      <c r="AB47" s="690"/>
      <c r="AC47" s="690"/>
    </row>
    <row r="48" spans="1:29" ht="15.75" thickBot="1">
      <c r="A48" s="441" t="s">
        <v>1880</v>
      </c>
      <c r="B48" s="442"/>
      <c r="C48" s="443">
        <f>R48</f>
        <v>2969</v>
      </c>
      <c r="D48" s="443"/>
      <c r="E48" s="443"/>
      <c r="F48" s="443"/>
      <c r="G48" s="443"/>
      <c r="H48" s="443"/>
      <c r="I48" s="443"/>
      <c r="J48" s="443"/>
      <c r="K48" s="715"/>
      <c r="L48" s="2723"/>
      <c r="M48" s="2724"/>
      <c r="N48" s="2724"/>
      <c r="O48" s="2724"/>
      <c r="P48" s="3697" t="str">
        <f>A48</f>
        <v>估价对象XX用房的比较价值（楼面单价，元/平方米）</v>
      </c>
      <c r="Q48" s="3698"/>
      <c r="R48" s="3729">
        <f>ROUND(IF(D47="简单平均",AVERAGE(R47:W47),R47*F47+T47*H47+V47*J47),0)</f>
        <v>2969</v>
      </c>
      <c r="S48" s="3729"/>
      <c r="T48" s="3729"/>
      <c r="U48" s="3729"/>
      <c r="V48" s="3729"/>
      <c r="W48" s="3729"/>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f>IF(E46&lt;E47,E47/E46-1,E46/E47-1)</f>
        <v>0.4257731958762887</v>
      </c>
      <c r="F51" s="449" t="str">
        <f>IF(OR(E51&gt;=0.3,E51&lt;=-0.3),"超过30%","")</f>
        <v>超过30%</v>
      </c>
      <c r="G51" s="448">
        <f>IF(G46&lt;G47,G47/G46-1,G46/G47-1)</f>
        <v>0.27591463414634143</v>
      </c>
      <c r="H51" s="449" t="str">
        <f>IF(OR(G51&gt;=0.3,G51&lt;=-0.3),"超过30%","")</f>
        <v/>
      </c>
      <c r="I51" s="448">
        <f>IF(I46&lt;I47,I47/I46-1,I46/I47-1)</f>
        <v>0.40066225165562908</v>
      </c>
      <c r="J51" s="449" t="str">
        <f>IF(OR(I51&gt;=0.3,I51&lt;=-0.3),"超过30%","")</f>
        <v>超过30%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f>IF(E47&lt;G47,G47/E47-1,E47/G47-1)</f>
        <v>0.12714776632302405</v>
      </c>
      <c r="F52" s="449" t="str">
        <f>IF(OR(E52&gt;=0.2,E52&lt;=-0.2),"超过20%","")</f>
        <v/>
      </c>
      <c r="G52" s="448">
        <f>IF(G47&lt;I47,I47/G47-1,G47/I47-1)</f>
        <v>0.20676968359087566</v>
      </c>
      <c r="H52" s="449" t="str">
        <f>IF(OR(G52&gt;=0.2,G52&lt;=-0.2),"超过20%","")</f>
        <v>超过20%</v>
      </c>
      <c r="I52" s="448">
        <f>IF(I47&lt;E47,E47/I47-1,I47/E47-1)</f>
        <v>7.0640176600441418E-2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f>IF(E46&lt;G46,G46/E46-1,E46/G46-1)</f>
        <v>8.6767895878525625E-3</v>
      </c>
      <c r="F53" s="449" t="str">
        <f>IF(OR(E53&gt;=0.3,E53&lt;=-0.3),"超过30%","")</f>
        <v/>
      </c>
      <c r="G53" s="448">
        <f>IF(G46&lt;I46,I46/G46-1,G46/I46-1)</f>
        <v>9.9290780141843893E-2</v>
      </c>
      <c r="H53" s="449" t="str">
        <f>IF(OR(G53&gt;=0.3,G53&lt;=-0.3),"超过30%","")</f>
        <v/>
      </c>
      <c r="I53" s="448">
        <f>IF(I46&lt;E46,E46/I46-1,I46/E46-1)</f>
        <v>8.9834515366430168E-2</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683" t="s">
        <v>1887</v>
      </c>
      <c r="H55" s="3730"/>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f>C48</f>
        <v>2969</v>
      </c>
      <c r="C56" s="638">
        <v>1</v>
      </c>
      <c r="D56" s="944">
        <v>1</v>
      </c>
      <c r="E56" s="638">
        <f>'数据-汇总表'!E8+'数据-汇总表'!E9</f>
        <v>109635.2</v>
      </c>
      <c r="F56" s="886">
        <f t="shared" ref="F56:F64" si="15">ROUND(B56*E56/10000,0)</f>
        <v>32551</v>
      </c>
      <c r="G56" s="3682"/>
      <c r="H56" s="3700"/>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f>ROUND($C$48*C57*D57,0)</f>
        <v>0</v>
      </c>
      <c r="C57" s="171">
        <f t="shared" ref="C57:C64" si="16">IF($C$55="北京市系数",I57,J57)</f>
        <v>0</v>
      </c>
      <c r="D57" s="945">
        <v>0.25</v>
      </c>
      <c r="E57" s="642"/>
      <c r="F57" s="886">
        <f t="shared" si="15"/>
        <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f t="shared" ref="B58:B64" si="17">ROUND($C$48*C58*D58,0)</f>
        <v>0</v>
      </c>
      <c r="C58" s="171">
        <f t="shared" si="16"/>
        <v>0</v>
      </c>
      <c r="D58" s="945">
        <v>0.25</v>
      </c>
      <c r="E58" s="642"/>
      <c r="F58" s="886">
        <f t="shared" si="15"/>
        <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f t="shared" si="17"/>
        <v>0</v>
      </c>
      <c r="C59" s="171">
        <f t="shared" si="16"/>
        <v>0</v>
      </c>
      <c r="D59" s="945">
        <v>0.25</v>
      </c>
      <c r="E59" s="642"/>
      <c r="F59" s="886">
        <f t="shared" si="15"/>
        <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f t="shared" si="17"/>
        <v>0</v>
      </c>
      <c r="C60" s="171">
        <f t="shared" si="16"/>
        <v>0</v>
      </c>
      <c r="D60" s="945">
        <v>0.25</v>
      </c>
      <c r="E60" s="217">
        <f>'数据-汇总表'!E11</f>
        <v>0</v>
      </c>
      <c r="F60" s="886">
        <f t="shared" si="15"/>
        <v>0</v>
      </c>
      <c r="G60" s="1986"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f t="shared" si="17"/>
        <v>0</v>
      </c>
      <c r="C61" s="171">
        <f t="shared" si="16"/>
        <v>0</v>
      </c>
      <c r="D61" s="945">
        <v>0.25</v>
      </c>
      <c r="E61" s="217">
        <f>'数据-汇总表'!E12</f>
        <v>0</v>
      </c>
      <c r="F61" s="886">
        <f t="shared" si="15"/>
        <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f t="shared" si="17"/>
        <v>0</v>
      </c>
      <c r="C62" s="171">
        <f t="shared" si="16"/>
        <v>0</v>
      </c>
      <c r="D62" s="945">
        <v>0.25</v>
      </c>
      <c r="E62" s="217">
        <f>'数据-汇总表'!E13</f>
        <v>0</v>
      </c>
      <c r="F62" s="886">
        <f t="shared" si="15"/>
        <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f t="shared" si="17"/>
        <v>0</v>
      </c>
      <c r="C63" s="171">
        <f t="shared" si="16"/>
        <v>0</v>
      </c>
      <c r="D63" s="945">
        <v>0.25</v>
      </c>
      <c r="E63" s="217">
        <f>'数据-汇总表'!E14</f>
        <v>0</v>
      </c>
      <c r="F63" s="886">
        <f t="shared" si="15"/>
        <v>0</v>
      </c>
      <c r="G63" s="1986"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f t="shared" si="17"/>
        <v>0</v>
      </c>
      <c r="C64" s="171">
        <f t="shared" si="16"/>
        <v>0</v>
      </c>
      <c r="D64" s="945">
        <v>0.25</v>
      </c>
      <c r="E64" s="217">
        <f>'数据-汇总表'!E15</f>
        <v>0</v>
      </c>
      <c r="F64" s="886">
        <f t="shared" si="15"/>
        <v>0</v>
      </c>
      <c r="G64" s="1987"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109635.2</v>
      </c>
      <c r="F65" s="645">
        <f>IF(B46="楼面地价",SUM(F56:F64),ROUND(C48*E65/10000,0))</f>
        <v>32551</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2024-2-1</v>
      </c>
      <c r="D67" s="692">
        <f>EDATE(C67,-3)</f>
        <v>45231</v>
      </c>
      <c r="E67" s="692">
        <f>EDATE(D67,-3)</f>
        <v>45139</v>
      </c>
      <c r="F67" s="692">
        <f t="shared" ref="F67:O67" si="18">EDATE(E67,-3)</f>
        <v>45047</v>
      </c>
      <c r="G67" s="692">
        <f t="shared" si="18"/>
        <v>44958</v>
      </c>
      <c r="H67" s="692">
        <f t="shared" si="18"/>
        <v>44866</v>
      </c>
      <c r="I67" s="692">
        <f t="shared" si="18"/>
        <v>44774</v>
      </c>
      <c r="J67" s="692">
        <f t="shared" si="18"/>
        <v>44682</v>
      </c>
      <c r="K67" s="692">
        <f t="shared" si="18"/>
        <v>44593</v>
      </c>
      <c r="L67" s="692">
        <f t="shared" si="18"/>
        <v>44501</v>
      </c>
      <c r="M67" s="692">
        <f t="shared" si="18"/>
        <v>44409</v>
      </c>
      <c r="N67" s="692">
        <f t="shared" si="18"/>
        <v>44317</v>
      </c>
      <c r="O67" s="692">
        <f t="shared" si="18"/>
        <v>44228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1904</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3620</v>
      </c>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f>C70-0.2</f>
        <v>99.8</v>
      </c>
      <c r="E70" s="544">
        <f t="shared" ref="E70:P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v>5</v>
      </c>
      <c r="I79" s="498">
        <v>6</v>
      </c>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1694</v>
      </c>
      <c r="B115" s="477" t="s">
        <v>1913</v>
      </c>
      <c r="C115" s="478" t="str">
        <f>C116&amp;"(含)"&amp;"-"&amp;D116</f>
        <v>0(含)-5000</v>
      </c>
      <c r="D115" s="478" t="str">
        <f t="shared" ref="D115:M115" si="26">D116&amp;"(含)"&amp;"-"&amp;E116</f>
        <v>5000(含)-20000</v>
      </c>
      <c r="E115" s="478" t="str">
        <f t="shared" si="26"/>
        <v>20000(含)-40000</v>
      </c>
      <c r="F115" s="478" t="str">
        <f t="shared" si="26"/>
        <v>40000(含)-60000</v>
      </c>
      <c r="G115" s="478" t="str">
        <f t="shared" si="26"/>
        <v>60000(含)-</v>
      </c>
      <c r="H115" s="478" t="str">
        <f t="shared" si="26"/>
        <v>(含)-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5000</v>
      </c>
      <c r="E116" s="544">
        <v>20000</v>
      </c>
      <c r="F116" s="544">
        <v>40000</v>
      </c>
      <c r="G116" s="544">
        <v>60000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100</v>
      </c>
      <c r="E123" s="493">
        <f t="shared" si="29"/>
        <v>100</v>
      </c>
      <c r="F123" s="493">
        <f t="shared" si="29"/>
        <v>100</v>
      </c>
      <c r="G123" s="493">
        <f t="shared" si="29"/>
        <v>100</v>
      </c>
      <c r="H123" s="493">
        <f t="shared" si="29"/>
        <v>100</v>
      </c>
      <c r="I123" s="493">
        <f t="shared" si="29"/>
        <v>100</v>
      </c>
      <c r="J123" s="493">
        <f t="shared" si="29"/>
        <v>100</v>
      </c>
      <c r="K123" s="493">
        <f t="shared" si="29"/>
        <v>100</v>
      </c>
      <c r="L123" s="493">
        <f t="shared" si="29"/>
        <v>100</v>
      </c>
      <c r="M123" s="494">
        <f t="shared" si="29"/>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731" t="s">
        <v>1919</v>
      </c>
      <c r="D6" s="3732"/>
      <c r="E6" s="3733" t="s">
        <v>1919</v>
      </c>
      <c r="F6" s="3734"/>
      <c r="G6" s="3731" t="s">
        <v>1919</v>
      </c>
      <c r="H6" s="3732"/>
      <c r="I6" s="3731" t="s">
        <v>1919</v>
      </c>
      <c r="J6" s="3732"/>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68" t="s">
        <v>1683</v>
      </c>
      <c r="Q8" s="3669"/>
      <c r="R8" s="701" t="s">
        <v>14</v>
      </c>
      <c r="S8" s="702">
        <f t="shared" si="0"/>
        <v>0</v>
      </c>
      <c r="T8" s="701" t="s">
        <v>14</v>
      </c>
      <c r="U8" s="702">
        <f t="shared" si="1"/>
        <v>0</v>
      </c>
      <c r="V8" s="701" t="s">
        <v>14</v>
      </c>
      <c r="W8" s="702">
        <f t="shared" si="2"/>
        <v>0</v>
      </c>
      <c r="X8" s="703"/>
      <c r="Y8" s="3668" t="s">
        <v>1683</v>
      </c>
      <c r="Z8" s="3669"/>
      <c r="AA8" s="704" t="e">
        <f t="shared" ref="AA8:AA40" si="3">D8/F8</f>
        <v>#DIV/0!</v>
      </c>
      <c r="AB8" s="704" t="e">
        <f t="shared" ref="AB8:AB40" si="4">D8/H8</f>
        <v>#DIV/0!</v>
      </c>
      <c r="AC8" s="704" t="e">
        <f t="shared" ref="AC8:AC40" si="5">D8/J8</f>
        <v>#DIV/0!</v>
      </c>
    </row>
    <row r="9" spans="1:29" s="108" customFormat="1">
      <c r="A9" s="369" t="s">
        <v>1684</v>
      </c>
      <c r="B9" s="63" t="s">
        <v>1685</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141</v>
      </c>
      <c r="G10" s="383"/>
      <c r="H10" s="127">
        <f>ROUND(100/'数据-取费表'!G16,0)</f>
        <v>141</v>
      </c>
      <c r="I10" s="383"/>
      <c r="J10" s="127">
        <f>ROUND(100/'数据-取费表'!G16,0)</f>
        <v>141</v>
      </c>
      <c r="K10" s="620"/>
      <c r="L10" s="2718"/>
      <c r="M10" s="2719"/>
      <c r="N10" s="2719"/>
      <c r="O10" s="2772"/>
      <c r="P10" s="3700"/>
      <c r="Q10" s="1342" t="str">
        <f t="shared" si="6"/>
        <v>土地使用年限（年）</v>
      </c>
      <c r="R10" s="701" t="s">
        <v>14</v>
      </c>
      <c r="S10" s="702">
        <f t="shared" si="0"/>
        <v>141</v>
      </c>
      <c r="T10" s="701" t="s">
        <v>14</v>
      </c>
      <c r="U10" s="702">
        <f t="shared" si="1"/>
        <v>141</v>
      </c>
      <c r="V10" s="701" t="s">
        <v>14</v>
      </c>
      <c r="W10" s="702">
        <f t="shared" si="2"/>
        <v>141</v>
      </c>
      <c r="X10" s="703"/>
      <c r="Y10" s="3612"/>
      <c r="Z10" s="52" t="str">
        <f t="shared" si="7"/>
        <v>土地使用年限（年）</v>
      </c>
      <c r="AA10" s="704">
        <f t="shared" si="3"/>
        <v>0.70921985815602839</v>
      </c>
      <c r="AB10" s="704">
        <f t="shared" si="4"/>
        <v>0.70921985815602839</v>
      </c>
      <c r="AC10" s="704">
        <f t="shared" si="5"/>
        <v>0.70921985815602839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00"/>
      <c r="Q11" s="1342" t="str">
        <f t="shared" si="6"/>
        <v>容积率</v>
      </c>
      <c r="R11" s="701" t="s">
        <v>14</v>
      </c>
      <c r="S11" s="702" t="e">
        <f t="shared" si="0"/>
        <v>#N/A</v>
      </c>
      <c r="T11" s="701" t="s">
        <v>14</v>
      </c>
      <c r="U11" s="702" t="e">
        <f t="shared" si="1"/>
        <v>#N/A</v>
      </c>
      <c r="V11" s="701" t="s">
        <v>14</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57">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02" t="s">
        <v>1691</v>
      </c>
      <c r="Q15" s="1351" t="str">
        <f t="shared" si="6"/>
        <v>产业集聚程度</v>
      </c>
      <c r="R15" s="705" t="s">
        <v>14</v>
      </c>
      <c r="S15" s="706">
        <f t="shared" si="0"/>
        <v>100</v>
      </c>
      <c r="T15" s="705" t="s">
        <v>14</v>
      </c>
      <c r="U15" s="706">
        <f t="shared" si="1"/>
        <v>100</v>
      </c>
      <c r="V15" s="705" t="s">
        <v>14</v>
      </c>
      <c r="W15" s="706">
        <f t="shared" si="2"/>
        <v>100</v>
      </c>
      <c r="X15" s="1354"/>
      <c r="Y15" s="3702"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03"/>
      <c r="Q16" s="1351"/>
      <c r="R16" s="705"/>
      <c r="S16" s="706"/>
      <c r="T16" s="705"/>
      <c r="U16" s="706"/>
      <c r="V16" s="705"/>
      <c r="W16" s="706"/>
      <c r="X16" s="1354"/>
      <c r="Y16" s="3703"/>
      <c r="Z16" s="1355"/>
      <c r="AA16" s="1352">
        <v>1</v>
      </c>
      <c r="AB16" s="1352">
        <v>1</v>
      </c>
      <c r="AC16" s="1352">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03"/>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03"/>
      <c r="Q18" s="1351"/>
      <c r="R18" s="705"/>
      <c r="S18" s="706"/>
      <c r="T18" s="705"/>
      <c r="U18" s="706"/>
      <c r="V18" s="705"/>
      <c r="W18" s="706"/>
      <c r="X18" s="1354"/>
      <c r="Y18" s="3703"/>
      <c r="Z18" s="1355"/>
      <c r="AA18" s="1352">
        <v>1</v>
      </c>
      <c r="AB18" s="1352">
        <v>1</v>
      </c>
      <c r="AC18" s="1352">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03"/>
      <c r="Q19" s="1351" t="str">
        <f t="shared" ref="Q19:Q33" si="8">B19</f>
        <v>区域土地利用方向</v>
      </c>
      <c r="R19" s="705" t="s">
        <v>14</v>
      </c>
      <c r="S19" s="706">
        <f>F19</f>
        <v>100</v>
      </c>
      <c r="T19" s="705" t="s">
        <v>14</v>
      </c>
      <c r="U19" s="706">
        <f>H19</f>
        <v>100</v>
      </c>
      <c r="V19" s="705" t="s">
        <v>14</v>
      </c>
      <c r="W19" s="706">
        <f>J19</f>
        <v>100</v>
      </c>
      <c r="X19" s="1354"/>
      <c r="Y19" s="3703"/>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03"/>
      <c r="Q20" s="1351"/>
      <c r="R20" s="705"/>
      <c r="S20" s="706"/>
      <c r="T20" s="705"/>
      <c r="U20" s="706"/>
      <c r="V20" s="705"/>
      <c r="W20" s="706"/>
      <c r="X20" s="1354"/>
      <c r="Y20" s="3703"/>
      <c r="Z20" s="1355"/>
      <c r="AA20" s="1352"/>
      <c r="AB20" s="1352"/>
      <c r="AC20" s="1352"/>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03"/>
      <c r="Q21" s="1351" t="str">
        <f t="shared" si="8"/>
        <v>环境状况</v>
      </c>
      <c r="R21" s="705" t="s">
        <v>14</v>
      </c>
      <c r="S21" s="706">
        <f>F21</f>
        <v>100</v>
      </c>
      <c r="T21" s="705" t="s">
        <v>14</v>
      </c>
      <c r="U21" s="706">
        <f>H21</f>
        <v>100</v>
      </c>
      <c r="V21" s="705" t="s">
        <v>14</v>
      </c>
      <c r="W21" s="706">
        <f>J21</f>
        <v>100</v>
      </c>
      <c r="X21" s="1354"/>
      <c r="Y21" s="3703"/>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03"/>
      <c r="Q22" s="1351"/>
      <c r="R22" s="705"/>
      <c r="S22" s="706"/>
      <c r="T22" s="705"/>
      <c r="U22" s="706"/>
      <c r="V22" s="705"/>
      <c r="W22" s="706"/>
      <c r="X22" s="1354"/>
      <c r="Y22" s="3703"/>
      <c r="Z22" s="1355"/>
      <c r="AA22" s="1352">
        <v>1</v>
      </c>
      <c r="AB22" s="1352">
        <v>1</v>
      </c>
      <c r="AC22" s="1352">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03"/>
      <c r="Q23" s="1342" t="str">
        <f t="shared" si="8"/>
        <v>公共配套设施</v>
      </c>
      <c r="R23" s="701" t="s">
        <v>14</v>
      </c>
      <c r="S23" s="702">
        <f>F23</f>
        <v>100</v>
      </c>
      <c r="T23" s="701" t="s">
        <v>14</v>
      </c>
      <c r="U23" s="702">
        <f>H23</f>
        <v>100</v>
      </c>
      <c r="V23" s="701" t="s">
        <v>14</v>
      </c>
      <c r="W23" s="702">
        <f>J23</f>
        <v>100</v>
      </c>
      <c r="X23" s="703"/>
      <c r="Y23" s="3703"/>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03"/>
      <c r="Q24" s="1342"/>
      <c r="R24" s="701"/>
      <c r="S24" s="702"/>
      <c r="T24" s="701"/>
      <c r="U24" s="702"/>
      <c r="V24" s="701"/>
      <c r="W24" s="702"/>
      <c r="X24" s="703"/>
      <c r="Y24" s="3703"/>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03"/>
      <c r="Q25" s="1342" t="str">
        <f t="shared" ref="Q25" si="9">B25</f>
        <v>基础设施水平</v>
      </c>
      <c r="R25" s="701" t="s">
        <v>14</v>
      </c>
      <c r="S25" s="702">
        <f>F25</f>
        <v>100</v>
      </c>
      <c r="T25" s="701" t="s">
        <v>14</v>
      </c>
      <c r="U25" s="702">
        <f>H25</f>
        <v>100</v>
      </c>
      <c r="V25" s="701" t="s">
        <v>14</v>
      </c>
      <c r="W25" s="702">
        <f>J25</f>
        <v>100</v>
      </c>
      <c r="X25" s="703"/>
      <c r="Y25" s="3703"/>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03"/>
      <c r="Q26" s="1342"/>
      <c r="R26" s="701"/>
      <c r="S26" s="702"/>
      <c r="T26" s="701"/>
      <c r="U26" s="702"/>
      <c r="V26" s="701"/>
      <c r="W26" s="702"/>
      <c r="X26" s="703"/>
      <c r="Y26" s="3703"/>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03"/>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03"/>
      <c r="Z27" s="1355" t="str">
        <f t="shared" ref="Z27:Z40" si="13">Q27</f>
        <v>临街状况</v>
      </c>
      <c r="AA27" s="1352">
        <f t="shared" si="3"/>
        <v>1</v>
      </c>
      <c r="AB27" s="1352">
        <f t="shared" si="4"/>
        <v>1</v>
      </c>
      <c r="AC27" s="1352">
        <f t="shared" si="5"/>
        <v>1</v>
      </c>
    </row>
    <row r="28" spans="1:29" ht="27">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03"/>
      <c r="Q28" s="1351" t="str">
        <f t="shared" si="8"/>
        <v>毗邻道路的类型与等级</v>
      </c>
      <c r="R28" s="705" t="s">
        <v>14</v>
      </c>
      <c r="S28" s="706">
        <f t="shared" si="10"/>
        <v>100</v>
      </c>
      <c r="T28" s="705" t="s">
        <v>14</v>
      </c>
      <c r="U28" s="706">
        <f t="shared" si="11"/>
        <v>100</v>
      </c>
      <c r="V28" s="705" t="s">
        <v>14</v>
      </c>
      <c r="W28" s="706">
        <f t="shared" si="12"/>
        <v>100</v>
      </c>
      <c r="X28" s="1354"/>
      <c r="Y28" s="3703"/>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03"/>
      <c r="Q29" s="1351"/>
      <c r="R29" s="705"/>
      <c r="S29" s="706"/>
      <c r="T29" s="705"/>
      <c r="U29" s="706"/>
      <c r="V29" s="705"/>
      <c r="W29" s="706"/>
      <c r="X29" s="1354"/>
      <c r="Y29" s="3703"/>
      <c r="Z29" s="1355"/>
      <c r="AA29" s="1352">
        <v>1</v>
      </c>
      <c r="AB29" s="1352">
        <v>1</v>
      </c>
      <c r="AC29" s="1352">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03"/>
      <c r="Q30" s="1351" t="str">
        <f t="shared" si="8"/>
        <v>土地级别</v>
      </c>
      <c r="R30" s="705" t="s">
        <v>14</v>
      </c>
      <c r="S30" s="706">
        <f t="shared" si="10"/>
        <v>100</v>
      </c>
      <c r="T30" s="705" t="s">
        <v>14</v>
      </c>
      <c r="U30" s="706">
        <f t="shared" si="11"/>
        <v>100</v>
      </c>
      <c r="V30" s="705" t="s">
        <v>14</v>
      </c>
      <c r="W30" s="706">
        <f t="shared" si="12"/>
        <v>100</v>
      </c>
      <c r="X30" s="1354"/>
      <c r="Y30" s="3703"/>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03"/>
      <c r="Q31" s="1351">
        <f t="shared" si="8"/>
        <v>111</v>
      </c>
      <c r="R31" s="705" t="s">
        <v>14</v>
      </c>
      <c r="S31" s="706">
        <f t="shared" si="10"/>
        <v>100</v>
      </c>
      <c r="T31" s="705" t="s">
        <v>14</v>
      </c>
      <c r="U31" s="706">
        <f t="shared" si="11"/>
        <v>100</v>
      </c>
      <c r="V31" s="705" t="s">
        <v>14</v>
      </c>
      <c r="W31" s="706">
        <f t="shared" si="12"/>
        <v>100</v>
      </c>
      <c r="X31" s="1354"/>
      <c r="Y31" s="3703"/>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26" t="s">
        <v>1696</v>
      </c>
      <c r="Q32" s="1351">
        <f t="shared" si="8"/>
        <v>111</v>
      </c>
      <c r="R32" s="705" t="s">
        <v>14</v>
      </c>
      <c r="S32" s="706">
        <f t="shared" si="10"/>
        <v>100</v>
      </c>
      <c r="T32" s="705" t="s">
        <v>14</v>
      </c>
      <c r="U32" s="706">
        <f t="shared" si="11"/>
        <v>100</v>
      </c>
      <c r="V32" s="705" t="s">
        <v>14</v>
      </c>
      <c r="W32" s="706">
        <f t="shared" si="12"/>
        <v>100</v>
      </c>
      <c r="X32" s="1354"/>
      <c r="Y32" s="3707" t="s">
        <v>1696</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07"/>
      <c r="Q33" s="1351">
        <f t="shared" si="8"/>
        <v>111</v>
      </c>
      <c r="R33" s="708" t="s">
        <v>14</v>
      </c>
      <c r="S33" s="709">
        <f t="shared" si="10"/>
        <v>100</v>
      </c>
      <c r="T33" s="708" t="s">
        <v>14</v>
      </c>
      <c r="U33" s="709">
        <f t="shared" si="11"/>
        <v>100</v>
      </c>
      <c r="V33" s="708" t="s">
        <v>14</v>
      </c>
      <c r="W33" s="709">
        <f t="shared" si="12"/>
        <v>100</v>
      </c>
      <c r="X33" s="710"/>
      <c r="Y33" s="3707"/>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07"/>
      <c r="Q34" s="1351" t="str">
        <f>B34</f>
        <v>宗地面积</v>
      </c>
      <c r="R34" s="705" t="s">
        <v>14</v>
      </c>
      <c r="S34" s="706" t="e">
        <f t="shared" si="10"/>
        <v>#N/A</v>
      </c>
      <c r="T34" s="705" t="s">
        <v>14</v>
      </c>
      <c r="U34" s="706" t="e">
        <f t="shared" si="11"/>
        <v>#N/A</v>
      </c>
      <c r="V34" s="705" t="s">
        <v>14</v>
      </c>
      <c r="W34" s="706" t="e">
        <f t="shared" si="12"/>
        <v>#N/A</v>
      </c>
      <c r="X34" s="1354"/>
      <c r="Y34" s="3707"/>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07"/>
      <c r="Q35" s="1351" t="str">
        <f t="shared" ref="Q35:Q40" si="14">B35</f>
        <v>宗地形状</v>
      </c>
      <c r="R35" s="705" t="s">
        <v>14</v>
      </c>
      <c r="S35" s="706">
        <f t="shared" si="10"/>
        <v>100</v>
      </c>
      <c r="T35" s="705" t="s">
        <v>14</v>
      </c>
      <c r="U35" s="706">
        <f t="shared" si="11"/>
        <v>100</v>
      </c>
      <c r="V35" s="705" t="s">
        <v>14</v>
      </c>
      <c r="W35" s="706">
        <f t="shared" si="12"/>
        <v>100</v>
      </c>
      <c r="X35" s="1354"/>
      <c r="Y35" s="3707"/>
      <c r="Z35" s="1355" t="str">
        <f t="shared" si="13"/>
        <v>宗地形状</v>
      </c>
      <c r="AA35" s="1352">
        <f t="shared" si="3"/>
        <v>1</v>
      </c>
      <c r="AB35" s="1352">
        <f t="shared" si="4"/>
        <v>1</v>
      </c>
      <c r="AC35" s="1352">
        <f t="shared" si="5"/>
        <v>1</v>
      </c>
    </row>
    <row r="36" spans="1:31" s="108" customFormat="1" ht="15">
      <c r="A36" s="424"/>
      <c r="B36" s="375" t="s">
        <v>1877</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07"/>
      <c r="Q36" s="1351" t="str">
        <f t="shared" si="14"/>
        <v>宗地开发程度</v>
      </c>
      <c r="R36" s="701" t="s">
        <v>14</v>
      </c>
      <c r="S36" s="702">
        <f t="shared" si="10"/>
        <v>100</v>
      </c>
      <c r="T36" s="701" t="s">
        <v>14</v>
      </c>
      <c r="U36" s="702">
        <f t="shared" si="11"/>
        <v>100</v>
      </c>
      <c r="V36" s="701" t="s">
        <v>14</v>
      </c>
      <c r="W36" s="702">
        <f t="shared" si="12"/>
        <v>100</v>
      </c>
      <c r="X36" s="703"/>
      <c r="Y36" s="3707"/>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07" t="s">
        <v>1696</v>
      </c>
      <c r="Q37" s="1351" t="str">
        <f t="shared" si="14"/>
        <v>工程地质条件</v>
      </c>
      <c r="R37" s="705" t="s">
        <v>14</v>
      </c>
      <c r="S37" s="706">
        <f t="shared" si="10"/>
        <v>100</v>
      </c>
      <c r="T37" s="705" t="s">
        <v>14</v>
      </c>
      <c r="U37" s="706">
        <f t="shared" si="11"/>
        <v>100</v>
      </c>
      <c r="V37" s="705" t="s">
        <v>14</v>
      </c>
      <c r="W37" s="706">
        <f t="shared" si="12"/>
        <v>100</v>
      </c>
      <c r="X37" s="1354"/>
      <c r="Y37" s="3707" t="s">
        <v>1696</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07"/>
      <c r="Q38" s="1351">
        <f t="shared" si="14"/>
        <v>111</v>
      </c>
      <c r="R38" s="705" t="s">
        <v>14</v>
      </c>
      <c r="S38" s="706">
        <f t="shared" si="10"/>
        <v>100</v>
      </c>
      <c r="T38" s="705" t="s">
        <v>14</v>
      </c>
      <c r="U38" s="706">
        <f t="shared" si="11"/>
        <v>100</v>
      </c>
      <c r="V38" s="705" t="s">
        <v>14</v>
      </c>
      <c r="W38" s="706">
        <f t="shared" si="12"/>
        <v>100</v>
      </c>
      <c r="X38" s="1354"/>
      <c r="Y38" s="3707"/>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07"/>
      <c r="Q39" s="1351">
        <f t="shared" si="14"/>
        <v>111</v>
      </c>
      <c r="R39" s="705" t="s">
        <v>14</v>
      </c>
      <c r="S39" s="706">
        <f t="shared" si="10"/>
        <v>100</v>
      </c>
      <c r="T39" s="705" t="s">
        <v>14</v>
      </c>
      <c r="U39" s="706">
        <f t="shared" si="11"/>
        <v>100</v>
      </c>
      <c r="V39" s="705" t="s">
        <v>14</v>
      </c>
      <c r="W39" s="706">
        <f t="shared" si="12"/>
        <v>100</v>
      </c>
      <c r="X39" s="1354"/>
      <c r="Y39" s="3707"/>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07"/>
      <c r="Q40" s="1351">
        <f t="shared" si="14"/>
        <v>111</v>
      </c>
      <c r="R40" s="708" t="s">
        <v>14</v>
      </c>
      <c r="S40" s="709">
        <f t="shared" si="10"/>
        <v>100</v>
      </c>
      <c r="T40" s="708" t="s">
        <v>14</v>
      </c>
      <c r="U40" s="709">
        <f t="shared" si="11"/>
        <v>100</v>
      </c>
      <c r="V40" s="708" t="s">
        <v>14</v>
      </c>
      <c r="W40" s="709">
        <f t="shared" si="12"/>
        <v>100</v>
      </c>
      <c r="X40" s="710"/>
      <c r="Y40" s="3707"/>
      <c r="Z40" s="711">
        <f t="shared" si="13"/>
        <v>111</v>
      </c>
      <c r="AA40" s="1352">
        <f t="shared" si="3"/>
        <v>1</v>
      </c>
      <c r="AB40" s="1352">
        <f t="shared" si="4"/>
        <v>1</v>
      </c>
      <c r="AC40" s="1352">
        <f t="shared" si="5"/>
        <v>1</v>
      </c>
    </row>
    <row r="41" spans="1:31" ht="15">
      <c r="A41" s="430" t="s">
        <v>1844</v>
      </c>
      <c r="B41" s="1981" t="s">
        <v>1922</v>
      </c>
      <c r="C41" s="630" t="s">
        <v>0</v>
      </c>
      <c r="D41" s="432"/>
      <c r="E41" s="433"/>
      <c r="F41" s="434"/>
      <c r="G41" s="435"/>
      <c r="H41" s="436"/>
      <c r="I41" s="433"/>
      <c r="J41" s="436"/>
      <c r="K41" s="714"/>
      <c r="L41" s="2723"/>
      <c r="M41" s="2715"/>
      <c r="N41" s="2715"/>
      <c r="O41" s="2724"/>
      <c r="P41" s="3700" t="str">
        <f>A41</f>
        <v>成交单价</v>
      </c>
      <c r="Q41" s="3700"/>
      <c r="R41" s="3695">
        <f>E41</f>
        <v>0</v>
      </c>
      <c r="S41" s="3695"/>
      <c r="T41" s="3695">
        <f>G41</f>
        <v>0</v>
      </c>
      <c r="U41" s="3695"/>
      <c r="V41" s="3695">
        <f>I41</f>
        <v>0</v>
      </c>
      <c r="W41" s="3695"/>
      <c r="X41" s="690"/>
      <c r="Y41" s="712"/>
      <c r="Z41" s="690"/>
      <c r="AA41" s="690"/>
      <c r="AB41" s="690"/>
      <c r="AC41" s="690"/>
    </row>
    <row r="42" spans="1:31" ht="15.75" thickBot="1">
      <c r="A42" s="437" t="s">
        <v>1793</v>
      </c>
      <c r="B42" s="631"/>
      <c r="C42" s="440" t="e">
        <f>R43</f>
        <v>#DIV/0!</v>
      </c>
      <c r="D42" s="2316" t="s">
        <v>2138</v>
      </c>
      <c r="E42" s="440" t="e">
        <f>R42</f>
        <v>#DIV/0!</v>
      </c>
      <c r="F42" s="2317"/>
      <c r="G42" s="439" t="e">
        <f>T42</f>
        <v>#DIV/0!</v>
      </c>
      <c r="H42" s="2317"/>
      <c r="I42" s="440" t="e">
        <f>V42</f>
        <v>#DIV/0!</v>
      </c>
      <c r="J42" s="2317"/>
      <c r="K42" s="2319">
        <f>F42+H42+J42</f>
        <v>0</v>
      </c>
      <c r="L42" s="2723"/>
      <c r="M42" s="2715"/>
      <c r="N42" s="2715"/>
      <c r="O42" s="2724"/>
      <c r="P42" s="3700" t="str">
        <f>A42</f>
        <v>比较价值（元/平方米）</v>
      </c>
      <c r="Q42" s="3700"/>
      <c r="R42" s="3728" t="e">
        <f>ROUND(PRODUCT(R41,AA7:AA40),0)</f>
        <v>#DIV/0!</v>
      </c>
      <c r="S42" s="3728"/>
      <c r="T42" s="3728" t="e">
        <f>ROUND(PRODUCT(T41,AB7:AB40),0)</f>
        <v>#DIV/0!</v>
      </c>
      <c r="U42" s="3728"/>
      <c r="V42" s="3728" t="e">
        <f>ROUND(PRODUCT(V41,AC7:AC40),0)</f>
        <v>#DIV/0!</v>
      </c>
      <c r="W42" s="372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97" t="str">
        <f>A43</f>
        <v>估价对象XX用房的比较价值（楼面单价，元/平方米）</v>
      </c>
      <c r="Q43" s="3698"/>
      <c r="R43" s="3729" t="e">
        <f>ROUND(IF(D42="简单平均",AVERAGE(R42:W42),R42*F42+T42*H42+V42*J42),0)</f>
        <v>#DIV/0!</v>
      </c>
      <c r="S43" s="3729"/>
      <c r="T43" s="3729"/>
      <c r="U43" s="3729"/>
      <c r="V43" s="3729"/>
      <c r="W43" s="3729"/>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2" t="s">
        <v>1883</v>
      </c>
      <c r="D50" s="1983" t="s">
        <v>1884</v>
      </c>
      <c r="E50" s="634" t="s">
        <v>1885</v>
      </c>
      <c r="F50" s="635" t="s">
        <v>1886</v>
      </c>
      <c r="G50" s="3683" t="s">
        <v>1887</v>
      </c>
      <c r="H50" s="3730"/>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109635.2</v>
      </c>
      <c r="F51" s="639" t="e">
        <f t="shared" ref="F51:F60" si="15">ROUND(B51*E51/10000,0)</f>
        <v>#DIV/0!</v>
      </c>
      <c r="G51" s="3682"/>
      <c r="H51" s="3700"/>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6"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6"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7"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34450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2024-2-1</v>
      </c>
      <c r="D63" s="692">
        <f>EDATE(C63,-3)</f>
        <v>45231</v>
      </c>
      <c r="E63" s="692">
        <f>EDATE(D63,-3)</f>
        <v>45139</v>
      </c>
      <c r="F63" s="692">
        <f t="shared" ref="F63:O63" si="18">EDATE(E63,-3)</f>
        <v>45047</v>
      </c>
      <c r="G63" s="692">
        <f t="shared" si="18"/>
        <v>44958</v>
      </c>
      <c r="H63" s="692">
        <f t="shared" si="18"/>
        <v>44866</v>
      </c>
      <c r="I63" s="692">
        <f t="shared" si="18"/>
        <v>44774</v>
      </c>
      <c r="J63" s="692">
        <f t="shared" si="18"/>
        <v>44682</v>
      </c>
      <c r="K63" s="692">
        <f t="shared" si="18"/>
        <v>44593</v>
      </c>
      <c r="L63" s="692">
        <f t="shared" si="18"/>
        <v>44501</v>
      </c>
      <c r="M63" s="692">
        <f t="shared" si="18"/>
        <v>44409</v>
      </c>
      <c r="N63" s="692">
        <f t="shared" si="18"/>
        <v>44317</v>
      </c>
      <c r="O63" s="692">
        <f t="shared" si="18"/>
        <v>44228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1904</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38" t="s">
        <v>2084</v>
      </c>
      <c r="D1" s="3739"/>
      <c r="E1" s="3739"/>
      <c r="F1" s="3739"/>
      <c r="G1" s="3739"/>
      <c r="H1" s="3739"/>
      <c r="I1" s="3739"/>
      <c r="J1" s="3739"/>
      <c r="K1" s="3739"/>
      <c r="L1" s="3739"/>
      <c r="M1" s="3739"/>
      <c r="N1" s="3739"/>
      <c r="O1" s="3739"/>
      <c r="P1" s="3739"/>
      <c r="Q1" s="3739"/>
      <c r="R1" s="3739"/>
      <c r="S1" s="3740"/>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2093</v>
      </c>
      <c r="B17" s="2148"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2095</v>
      </c>
      <c r="E19" s="1339"/>
      <c r="F19" s="1339"/>
      <c r="G19" s="1339"/>
      <c r="H19" s="1059"/>
      <c r="I19" s="159"/>
      <c r="J19" s="159"/>
      <c r="K19" s="159"/>
      <c r="L19" s="159"/>
      <c r="M19" s="159"/>
      <c r="N19" s="159"/>
      <c r="O19" s="159"/>
      <c r="P19" s="159"/>
      <c r="Q19" s="159"/>
      <c r="R19" s="718"/>
      <c r="S19" s="129"/>
    </row>
    <row r="20" spans="1:45" ht="16.5" thickBot="1">
      <c r="A20" s="662" t="s">
        <v>2096</v>
      </c>
      <c r="B20" s="294" t="e">
        <f ca="1">IF(D20="——",S22,S22-F20)</f>
        <v>#REF!</v>
      </c>
      <c r="C20" s="159"/>
      <c r="D20" s="2150"/>
      <c r="E20" s="1340"/>
      <c r="F20" s="983" t="e">
        <f ca="1">SUMIF(INDIRECT("'"&amp;H20&amp;"'"&amp;"!A:A"),"承租人权益价值",INDIRECT("'"&amp;H20&amp;"'"&amp;"!c:c"))</f>
        <v>#REF!</v>
      </c>
      <c r="G20" s="983" t="s">
        <v>2097</v>
      </c>
      <c r="H20" s="2151"/>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35" t="s">
        <v>27</v>
      </c>
      <c r="D22" s="3736"/>
      <c r="E22" s="3736"/>
      <c r="F22" s="3736"/>
      <c r="G22" s="3736"/>
      <c r="H22" s="3736"/>
      <c r="I22" s="3736"/>
      <c r="J22" s="3736"/>
      <c r="K22" s="3736"/>
      <c r="L22" s="3736"/>
      <c r="M22" s="3736"/>
      <c r="N22" s="3736"/>
      <c r="O22" s="3736"/>
      <c r="P22" s="3736"/>
      <c r="Q22" s="3737"/>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t="e">
        <f ca="1">SUMIF(B6:B13,"&lt;&gt;#ref!",B6:B13)</f>
        <v>#DIV/0!</v>
      </c>
      <c r="C2" s="2144" t="s">
        <v>2074</v>
      </c>
      <c r="D2" s="2144" t="s">
        <v>2075</v>
      </c>
      <c r="E2" s="2611">
        <f ca="1">SUMIF(E6:E13,"&lt;&gt;#ref!",E6:E13)</f>
        <v>0</v>
      </c>
      <c r="F2" s="2792"/>
      <c r="G2" s="2792"/>
      <c r="H2" s="2792"/>
      <c r="I2" s="2792"/>
      <c r="J2" s="2792"/>
      <c r="K2" s="2792"/>
      <c r="L2" s="2792"/>
      <c r="M2" s="2792"/>
      <c r="N2" s="2792"/>
      <c r="O2" s="2792"/>
      <c r="P2" s="2792"/>
    </row>
    <row r="3" spans="1:16" ht="15.75">
      <c r="A3" s="2144" t="s">
        <v>2076</v>
      </c>
      <c r="B3" s="2601" t="e">
        <f ca="1">ROUND(B2*10000/E2,0)</f>
        <v>#DIV/0!</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t="e">
        <f ca="1">SUMIF(INDIRECT("'"&amp;A6&amp;"'"&amp;"!A:A"),"总价",INDIRECT("'"&amp;A6&amp;"'"&amp;"!B:B"))</f>
        <v>#DIV/0!</v>
      </c>
      <c r="C6" s="2144" t="s">
        <v>2074</v>
      </c>
      <c r="D6" s="2792"/>
      <c r="E6" s="2611">
        <f ca="1">SUMIF(INDIRECT("'"&amp;A6&amp;"'"&amp;"!C:C"),"建筑面积",INDIRECT("'"&amp;A6&amp;"'"&amp;"!D:D"))</f>
        <v>0</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20" sqref="H2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1926</v>
      </c>
      <c r="B1" s="197"/>
      <c r="C1" s="201" t="s">
        <v>1927</v>
      </c>
      <c r="D1" s="342">
        <f>SUM(D33:D34,D37:D42)</f>
        <v>0</v>
      </c>
      <c r="E1" s="1994"/>
      <c r="F1" s="1994"/>
      <c r="G1" s="1994"/>
      <c r="H1" s="1994"/>
      <c r="I1" s="1994"/>
      <c r="J1" s="1994"/>
      <c r="K1" s="1119"/>
      <c r="L1" s="1995" t="s">
        <v>1928</v>
      </c>
      <c r="M1" s="863">
        <f>SUMPRODUCT((区片价!B5:B9=I2)*(区片价!C3:G3=E2)*(区片价!C5:G9))</f>
        <v>0</v>
      </c>
      <c r="N1" s="866">
        <f>SUMPRODUCT((因素修正幅度!B5:B9=I2)*(因素修正幅度!C3:G3=E2)*(因素修正幅度!C5:G9))</f>
        <v>0</v>
      </c>
      <c r="O1" s="1996"/>
      <c r="P1" s="1996"/>
      <c r="Q1" s="1119"/>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8" t="s">
        <v>1935</v>
      </c>
      <c r="D2" s="1999" t="s">
        <v>1936</v>
      </c>
      <c r="E2" s="3421"/>
      <c r="F2" s="1999" t="s">
        <v>1937</v>
      </c>
      <c r="G2" s="2000">
        <f>IF(E2="商业",项目基本情况!B37,IF(E2="办公",项目基本情况!C37,IF(E2="住宅",项目基本情况!D37,IF(E2="工业",项目基本情况!E37,项目基本情况!F37))))</f>
        <v>0</v>
      </c>
      <c r="H2" s="1999" t="s">
        <v>1938</v>
      </c>
      <c r="I2" s="2000">
        <f>IF(E2="商业",项目基本情况!B38,IF(E2="办公",项目基本情况!C38,IF(E2="住宅",项目基本情况!D38,IF(E2="工业",项目基本情况!E38,项目基本情况!F38))))</f>
        <v>0</v>
      </c>
      <c r="J2" s="2001"/>
      <c r="K2" s="1119"/>
      <c r="L2" s="2002" t="s">
        <v>1939</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0</v>
      </c>
      <c r="T2" s="3360" t="e">
        <f t="shared" ref="T2:T16" si="0">ROUND($C$5*$C$22*$C$23*$C$24*S2*$C$28,0)</f>
        <v>#DIV/0!</v>
      </c>
      <c r="U2" s="1212"/>
      <c r="V2" s="3360" t="e">
        <f>ROUND(T2*U2/10000,0)</f>
        <v>#DIV/0!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8" t="s">
        <v>1941</v>
      </c>
      <c r="D3" s="1999" t="s">
        <v>1942</v>
      </c>
      <c r="E3" s="3419"/>
      <c r="F3" s="2003"/>
      <c r="G3" s="752">
        <f>IF(F3="宗地容积率",'数据-汇总表'!I4,IF(F3="估价对象容积率",'数据-汇总表'!I6,'数据-汇总表'!I7))</f>
        <v>0</v>
      </c>
      <c r="H3" s="170" t="s">
        <v>1943</v>
      </c>
      <c r="I3" s="775"/>
      <c r="J3" s="2001" t="s">
        <v>1944</v>
      </c>
      <c r="K3" s="1119"/>
      <c r="L3" s="2002" t="s">
        <v>1945</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0</v>
      </c>
      <c r="T3" s="3360" t="e">
        <f t="shared" si="0"/>
        <v>#DIV/0!</v>
      </c>
      <c r="U3" s="1212"/>
      <c r="V3" s="3360" t="e">
        <f t="shared" ref="V3:V16" si="1">ROUND(T3*U3/10000,0)</f>
        <v>#DIV/0!</v>
      </c>
      <c r="W3" s="1215"/>
      <c r="X3" s="1215"/>
      <c r="Y3" s="1215"/>
      <c r="Z3" s="1215"/>
      <c r="AA3" s="1215"/>
      <c r="AB3" s="1215"/>
      <c r="AC3" s="1216"/>
      <c r="AD3" s="1217"/>
      <c r="AE3" s="1217"/>
      <c r="AF3" s="1217"/>
      <c r="AG3" s="1217"/>
      <c r="AH3" s="1217"/>
      <c r="AI3" s="1217"/>
      <c r="AJ3" s="1218"/>
    </row>
    <row r="4" spans="1:36" ht="15.75">
      <c r="A4" s="3748"/>
      <c r="B4" s="3749"/>
      <c r="C4" s="3749"/>
      <c r="D4" s="3750"/>
      <c r="E4" s="3750"/>
      <c r="F4" s="3750"/>
      <c r="G4" s="3750"/>
      <c r="H4" s="3750"/>
      <c r="I4" s="3750"/>
      <c r="J4" s="3751"/>
      <c r="K4" s="1119"/>
      <c r="L4" s="2002" t="s">
        <v>1946</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0</v>
      </c>
      <c r="T4" s="3360" t="e">
        <f t="shared" si="0"/>
        <v>#DIV/0!</v>
      </c>
      <c r="U4" s="1212"/>
      <c r="V4" s="3360"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3" t="e">
        <f>ROUND(IF(E2="商业",C6*C7*C17+C20,(IF(E2="住宅",C6*C13*C17+C20,IF(E2="办公",C6*C12*C17+C20,C6+C20)))),0)</f>
        <v>#DIV/0!</v>
      </c>
      <c r="D5" s="1338" t="e">
        <f>ROUND(C6*C17+C20,0)</f>
        <v>#DIV/0!</v>
      </c>
      <c r="E5" s="1338"/>
      <c r="F5" s="2006"/>
      <c r="G5" s="2007"/>
      <c r="H5" s="2007"/>
      <c r="I5" s="2007"/>
      <c r="J5" s="2008"/>
      <c r="K5" s="2009"/>
      <c r="L5" s="2002" t="s">
        <v>1948</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v>
      </c>
      <c r="T5" s="3360" t="e">
        <f t="shared" si="0"/>
        <v>#DIV/0!</v>
      </c>
      <c r="U5" s="1212"/>
      <c r="V5" s="3360" t="e">
        <f t="shared" si="1"/>
        <v>#DIV/0!</v>
      </c>
      <c r="W5" s="1215"/>
      <c r="X5" s="1215"/>
      <c r="Y5" s="1215"/>
      <c r="Z5" s="1215"/>
      <c r="AA5" s="1215"/>
      <c r="AB5" s="1215"/>
      <c r="AC5" s="2010"/>
      <c r="AD5" s="2011"/>
      <c r="AE5" s="2011"/>
      <c r="AF5" s="2011"/>
      <c r="AG5" s="2011"/>
      <c r="AH5" s="2011"/>
      <c r="AI5" s="2011"/>
      <c r="AJ5" s="2012"/>
    </row>
    <row r="6" spans="1:36" ht="15.75" thickBot="1">
      <c r="A6" s="2014" t="s">
        <v>1949</v>
      </c>
      <c r="B6" s="2015" t="s">
        <v>1950</v>
      </c>
      <c r="C6" s="754">
        <f>SUMIF(L1:L12,G2,M1:M12)</f>
        <v>0</v>
      </c>
      <c r="D6" s="2016"/>
      <c r="E6" s="2017"/>
      <c r="F6" s="2017"/>
      <c r="G6" s="2018"/>
      <c r="H6" s="2018"/>
      <c r="I6" s="2018"/>
      <c r="J6" s="2019"/>
      <c r="K6" s="1383"/>
      <c r="L6" s="2002" t="s">
        <v>1951</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v>
      </c>
      <c r="T6" s="3360" t="e">
        <f t="shared" si="0"/>
        <v>#DIV/0!</v>
      </c>
      <c r="U6" s="1212"/>
      <c r="V6" s="3360" t="e">
        <f t="shared" si="1"/>
        <v>#DIV/0!</v>
      </c>
      <c r="W6" s="1215"/>
      <c r="X6" s="1215"/>
      <c r="Y6" s="1215"/>
      <c r="Z6" s="1215"/>
      <c r="AA6" s="1215"/>
      <c r="AB6" s="1215"/>
      <c r="AC6" s="2010"/>
      <c r="AD6" s="2011"/>
      <c r="AE6" s="2011"/>
      <c r="AF6" s="2011"/>
      <c r="AG6" s="2011"/>
      <c r="AH6" s="2011"/>
      <c r="AI6" s="2011"/>
      <c r="AJ6" s="2012"/>
    </row>
    <row r="7" spans="1:36" ht="24.75" thickBot="1">
      <c r="A7" s="3303" t="s">
        <v>3241</v>
      </c>
      <c r="B7" s="2020" t="s">
        <v>1952</v>
      </c>
      <c r="C7" s="755" t="e">
        <f>IF(C8="不临65条商业街",1,ROUND(1+(1.6*E8+1.2*E9+0.8*E10+0.4*E11)*C9,4))</f>
        <v>#DIV/0!</v>
      </c>
      <c r="D7" s="2021" t="s">
        <v>1953</v>
      </c>
      <c r="E7" s="776"/>
      <c r="F7" s="2022"/>
      <c r="G7" s="2023"/>
      <c r="H7" s="2023"/>
      <c r="I7" s="2023"/>
      <c r="J7" s="2024"/>
      <c r="K7" s="1383"/>
      <c r="L7" s="2002" t="s">
        <v>1954</v>
      </c>
      <c r="M7" s="864">
        <f>SUMPRODUCT((区片价!B190:B233=I2)*(区片价!C3:G3=E2)*(区片价!C190:G233))</f>
        <v>0</v>
      </c>
      <c r="N7" s="866">
        <f>SUMPRODUCT((因素修正幅度!B190:B233=I2)*(因素修正幅度!C3:G3=E2)*(因素修正幅度!C190:G233))</f>
        <v>0</v>
      </c>
      <c r="O7" s="1119"/>
      <c r="P7" s="1119"/>
      <c r="Q7" s="1119"/>
      <c r="R7" s="1211">
        <v>6</v>
      </c>
      <c r="S7" s="3418"/>
      <c r="T7" s="3360" t="e">
        <f t="shared" si="0"/>
        <v>#DIV/0!</v>
      </c>
      <c r="U7" s="1212"/>
      <c r="V7" s="3360"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8"/>
      <c r="B8" s="170" t="s">
        <v>1957</v>
      </c>
      <c r="C8" s="2025"/>
      <c r="D8" s="756" t="s">
        <v>112</v>
      </c>
      <c r="E8" s="757" t="e">
        <f>ROUND(C11/E7,4)</f>
        <v>#DIV/0!</v>
      </c>
      <c r="F8" s="2026" t="s">
        <v>1958</v>
      </c>
      <c r="G8" s="2027"/>
      <c r="H8" s="2027"/>
      <c r="I8" s="2027"/>
      <c r="J8" s="2028"/>
      <c r="K8" s="1119"/>
      <c r="L8" s="2002" t="s">
        <v>1959</v>
      </c>
      <c r="M8" s="864">
        <f>SUMPRODUCT((区片价!B234:B276=I2)*(区片价!C3:G3=E2)*(区片价!C234:G276))</f>
        <v>0</v>
      </c>
      <c r="N8" s="866">
        <f>SUMPRODUCT((因素修正幅度!B234:B276=I2)*(因素修正幅度!C3:G3=E2)*(因素修正幅度!C234:G276))</f>
        <v>0</v>
      </c>
      <c r="O8" s="1119"/>
      <c r="P8" s="1119"/>
      <c r="Q8" s="1119"/>
      <c r="R8" s="1211">
        <v>7</v>
      </c>
      <c r="S8" s="1212"/>
      <c r="T8" s="3360" t="e">
        <f t="shared" si="0"/>
        <v>#DIV/0!</v>
      </c>
      <c r="U8" s="1212"/>
      <c r="V8" s="3360" t="e">
        <f t="shared" si="1"/>
        <v>#DIV/0!</v>
      </c>
      <c r="W8" s="3745" t="s">
        <v>1960</v>
      </c>
      <c r="X8" s="374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70" t="s">
        <v>1973</v>
      </c>
      <c r="C9" s="758">
        <f>SUMIF(修正!C71:C138,C8,修正!E71:E138)</f>
        <v>0</v>
      </c>
      <c r="D9" s="171" t="s">
        <v>113</v>
      </c>
      <c r="E9" s="171" t="e">
        <f>ROUND(C11/E7,4)</f>
        <v>#DIV/0!</v>
      </c>
      <c r="F9" s="2026" t="s">
        <v>1974</v>
      </c>
      <c r="G9" s="2027"/>
      <c r="H9" s="2027"/>
      <c r="I9" s="2027"/>
      <c r="J9" s="2028"/>
      <c r="K9" s="1119"/>
      <c r="L9" s="2002" t="s">
        <v>1975</v>
      </c>
      <c r="M9" s="864">
        <f>SUMPRODUCT((区片价!B277:B326=I2)*(区片价!C3:G3=E2)*(区片价!C277:G326))</f>
        <v>0</v>
      </c>
      <c r="N9" s="866">
        <f>SUMPRODUCT((因素修正幅度!B277:B326=I2)*(因素修正幅度!C3:G3=E2)*(因素修正幅度!C277:G326))</f>
        <v>0</v>
      </c>
      <c r="O9" s="1119"/>
      <c r="P9" s="1119"/>
      <c r="Q9" s="1119"/>
      <c r="R9" s="1211">
        <v>8</v>
      </c>
      <c r="S9" s="1212"/>
      <c r="T9" s="3360" t="e">
        <f t="shared" si="0"/>
        <v>#DIV/0!</v>
      </c>
      <c r="U9" s="1212"/>
      <c r="V9" s="3360" t="e">
        <f t="shared" si="1"/>
        <v>#DIV/0!</v>
      </c>
      <c r="W9" s="3747"/>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6" t="s">
        <v>1977</v>
      </c>
      <c r="G10" s="2027"/>
      <c r="H10" s="2027"/>
      <c r="I10" s="2027"/>
      <c r="J10" s="2028"/>
      <c r="K10" s="1119"/>
      <c r="L10" s="2002" t="s">
        <v>1978</v>
      </c>
      <c r="M10" s="864">
        <f>SUMPRODUCT((区片价!B327:B357=I2)*(区片价!C3:G3=E2)*(区片价!C327:G357))</f>
        <v>0</v>
      </c>
      <c r="N10" s="866">
        <f>SUMPRODUCT((因素修正幅度!B327:B357=I2)*(因素修正幅度!C3:G3=E2)*(因素修正幅度!C327:G357))</f>
        <v>0</v>
      </c>
      <c r="O10" s="1119"/>
      <c r="P10" s="1119"/>
      <c r="Q10" s="1119"/>
      <c r="R10" s="1211">
        <v>9</v>
      </c>
      <c r="S10" s="1212"/>
      <c r="T10" s="3360" t="e">
        <f t="shared" si="0"/>
        <v>#DIV/0!</v>
      </c>
      <c r="U10" s="1212"/>
      <c r="V10" s="3360" t="e">
        <f t="shared" si="1"/>
        <v>#DIV/0!</v>
      </c>
      <c r="W10" s="374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9">
        <f>C10/4</f>
        <v>0</v>
      </c>
      <c r="D11" s="759" t="s">
        <v>115</v>
      </c>
      <c r="E11" s="759" t="e">
        <f>ROUND(C11/E7,4)</f>
        <v>#DIV/0!</v>
      </c>
      <c r="F11" s="2030" t="s">
        <v>1980</v>
      </c>
      <c r="G11" s="2031"/>
      <c r="H11" s="2031"/>
      <c r="I11" s="2031"/>
      <c r="J11" s="2032"/>
      <c r="K11" s="1119"/>
      <c r="L11" s="2002" t="s">
        <v>1981</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t="e">
        <f t="shared" si="0"/>
        <v>#DIV/0!</v>
      </c>
      <c r="U11" s="1212"/>
      <c r="V11" s="3360" t="e">
        <f t="shared" si="1"/>
        <v>#DIV/0!</v>
      </c>
      <c r="W11" s="1215"/>
      <c r="X11" s="1215"/>
      <c r="Y11" s="1215"/>
      <c r="Z11" s="1215"/>
      <c r="AA11" s="1215"/>
      <c r="AB11" s="1215"/>
      <c r="AC11" s="1216"/>
      <c r="AD11" s="2788"/>
      <c r="AE11" s="2788"/>
      <c r="AF11" s="2788"/>
      <c r="AG11" s="2788"/>
      <c r="AH11" s="2788"/>
      <c r="AI11" s="2788"/>
      <c r="AJ11" s="2789"/>
    </row>
    <row r="12" spans="1:36" ht="25.5" thickBot="1">
      <c r="A12" s="3303" t="s">
        <v>3242</v>
      </c>
      <c r="B12" s="3304" t="s">
        <v>3243</v>
      </c>
      <c r="C12" s="3305"/>
      <c r="D12" s="3306" t="s">
        <v>3244</v>
      </c>
      <c r="E12" s="3307" t="s">
        <v>3245</v>
      </c>
      <c r="F12" s="3308"/>
      <c r="G12" s="3309"/>
      <c r="H12" s="3309"/>
      <c r="I12" s="3309"/>
      <c r="J12" s="3310"/>
      <c r="K12" s="1119"/>
      <c r="L12" s="2038" t="s">
        <v>1984</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t="e">
        <f t="shared" si="0"/>
        <v>#DIV/0!</v>
      </c>
      <c r="U12" s="1212"/>
      <c r="V12" s="3360" t="e">
        <f t="shared" si="1"/>
        <v>#DIV/0!</v>
      </c>
      <c r="W12" s="1215"/>
      <c r="X12" s="1215"/>
      <c r="Y12" s="1215"/>
      <c r="Z12" s="1215"/>
      <c r="AA12" s="1215"/>
      <c r="AB12" s="1215"/>
      <c r="AC12" s="1216"/>
      <c r="AD12" s="2788"/>
      <c r="AE12" s="2788"/>
      <c r="AF12" s="2788"/>
      <c r="AG12" s="2788"/>
      <c r="AH12" s="2788"/>
      <c r="AI12" s="2788"/>
      <c r="AJ12" s="2789"/>
    </row>
    <row r="13" spans="1:36" ht="15.75" thickBot="1">
      <c r="A13" s="3303" t="s">
        <v>3246</v>
      </c>
      <c r="B13" s="2033" t="s">
        <v>1982</v>
      </c>
      <c r="C13" s="755">
        <f>ROUND(C16*D16*E16*F16*G16*H16*I16*J16,4)</f>
        <v>0</v>
      </c>
      <c r="D13" s="2034" t="s">
        <v>1983</v>
      </c>
      <c r="E13" s="2035"/>
      <c r="F13" s="2035"/>
      <c r="G13" s="2036"/>
      <c r="H13" s="2036"/>
      <c r="I13" s="2036"/>
      <c r="J13" s="2037"/>
      <c r="K13" s="1119"/>
      <c r="L13" s="3299"/>
      <c r="M13" s="3300"/>
      <c r="N13" s="3301"/>
      <c r="O13" s="1119"/>
      <c r="P13" s="1119"/>
      <c r="Q13" s="1119"/>
      <c r="R13" s="1211">
        <v>12</v>
      </c>
      <c r="S13" s="1212"/>
      <c r="T13" s="3360" t="e">
        <f t="shared" si="0"/>
        <v>#DIV/0!</v>
      </c>
      <c r="U13" s="1212"/>
      <c r="V13" s="3360" t="e">
        <f t="shared" si="1"/>
        <v>#DIV/0!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3247</v>
      </c>
      <c r="G14" s="3311" t="s">
        <v>3247</v>
      </c>
      <c r="H14" s="3311" t="s">
        <v>3247</v>
      </c>
      <c r="I14" s="3311" t="s">
        <v>3247</v>
      </c>
      <c r="J14" s="3311" t="s">
        <v>3247</v>
      </c>
      <c r="K14" s="1119"/>
      <c r="L14" s="1119"/>
      <c r="M14" s="1119"/>
      <c r="N14" s="1119"/>
      <c r="O14" s="1119"/>
      <c r="P14" s="1119"/>
      <c r="Q14" s="1119"/>
      <c r="R14" s="1211">
        <v>13</v>
      </c>
      <c r="S14" s="1212"/>
      <c r="T14" s="3360" t="e">
        <f t="shared" si="0"/>
        <v>#DIV/0!</v>
      </c>
      <c r="U14" s="1212"/>
      <c r="V14" s="3360" t="e">
        <f t="shared" si="1"/>
        <v>#DIV/0!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3248</v>
      </c>
      <c r="G15" s="3313"/>
      <c r="H15" s="3314"/>
      <c r="I15" s="3315"/>
      <c r="J15" s="3316"/>
      <c r="K15" s="1119"/>
      <c r="L15" s="1119"/>
      <c r="M15" s="1119"/>
      <c r="N15" s="1119"/>
      <c r="O15" s="1119"/>
      <c r="P15" s="1119"/>
      <c r="Q15" s="1119"/>
      <c r="R15" s="1211">
        <v>14</v>
      </c>
      <c r="S15" s="1212"/>
      <c r="T15" s="3360" t="e">
        <f t="shared" si="0"/>
        <v>#DIV/0!</v>
      </c>
      <c r="U15" s="1212"/>
      <c r="V15" s="3360" t="e">
        <f t="shared" si="1"/>
        <v>#DIV/0!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6"/>
      <c r="M16" s="1996"/>
      <c r="N16" s="1996"/>
      <c r="O16" s="1996"/>
      <c r="P16" s="1996"/>
      <c r="Q16" s="1119"/>
      <c r="R16" s="1211">
        <v>15</v>
      </c>
      <c r="S16" s="1212"/>
      <c r="T16" s="3360" t="e">
        <f t="shared" si="0"/>
        <v>#DIV/0!</v>
      </c>
      <c r="U16" s="1212"/>
      <c r="V16" s="3360" t="e">
        <f t="shared" si="1"/>
        <v>#DIV/0!</v>
      </c>
      <c r="W16" s="1215"/>
      <c r="X16" s="1215"/>
      <c r="Y16" s="1215"/>
      <c r="Z16" s="1215"/>
      <c r="AA16" s="1215"/>
      <c r="AB16" s="1215"/>
      <c r="AC16" s="1216"/>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t="e">
        <f>ROUND(G18/I18,2)</f>
        <v>#DIV/0!</v>
      </c>
      <c r="F17" s="3321" t="s">
        <v>3254</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3252</v>
      </c>
      <c r="E18" s="3328"/>
      <c r="F18" s="3323" t="s">
        <v>3255</v>
      </c>
      <c r="G18" s="3327">
        <f>ROUND(1-(1/(POWER(1+G24,E18))),4)</f>
        <v>0</v>
      </c>
      <c r="H18" s="3323" t="s">
        <v>3257</v>
      </c>
      <c r="I18" s="3327">
        <f>ROUND(1-(1/(POWER(1+G24,J24))),4)</f>
        <v>0</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3253</v>
      </c>
      <c r="E19" s="3337"/>
      <c r="F19" s="3338" t="s">
        <v>3256</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52" t="s">
        <v>3258</v>
      </c>
      <c r="B20" s="167" t="s">
        <v>1994</v>
      </c>
      <c r="C20" s="3324" t="e">
        <f>ROUND(IF(F21="与级别开发程度一致",0,(G21-E21)/C21),0)</f>
        <v>#DIV/0!</v>
      </c>
      <c r="D20" s="3340" t="s">
        <v>1998</v>
      </c>
      <c r="E20" s="3341"/>
      <c r="F20" s="3758" t="s">
        <v>1995</v>
      </c>
      <c r="G20" s="3759"/>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15" thickBot="1">
      <c r="A21" s="3753"/>
      <c r="B21" s="2163" t="s">
        <v>1997</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2000</v>
      </c>
      <c r="C22" s="2159">
        <f>SUMIF(修正!C20:C51,E3,修正!E20:E51)</f>
        <v>0</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2002</v>
      </c>
      <c r="E23" s="761">
        <v>44197</v>
      </c>
      <c r="F23" s="2053" t="s">
        <v>2003</v>
      </c>
      <c r="G23" s="762">
        <f>'数据-取费表'!B2</f>
        <v>45349</v>
      </c>
      <c r="H23" s="3342" t="s">
        <v>3260</v>
      </c>
      <c r="I23" s="3343" t="str">
        <f>IF(H23="季度增幅（自定义）",SUMIF(N25:N28,E2,O25:O28),"")</f>
        <v/>
      </c>
      <c r="J23" s="3445" t="s">
        <v>3259</v>
      </c>
      <c r="K23" s="1125"/>
      <c r="L23" s="2054" t="s">
        <v>2004</v>
      </c>
      <c r="M23" s="1327">
        <f>ROUND(SUMIF(地价!B2:G2,E2,地价!B16:G16),0)</f>
        <v>0</v>
      </c>
      <c r="N23" s="2055" t="s">
        <v>2005</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2006</v>
      </c>
      <c r="C24" s="764" t="e">
        <f>ROUND(POWER(1+G24,J24-I24)*(POWER(1+G24,I24)-1)/(POWER(1+G24,J24)-1),4)</f>
        <v>#DIV/0!</v>
      </c>
      <c r="D24" s="2059" t="s">
        <v>2007</v>
      </c>
      <c r="E24" s="1334">
        <f>存贷款利率!E24/100</f>
        <v>4.3499999999999997E-2</v>
      </c>
      <c r="F24" s="2059" t="s">
        <v>1999</v>
      </c>
      <c r="G24" s="768">
        <f>SUMIF(M30:Q30,E2,M33:Q33)</f>
        <v>0</v>
      </c>
      <c r="H24" s="2059" t="s">
        <v>2008</v>
      </c>
      <c r="I24" s="769" t="e">
        <f>SUMIF('数据-取费表'!C6:C15,E2,'数据-取费表'!F6:F15)/COUNTIF('数据-取费表'!C6:C15,E2)</f>
        <v>#DIV/0!</v>
      </c>
      <c r="J24" s="770">
        <f>IF(E2="住宅",70,IF(E2="商业",40,50))</f>
        <v>50</v>
      </c>
      <c r="K24" s="1125"/>
      <c r="L24" s="2060" t="s">
        <v>2009</v>
      </c>
      <c r="M24" s="1328">
        <f>ROUND(SUMPRODUCT((地价!A4:A16=YEAR(G23)&amp;"-"&amp;ROUNDUP(MONTH(G23)/3,0))*(地价!B2:G2=E2)*(地价!B4:G16)),0)</f>
        <v>0</v>
      </c>
      <c r="N24" s="2061" t="s">
        <v>2010</v>
      </c>
      <c r="O24" s="2062" t="s">
        <v>2011</v>
      </c>
      <c r="P24" s="2063" t="s">
        <v>2012</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3339</v>
      </c>
      <c r="C25" s="771">
        <f>IF(B25="容积率修正",IF(G3&lt;10,D26,J26),C27)</f>
        <v>0</v>
      </c>
      <c r="D25" s="2066"/>
      <c r="E25" s="2066"/>
      <c r="F25" s="2066"/>
      <c r="G25" s="2066"/>
      <c r="H25" s="2066"/>
      <c r="I25" s="2066"/>
      <c r="J25" s="2067"/>
      <c r="K25" s="1125"/>
      <c r="L25" s="2787"/>
      <c r="M25" s="2787"/>
      <c r="N25" s="2068"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2014</v>
      </c>
      <c r="B26" s="2069" t="s">
        <v>2015</v>
      </c>
      <c r="C26" s="3344" t="s">
        <v>3261</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3262</v>
      </c>
      <c r="J26" s="772" t="str">
        <f>IF(G3&gt;=10,D115,"——")</f>
        <v>——</v>
      </c>
      <c r="K26" s="1125"/>
      <c r="L26" s="2787"/>
      <c r="M26" s="2787"/>
      <c r="N26" s="2068" t="s">
        <v>2016</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2017</v>
      </c>
      <c r="B27" s="2070" t="s">
        <v>2018</v>
      </c>
      <c r="C27" s="841">
        <f>ROUND(IF(I3&lt;6,SUMPRODUCT((B106:B110=I3)*(C105:N105=G2)*(C106:N110)),SUMIF(C105:N105,G2,C112:N112)),4)</f>
        <v>0</v>
      </c>
      <c r="D27" s="2045"/>
      <c r="E27" s="2045"/>
      <c r="F27" s="2071"/>
      <c r="G27" s="2072"/>
      <c r="H27" s="2073"/>
      <c r="I27" s="2074"/>
      <c r="J27" s="2075"/>
      <c r="K27" s="1119"/>
      <c r="L27" s="1996"/>
      <c r="M27" s="1996"/>
      <c r="N27" s="2068" t="s">
        <v>2019</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2020</v>
      </c>
      <c r="C28" s="760">
        <f>SUMIF(A47:A101,E2,B47:B101)</f>
        <v>0</v>
      </c>
      <c r="D28" s="2051"/>
      <c r="E28" s="2076"/>
      <c r="F28" s="2076"/>
      <c r="G28" s="2076"/>
      <c r="H28" s="2076"/>
      <c r="I28" s="2076"/>
      <c r="J28" s="2077"/>
      <c r="K28" s="1125"/>
      <c r="L28" s="2787"/>
      <c r="M28" s="2787"/>
      <c r="N28" s="2078"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2022</v>
      </c>
      <c r="C29" s="765"/>
      <c r="D29" s="2023"/>
      <c r="E29" s="2023"/>
      <c r="F29" s="2080"/>
      <c r="G29" s="2023"/>
      <c r="H29" s="2023"/>
      <c r="I29" s="2023"/>
      <c r="J29" s="2024"/>
      <c r="K29" s="1119"/>
      <c r="L29" s="1996"/>
      <c r="M29" s="1996"/>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2024</v>
      </c>
      <c r="C30" s="2320" t="e">
        <f>IF(B25="容积率修正",E33+SUM(E37:E42),SUM(V2:V16)+SUM(E37:E42))</f>
        <v>#DIV/0!</v>
      </c>
      <c r="D30" s="2082"/>
      <c r="E30" s="2045"/>
      <c r="F30" s="2083"/>
      <c r="G30" s="2045"/>
      <c r="H30" s="2045"/>
      <c r="I30" s="2045"/>
      <c r="J30" s="2084"/>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2025</v>
      </c>
      <c r="C31" s="766" t="e">
        <f>E34+SUM(I37:I42)</f>
        <v>#DIV/0!</v>
      </c>
      <c r="D31" s="2086"/>
      <c r="E31" s="2087"/>
      <c r="F31" s="2088"/>
      <c r="G31" s="2087"/>
      <c r="H31" s="2087"/>
      <c r="I31" s="2087"/>
      <c r="J31" s="2089"/>
      <c r="K31" s="1119"/>
      <c r="L31" s="3352" t="s">
        <v>1996</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2030</v>
      </c>
      <c r="C33" s="175" t="e">
        <f>ROUND(C5*C22*C23*C24*C25*C28,0)</f>
        <v>#DIV/0!</v>
      </c>
      <c r="D33" s="2097"/>
      <c r="E33" s="773" t="e">
        <f>ROUND(C33*D33/10000,0)</f>
        <v>#DIV/0!</v>
      </c>
      <c r="F33" s="3345" t="s">
        <v>3264</v>
      </c>
      <c r="G33" s="2098"/>
      <c r="H33" s="2098"/>
      <c r="I33" s="2098"/>
      <c r="J33" s="2099"/>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2031</v>
      </c>
      <c r="C34" s="187" t="e">
        <f>ROUND(IF(E2="工业",C33*M42,IF(B25="楼层修正",SUM(V2:V16)*M41*10000/D34,C33*M41)),0)</f>
        <v>#DIV/0!</v>
      </c>
      <c r="D34" s="2102"/>
      <c r="E34" s="773" t="e">
        <f>ROUND(IF(B25="楼层修正",SUM(V2:V16)*M40,C34*D34/10000),0)</f>
        <v>#DIV/0!</v>
      </c>
      <c r="F34" s="2103" t="s">
        <v>2032</v>
      </c>
      <c r="G34" s="2104"/>
      <c r="H34" s="2104"/>
      <c r="I34" s="2104"/>
      <c r="J34" s="2105"/>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2033</v>
      </c>
      <c r="C35" s="3346" t="s">
        <v>3265</v>
      </c>
      <c r="D35" s="2036"/>
      <c r="E35" s="2108"/>
      <c r="F35" s="2108"/>
      <c r="G35" s="2034" t="s">
        <v>2034</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2027</v>
      </c>
      <c r="D36" s="447" t="s">
        <v>2028</v>
      </c>
      <c r="E36" s="447" t="s">
        <v>2029</v>
      </c>
      <c r="F36" s="342" t="s">
        <v>2035</v>
      </c>
      <c r="G36" s="2111" t="s">
        <v>2027</v>
      </c>
      <c r="H36" s="2111" t="s">
        <v>2028</v>
      </c>
      <c r="I36" s="2111"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56"/>
      <c r="B37" s="2112" t="s">
        <v>2036</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57"/>
      <c r="B38" s="2040" t="s">
        <v>2037</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57"/>
      <c r="B39" s="2040" t="s">
        <v>3263</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2038</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2039</v>
      </c>
      <c r="M40" s="2116"/>
      <c r="Z40" s="1120"/>
      <c r="AA40" s="1120"/>
      <c r="AB40" s="1120"/>
      <c r="AC40" s="1120"/>
      <c r="AD40" s="1120"/>
      <c r="AE40" s="1120"/>
      <c r="AF40" s="1120"/>
      <c r="AG40" s="1120"/>
      <c r="AH40" s="1120"/>
      <c r="AI40" s="1120"/>
      <c r="AJ40" s="1120"/>
    </row>
    <row r="41" spans="1:37" s="1119" customFormat="1">
      <c r="A41" s="2114"/>
      <c r="B41" s="2040" t="s">
        <v>2040</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3271</v>
      </c>
      <c r="M41" s="2117">
        <v>0.25</v>
      </c>
      <c r="Z41" s="1120"/>
      <c r="AA41" s="1120"/>
      <c r="AB41" s="1120"/>
      <c r="AC41" s="1120"/>
      <c r="AD41" s="1120"/>
      <c r="AE41" s="1120"/>
      <c r="AF41" s="1120"/>
      <c r="AG41" s="1120"/>
      <c r="AH41" s="1120"/>
      <c r="AI41" s="1120"/>
      <c r="AJ41" s="1120"/>
    </row>
    <row r="42" spans="1:37" s="1119" customFormat="1" ht="13.5" thickBot="1">
      <c r="A42" s="2100"/>
      <c r="B42" s="2118" t="s">
        <v>2041</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1993</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2122</v>
      </c>
      <c r="C44" s="342" t="e">
        <f>ROUND(POWER(1+E44,H44-G44)*(POWER(1+E44,G44)-1)/(POWER(1+E44,H44)-1),4)</f>
        <v>#DIV/0!</v>
      </c>
      <c r="D44" s="171" t="s">
        <v>1999</v>
      </c>
      <c r="E44" s="2152">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2042</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2043</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2044</v>
      </c>
      <c r="B49" s="1350" t="s">
        <v>2045</v>
      </c>
      <c r="C49" s="1350" t="s">
        <v>2046</v>
      </c>
      <c r="D49" s="1350" t="s">
        <v>2047</v>
      </c>
      <c r="E49" s="743" t="s">
        <v>2048</v>
      </c>
      <c r="F49" s="2130" t="s">
        <v>2049</v>
      </c>
      <c r="G49" s="1350" t="s">
        <v>310</v>
      </c>
      <c r="H49" s="2131" t="s">
        <v>2050</v>
      </c>
      <c r="I49" s="1350"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29" t="s">
        <v>2052</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2053</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2054</v>
      </c>
      <c r="B53" s="2134" t="s">
        <v>2055</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2056</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2057</v>
      </c>
      <c r="B55" s="2135" t="s">
        <v>2058</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2059</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2060</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2061</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2062</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2044</v>
      </c>
      <c r="B60" s="1350"/>
      <c r="C60" s="1350" t="s">
        <v>2046</v>
      </c>
      <c r="D60" s="1350" t="s">
        <v>2047</v>
      </c>
      <c r="E60" s="743" t="s">
        <v>2048</v>
      </c>
      <c r="F60" s="2130" t="s">
        <v>2063</v>
      </c>
      <c r="G60" s="1350" t="s">
        <v>310</v>
      </c>
      <c r="H60" s="2131" t="s">
        <v>2050</v>
      </c>
      <c r="I60" s="1350"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29" t="s">
        <v>2064</v>
      </c>
      <c r="B61" s="2132" t="str">
        <f>估价对象房地状况!C17</f>
        <v>估价对象位于XX商圈，周边办公楼项目较多，入驻率高，办公集聚程度较好</v>
      </c>
      <c r="C61" s="2043"/>
      <c r="D61" s="1065">
        <f t="shared" ref="D61:D69" si="12">SUMIF($J$60:$N$60,C61,J61:N61)</f>
        <v>0</v>
      </c>
      <c r="E61" s="744">
        <f>ROUND(SUM(D61:D69),4)</f>
        <v>0</v>
      </c>
      <c r="F61" s="1813"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2053</v>
      </c>
      <c r="B62" s="2133" t="str">
        <f>估价对象房地状况!C18</f>
        <v>估价对象周边道路状况、公共交通通达情况、停车便捷程度，综合评价交通便捷度较好</v>
      </c>
      <c r="C62" s="2043"/>
      <c r="D62" s="1065">
        <f t="shared" si="12"/>
        <v>0</v>
      </c>
      <c r="E62" s="745"/>
      <c r="F62" s="1813"/>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3273</v>
      </c>
      <c r="B63" s="2133">
        <f>估价对象房地状况!C19</f>
        <v>0</v>
      </c>
      <c r="C63" s="2043"/>
      <c r="D63" s="1065">
        <f t="shared" si="12"/>
        <v>0</v>
      </c>
      <c r="E63" s="745"/>
      <c r="F63" s="1813"/>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2054</v>
      </c>
      <c r="B64" s="2134" t="s">
        <v>2055</v>
      </c>
      <c r="C64" s="2043"/>
      <c r="D64" s="1065">
        <f t="shared" si="12"/>
        <v>0</v>
      </c>
      <c r="E64" s="745"/>
      <c r="F64" s="1813"/>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2056</v>
      </c>
      <c r="B65" s="2133">
        <f>估价对象房地状况!C24</f>
        <v>0</v>
      </c>
      <c r="C65" s="2043"/>
      <c r="D65" s="1065">
        <f t="shared" si="12"/>
        <v>0</v>
      </c>
      <c r="E65" s="745"/>
      <c r="F65" s="1813"/>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2057</v>
      </c>
      <c r="B66" s="2135" t="s">
        <v>2058</v>
      </c>
      <c r="C66" s="2043"/>
      <c r="D66" s="1065">
        <f t="shared" si="12"/>
        <v>0</v>
      </c>
      <c r="E66" s="745"/>
      <c r="F66" s="1813"/>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2059</v>
      </c>
      <c r="B67" s="1325" t="str">
        <f>估价对象房地状况!C21</f>
        <v>估价对象所在区域公共配套设施齐备情况</v>
      </c>
      <c r="C67" s="2043"/>
      <c r="D67" s="1065">
        <f t="shared" si="12"/>
        <v>0</v>
      </c>
      <c r="E67" s="745"/>
      <c r="F67" s="1813"/>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2060</v>
      </c>
      <c r="B68" s="1325" t="str">
        <f>估价对象房地状况!C22</f>
        <v>估价对象所在区域基础设施水平</v>
      </c>
      <c r="C68" s="2043"/>
      <c r="D68" s="1065">
        <f t="shared" si="12"/>
        <v>0</v>
      </c>
      <c r="E68" s="745"/>
      <c r="F68" s="1813"/>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2061</v>
      </c>
      <c r="B69" s="2139" t="str">
        <f>估价对象房地状况!C20</f>
        <v>区域自然环境：；人文环境；综合评价环境状况一般</v>
      </c>
      <c r="C69" s="2043"/>
      <c r="D69" s="1065">
        <f t="shared" si="12"/>
        <v>0</v>
      </c>
      <c r="E69" s="746"/>
      <c r="F69" s="1813"/>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2065</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2044</v>
      </c>
      <c r="B71" s="1350"/>
      <c r="C71" s="1350" t="s">
        <v>2046</v>
      </c>
      <c r="D71" s="1350" t="s">
        <v>2047</v>
      </c>
      <c r="E71" s="743" t="s">
        <v>2048</v>
      </c>
      <c r="F71" s="2130" t="s">
        <v>2063</v>
      </c>
      <c r="G71" s="1350" t="s">
        <v>310</v>
      </c>
      <c r="H71" s="2131" t="s">
        <v>2050</v>
      </c>
      <c r="I71" s="1350"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29" t="s">
        <v>2066</v>
      </c>
      <c r="B72" s="2132" t="str">
        <f>估价对象房地状况!C15</f>
        <v>估价对象周边居住用地比例、居住小区规模和社区发展完善程度，综合评价居住社区成熟度一般</v>
      </c>
      <c r="C72" s="2043"/>
      <c r="D72" s="1065">
        <f t="shared" ref="D72:D80" si="17">SUMIF($J$71:$N$71,C72,J72:N72)</f>
        <v>0</v>
      </c>
      <c r="E72" s="744">
        <f>ROUND(SUM(D72:D80),4)</f>
        <v>0</v>
      </c>
      <c r="F72" s="1813"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29" t="s">
        <v>2053</v>
      </c>
      <c r="B73" s="2133" t="str">
        <f>估价对象房地状况!C18</f>
        <v>估价对象周边道路状况、公共交通通达情况、停车便捷程度，综合评价交通便捷度较好</v>
      </c>
      <c r="C73" s="2043"/>
      <c r="D73" s="1065">
        <f t="shared" si="17"/>
        <v>0</v>
      </c>
      <c r="E73" s="747"/>
      <c r="F73" s="1813"/>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8" t="s">
        <v>3273</v>
      </c>
      <c r="B74" s="2133">
        <f>估价对象房地状况!C19</f>
        <v>0</v>
      </c>
      <c r="C74" s="2043"/>
      <c r="D74" s="1065">
        <f t="shared" si="17"/>
        <v>0</v>
      </c>
      <c r="E74" s="747"/>
      <c r="F74" s="1813"/>
      <c r="G74" s="1063"/>
      <c r="H74" s="1066" t="str">
        <f t="shared" si="18"/>
        <v>——</v>
      </c>
      <c r="I74" s="3366">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2067</v>
      </c>
      <c r="B75" s="2133">
        <f>估价对象房地状况!C24</f>
        <v>0</v>
      </c>
      <c r="C75" s="2043"/>
      <c r="D75" s="1065">
        <f t="shared" si="17"/>
        <v>0</v>
      </c>
      <c r="E75" s="747"/>
      <c r="F75" s="1813"/>
      <c r="G75" s="1063"/>
      <c r="H75" s="1066" t="str">
        <f t="shared" si="18"/>
        <v>——</v>
      </c>
      <c r="I75" s="3366">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5.5">
      <c r="A76" s="2129" t="s">
        <v>2059</v>
      </c>
      <c r="B76" s="1325" t="str">
        <f>估价对象房地状况!C21</f>
        <v>估价对象所在区域公共配套设施齐备情况</v>
      </c>
      <c r="C76" s="2043"/>
      <c r="D76" s="1065">
        <f t="shared" si="17"/>
        <v>0</v>
      </c>
      <c r="E76" s="747"/>
      <c r="F76" s="1813"/>
      <c r="G76" s="1063"/>
      <c r="H76" s="1066" t="str">
        <f t="shared" si="18"/>
        <v>——</v>
      </c>
      <c r="I76" s="3366">
        <v>0.08</v>
      </c>
      <c r="J76" s="1064">
        <f t="shared" si="19"/>
        <v>0</v>
      </c>
      <c r="K76" s="1064">
        <f t="shared" si="20"/>
        <v>0</v>
      </c>
      <c r="L76" s="1064">
        <v>0</v>
      </c>
      <c r="M76" s="1064">
        <f t="shared" si="21"/>
        <v>0</v>
      </c>
      <c r="N76" s="1064">
        <f t="shared" si="21"/>
        <v>0</v>
      </c>
      <c r="O76" s="1119"/>
      <c r="P76" s="1119"/>
      <c r="Z76" s="1997"/>
      <c r="AA76" s="2052"/>
      <c r="AG76" s="1121"/>
      <c r="AK76" s="2052"/>
    </row>
    <row r="77" spans="1:37" ht="25.5">
      <c r="A77" s="2129" t="s">
        <v>2060</v>
      </c>
      <c r="B77" s="1325" t="str">
        <f>估价对象房地状况!C22</f>
        <v>估价对象所在区域基础设施水平</v>
      </c>
      <c r="C77" s="2043"/>
      <c r="D77" s="1065">
        <f t="shared" si="17"/>
        <v>0</v>
      </c>
      <c r="E77" s="747"/>
      <c r="F77" s="1813"/>
      <c r="G77" s="1063"/>
      <c r="H77" s="1066" t="str">
        <f t="shared" si="18"/>
        <v>——</v>
      </c>
      <c r="I77" s="3366">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2057</v>
      </c>
      <c r="B78" s="2135" t="s">
        <v>2058</v>
      </c>
      <c r="C78" s="2043"/>
      <c r="D78" s="1065">
        <f t="shared" si="17"/>
        <v>0</v>
      </c>
      <c r="E78" s="747"/>
      <c r="F78" s="1813"/>
      <c r="G78" s="1063"/>
      <c r="H78" s="1066" t="str">
        <f t="shared" si="18"/>
        <v>——</v>
      </c>
      <c r="I78" s="3366">
        <v>0.05</v>
      </c>
      <c r="J78" s="1064">
        <f t="shared" si="19"/>
        <v>0</v>
      </c>
      <c r="K78" s="1064">
        <f t="shared" si="20"/>
        <v>0</v>
      </c>
      <c r="L78" s="1064">
        <v>0</v>
      </c>
      <c r="M78" s="1064">
        <f t="shared" si="21"/>
        <v>0</v>
      </c>
      <c r="N78" s="1064">
        <f t="shared" si="21"/>
        <v>0</v>
      </c>
      <c r="O78" s="1996"/>
      <c r="P78" s="1996"/>
      <c r="Z78" s="1997"/>
      <c r="AA78" s="2052"/>
      <c r="AG78" s="1121"/>
      <c r="AK78" s="2052"/>
    </row>
    <row r="79" spans="1:37" ht="25.5">
      <c r="A79" s="2129" t="s">
        <v>2061</v>
      </c>
      <c r="B79" s="2132" t="str">
        <f>估价对象房地状况!C20</f>
        <v>区域自然环境：；人文环境；综合评价环境状况一般</v>
      </c>
      <c r="C79" s="2043"/>
      <c r="D79" s="1065">
        <f t="shared" si="17"/>
        <v>0</v>
      </c>
      <c r="E79" s="747"/>
      <c r="F79" s="1813"/>
      <c r="G79" s="1063"/>
      <c r="H79" s="1066" t="str">
        <f t="shared" si="18"/>
        <v>——</v>
      </c>
      <c r="I79" s="3366">
        <v>0.12</v>
      </c>
      <c r="J79" s="1064">
        <f t="shared" si="19"/>
        <v>0</v>
      </c>
      <c r="K79" s="1064">
        <f t="shared" si="20"/>
        <v>0</v>
      </c>
      <c r="L79" s="1064">
        <v>0</v>
      </c>
      <c r="M79" s="1064">
        <f t="shared" si="21"/>
        <v>0</v>
      </c>
      <c r="N79" s="1064">
        <f t="shared" si="21"/>
        <v>0</v>
      </c>
      <c r="Z79" s="1997"/>
      <c r="AA79" s="2052"/>
      <c r="AG79" s="1121"/>
      <c r="AK79" s="2052"/>
    </row>
    <row r="80" spans="1:37" ht="24.75" thickBot="1">
      <c r="A80" s="2137" t="s">
        <v>2068</v>
      </c>
      <c r="B80" s="2141"/>
      <c r="C80" s="2043"/>
      <c r="D80" s="1065">
        <f t="shared" si="17"/>
        <v>0</v>
      </c>
      <c r="E80" s="748"/>
      <c r="F80" s="1813"/>
      <c r="G80" s="1063"/>
      <c r="H80" s="1066" t="str">
        <f t="shared" si="18"/>
        <v>——</v>
      </c>
      <c r="I80" s="3367">
        <v>0.05</v>
      </c>
      <c r="J80" s="1064">
        <f t="shared" si="19"/>
        <v>0</v>
      </c>
      <c r="K80" s="1064">
        <f t="shared" si="20"/>
        <v>0</v>
      </c>
      <c r="L80" s="1064">
        <v>0</v>
      </c>
      <c r="M80" s="1064">
        <f t="shared" si="21"/>
        <v>0</v>
      </c>
      <c r="N80" s="1064">
        <f t="shared" si="21"/>
        <v>0</v>
      </c>
      <c r="Z80" s="1997"/>
      <c r="AA80" s="2052"/>
      <c r="AG80" s="1121"/>
      <c r="AK80" s="2052"/>
    </row>
    <row r="81" spans="1:37" ht="15">
      <c r="A81" s="2125" t="s">
        <v>2069</v>
      </c>
      <c r="B81" s="2126">
        <f>1+E83</f>
        <v>1</v>
      </c>
      <c r="C81" s="741"/>
      <c r="D81" s="741"/>
      <c r="E81" s="742"/>
      <c r="F81" s="2128"/>
      <c r="G81" s="3"/>
      <c r="H81" s="3"/>
      <c r="I81" s="3"/>
      <c r="J81" s="4"/>
      <c r="K81" s="4"/>
      <c r="L81" s="4"/>
      <c r="M81" s="4"/>
      <c r="N81" s="4"/>
      <c r="Z81" s="1997"/>
      <c r="AA81" s="2052"/>
      <c r="AG81" s="1121"/>
      <c r="AK81" s="2052"/>
    </row>
    <row r="82" spans="1:37" ht="24.75">
      <c r="A82" s="2129" t="s">
        <v>2044</v>
      </c>
      <c r="B82" s="1350"/>
      <c r="C82" s="1350" t="s">
        <v>2046</v>
      </c>
      <c r="D82" s="1350" t="s">
        <v>2047</v>
      </c>
      <c r="E82" s="743" t="s">
        <v>2048</v>
      </c>
      <c r="F82" s="2130" t="s">
        <v>2063</v>
      </c>
      <c r="G82" s="1350" t="s">
        <v>310</v>
      </c>
      <c r="H82" s="2131" t="s">
        <v>2050</v>
      </c>
      <c r="I82" s="1350" t="s">
        <v>2051</v>
      </c>
      <c r="J82" s="552" t="s">
        <v>1721</v>
      </c>
      <c r="K82" s="552" t="s">
        <v>1722</v>
      </c>
      <c r="L82" s="552" t="s">
        <v>1723</v>
      </c>
      <c r="M82" s="552" t="s">
        <v>1724</v>
      </c>
      <c r="N82" s="552" t="s">
        <v>1725</v>
      </c>
      <c r="Z82" s="1997"/>
      <c r="AA82" s="2052"/>
      <c r="AG82" s="1121"/>
      <c r="AK82" s="2052"/>
    </row>
    <row r="83" spans="1:37" ht="38.25">
      <c r="A83" s="2129" t="s">
        <v>2070</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2053</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6">
        <v>0.3</v>
      </c>
      <c r="J84" s="1064">
        <f t="shared" si="24"/>
        <v>0</v>
      </c>
      <c r="K84" s="1064">
        <f t="shared" si="25"/>
        <v>0</v>
      </c>
      <c r="L84" s="1064">
        <v>0</v>
      </c>
      <c r="M84" s="1064">
        <f t="shared" si="26"/>
        <v>0</v>
      </c>
      <c r="N84" s="1064">
        <f t="shared" si="26"/>
        <v>0</v>
      </c>
      <c r="Z84" s="1997"/>
      <c r="AA84" s="2052"/>
      <c r="AG84" s="1121"/>
      <c r="AK84" s="2052"/>
    </row>
    <row r="85" spans="1:37" ht="36">
      <c r="A85" s="3368" t="s">
        <v>3274</v>
      </c>
      <c r="B85" s="2133">
        <f>估价对象房地状况!G17</f>
        <v>0</v>
      </c>
      <c r="C85" s="2043"/>
      <c r="D85" s="1065">
        <f t="shared" si="22"/>
        <v>0</v>
      </c>
      <c r="E85" s="747"/>
      <c r="F85" s="1813"/>
      <c r="G85" s="1063"/>
      <c r="H85" s="1066" t="str">
        <f t="shared" si="23"/>
        <v>——</v>
      </c>
      <c r="I85" s="3366">
        <v>0.1</v>
      </c>
      <c r="J85" s="1064">
        <f t="shared" si="24"/>
        <v>0</v>
      </c>
      <c r="K85" s="1064">
        <f t="shared" si="25"/>
        <v>0</v>
      </c>
      <c r="L85" s="1064">
        <v>0</v>
      </c>
      <c r="M85" s="1064">
        <f t="shared" si="26"/>
        <v>0</v>
      </c>
      <c r="N85" s="1064">
        <f t="shared" si="26"/>
        <v>0</v>
      </c>
      <c r="Z85" s="1997"/>
      <c r="AA85" s="2052"/>
      <c r="AG85" s="1121"/>
      <c r="AK85" s="2052"/>
    </row>
    <row r="86" spans="1:37" ht="14.25">
      <c r="A86" s="2129" t="s">
        <v>2067</v>
      </c>
      <c r="B86" s="2133">
        <f>估价对象房地状况!G22</f>
        <v>0</v>
      </c>
      <c r="C86" s="2043"/>
      <c r="D86" s="1065">
        <f t="shared" si="22"/>
        <v>0</v>
      </c>
      <c r="E86" s="747"/>
      <c r="F86" s="1813"/>
      <c r="G86" s="1063"/>
      <c r="H86" s="1066" t="str">
        <f t="shared" si="23"/>
        <v>——</v>
      </c>
      <c r="I86" s="3366">
        <v>0.05</v>
      </c>
      <c r="J86" s="1064">
        <f t="shared" si="24"/>
        <v>0</v>
      </c>
      <c r="K86" s="1064">
        <f t="shared" si="25"/>
        <v>0</v>
      </c>
      <c r="L86" s="1064">
        <v>0</v>
      </c>
      <c r="M86" s="1064">
        <f t="shared" si="26"/>
        <v>0</v>
      </c>
      <c r="N86" s="1064">
        <f t="shared" si="26"/>
        <v>0</v>
      </c>
      <c r="Z86" s="1997"/>
      <c r="AA86" s="2052"/>
      <c r="AG86" s="1121"/>
      <c r="AK86" s="2052"/>
    </row>
    <row r="87" spans="1:37" ht="25.5">
      <c r="A87" s="2129" t="s">
        <v>2059</v>
      </c>
      <c r="B87" s="1325" t="str">
        <f>估价对象房地状况!G19</f>
        <v>估价对象所在区域公共配套设施齐备情况</v>
      </c>
      <c r="C87" s="2043"/>
      <c r="D87" s="1065">
        <f t="shared" si="22"/>
        <v>0</v>
      </c>
      <c r="E87" s="747"/>
      <c r="F87" s="1813"/>
      <c r="G87" s="1063"/>
      <c r="H87" s="1066" t="str">
        <f t="shared" si="23"/>
        <v>——</v>
      </c>
      <c r="I87" s="3366">
        <v>0.06</v>
      </c>
      <c r="J87" s="1064">
        <f t="shared" si="24"/>
        <v>0</v>
      </c>
      <c r="K87" s="1064">
        <f t="shared" si="25"/>
        <v>0</v>
      </c>
      <c r="L87" s="1064">
        <v>0</v>
      </c>
      <c r="M87" s="1064">
        <f t="shared" si="26"/>
        <v>0</v>
      </c>
      <c r="N87" s="1064">
        <f t="shared" si="26"/>
        <v>0</v>
      </c>
    </row>
    <row r="88" spans="1:37" ht="25.5">
      <c r="A88" s="2129" t="s">
        <v>2060</v>
      </c>
      <c r="B88" s="1325" t="str">
        <f>估价对象房地状况!G20</f>
        <v>估价对象所在区域基础设施水平</v>
      </c>
      <c r="C88" s="2043"/>
      <c r="D88" s="1065">
        <f t="shared" si="22"/>
        <v>0</v>
      </c>
      <c r="E88" s="747"/>
      <c r="F88" s="1813"/>
      <c r="G88" s="1063"/>
      <c r="H88" s="1066" t="str">
        <f t="shared" si="23"/>
        <v>——</v>
      </c>
      <c r="I88" s="3366">
        <v>0.12</v>
      </c>
      <c r="J88" s="1064">
        <f t="shared" si="24"/>
        <v>0</v>
      </c>
      <c r="K88" s="1064">
        <f t="shared" si="25"/>
        <v>0</v>
      </c>
      <c r="L88" s="1064">
        <v>0</v>
      </c>
      <c r="M88" s="1064">
        <f t="shared" si="26"/>
        <v>0</v>
      </c>
      <c r="N88" s="1064">
        <f t="shared" si="26"/>
        <v>0</v>
      </c>
    </row>
    <row r="89" spans="1:37" ht="24">
      <c r="A89" s="2129" t="s">
        <v>2057</v>
      </c>
      <c r="B89" s="2135" t="s">
        <v>2071</v>
      </c>
      <c r="C89" s="2043"/>
      <c r="D89" s="1065">
        <f t="shared" si="22"/>
        <v>0</v>
      </c>
      <c r="E89" s="747"/>
      <c r="F89" s="1813"/>
      <c r="G89" s="1063"/>
      <c r="H89" s="1066" t="str">
        <f t="shared" si="23"/>
        <v>——</v>
      </c>
      <c r="I89" s="3366">
        <v>0.06</v>
      </c>
      <c r="J89" s="1064">
        <f t="shared" si="24"/>
        <v>0</v>
      </c>
      <c r="K89" s="1064">
        <f t="shared" si="25"/>
        <v>0</v>
      </c>
      <c r="L89" s="1064">
        <v>0</v>
      </c>
      <c r="M89" s="1064">
        <f t="shared" si="26"/>
        <v>0</v>
      </c>
      <c r="N89" s="1064">
        <f t="shared" si="26"/>
        <v>0</v>
      </c>
    </row>
    <row r="90" spans="1:37" ht="39" thickBot="1">
      <c r="A90" s="2137" t="s">
        <v>2072</v>
      </c>
      <c r="B90" s="2142" t="str">
        <f>估价对象房地状况!G18</f>
        <v>该园区内是否有污染型企业，绿化情况，卫生条件，整体环境状况判断</v>
      </c>
      <c r="C90" s="2043"/>
      <c r="D90" s="1065">
        <f t="shared" si="22"/>
        <v>0</v>
      </c>
      <c r="E90" s="748"/>
      <c r="F90" s="1813"/>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3"/>
      <c r="D94" s="3365">
        <f t="shared" ref="D94:D101" si="30">SUMIF($J$60:$N$60,C94,J94:N94)</f>
        <v>0</v>
      </c>
      <c r="E94" s="3382"/>
      <c r="F94" s="1813"/>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3"/>
      <c r="D95" s="3365">
        <f t="shared" si="30"/>
        <v>0</v>
      </c>
      <c r="E95" s="3382"/>
      <c r="F95" s="1813"/>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3"/>
      <c r="D96" s="3365">
        <f t="shared" si="30"/>
        <v>0</v>
      </c>
      <c r="E96" s="3382"/>
      <c r="F96" s="1813"/>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3"/>
      <c r="D97" s="3365">
        <f t="shared" si="30"/>
        <v>0</v>
      </c>
      <c r="E97" s="3382"/>
      <c r="F97" s="1813"/>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3"/>
      <c r="D98" s="3365">
        <f t="shared" si="30"/>
        <v>0</v>
      </c>
      <c r="E98" s="3382"/>
      <c r="F98" s="1813"/>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3"/>
      <c r="D99" s="3365">
        <f t="shared" si="30"/>
        <v>0</v>
      </c>
      <c r="E99" s="3382"/>
      <c r="F99" s="1813"/>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3"/>
      <c r="D100" s="3365">
        <f t="shared" si="30"/>
        <v>0</v>
      </c>
      <c r="E100" s="3382"/>
      <c r="F100" s="1813"/>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3"/>
      <c r="D101" s="3365">
        <f t="shared" si="30"/>
        <v>0</v>
      </c>
      <c r="E101" s="3383"/>
      <c r="F101" s="1813"/>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54" t="s">
        <v>3298</v>
      </c>
      <c r="B103" s="3754"/>
      <c r="C103" s="3754"/>
      <c r="D103" s="3754"/>
      <c r="E103" s="3754"/>
      <c r="F103" s="3754"/>
      <c r="G103" s="3754"/>
      <c r="H103" s="3754"/>
      <c r="I103" s="3754"/>
      <c r="J103" s="3754"/>
      <c r="K103" s="3389"/>
      <c r="L103" s="3389"/>
      <c r="M103" s="3389"/>
      <c r="N103" s="3389"/>
    </row>
    <row r="104" spans="1:14">
      <c r="A104" s="3755" t="s">
        <v>3299</v>
      </c>
      <c r="B104" s="3755" t="s">
        <v>3300</v>
      </c>
      <c r="C104" s="3390" t="s">
        <v>3301</v>
      </c>
      <c r="D104" s="3391"/>
      <c r="E104" s="3391"/>
      <c r="F104" s="3391"/>
      <c r="G104" s="3391"/>
      <c r="H104" s="3391"/>
      <c r="I104" s="3391"/>
      <c r="J104" s="3392"/>
      <c r="K104" s="3393"/>
      <c r="L104" s="3393"/>
      <c r="M104" s="3393"/>
      <c r="N104" s="3393"/>
    </row>
    <row r="105" spans="1:14">
      <c r="A105" s="3755"/>
      <c r="B105" s="3755"/>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41"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4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4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4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4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42"/>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43"/>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44" t="s">
        <v>3315</v>
      </c>
      <c r="B113" s="3744"/>
      <c r="C113" s="3744"/>
      <c r="D113" s="3744"/>
      <c r="E113" s="3744"/>
      <c r="F113" s="3744"/>
      <c r="G113" s="3744"/>
      <c r="H113" s="3744"/>
      <c r="I113" s="3744"/>
      <c r="J113" s="374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0</v>
      </c>
      <c r="C116" s="3399" t="s">
        <v>3317</v>
      </c>
      <c r="D116" s="3400">
        <f>SUMPRODUCT((A118:A122=F116)*(B117:M117=H116)*B118:M122)</f>
        <v>0</v>
      </c>
      <c r="E116" s="1999" t="s">
        <v>3318</v>
      </c>
      <c r="F116" s="3401">
        <f>E2</f>
        <v>0</v>
      </c>
      <c r="G116" s="1999" t="s">
        <v>3319</v>
      </c>
      <c r="H116" s="3401">
        <f>G2</f>
        <v>0</v>
      </c>
      <c r="I116" s="1999"/>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3333</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3334</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5" thickBot="1">
      <c r="A121" s="3411" t="s">
        <v>3335</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67" t="s">
        <v>2611</v>
      </c>
      <c r="B20" s="3760" t="s">
        <v>2632</v>
      </c>
      <c r="C20" s="3102" t="s">
        <v>2443</v>
      </c>
      <c r="D20" s="3103"/>
      <c r="E20" s="3104">
        <v>1</v>
      </c>
      <c r="F20" s="3105" t="s">
        <v>2444</v>
      </c>
      <c r="G20" s="3105"/>
    </row>
    <row r="21" spans="1:13" ht="19.5" customHeight="1">
      <c r="A21" s="3768"/>
      <c r="B21" s="3761"/>
      <c r="C21" s="3106" t="s">
        <v>2445</v>
      </c>
      <c r="D21" s="3107"/>
      <c r="E21" s="3108">
        <v>1</v>
      </c>
      <c r="F21" s="3105" t="s">
        <v>2446</v>
      </c>
      <c r="G21" s="3105"/>
    </row>
    <row r="22" spans="1:13" ht="19.5" customHeight="1">
      <c r="A22" s="3768"/>
      <c r="B22" s="3761"/>
      <c r="C22" s="3106" t="s">
        <v>2447</v>
      </c>
      <c r="D22" s="3107"/>
      <c r="E22" s="3108">
        <v>0.9</v>
      </c>
      <c r="F22" s="3105" t="s">
        <v>2448</v>
      </c>
      <c r="G22" s="3105"/>
    </row>
    <row r="23" spans="1:13" ht="19.5" customHeight="1">
      <c r="A23" s="3768"/>
      <c r="B23" s="3761"/>
      <c r="C23" s="3106" t="s">
        <v>2449</v>
      </c>
      <c r="D23" s="3107"/>
      <c r="E23" s="3108">
        <v>0.9</v>
      </c>
      <c r="F23" s="3105" t="s">
        <v>2450</v>
      </c>
      <c r="G23" s="3105"/>
    </row>
    <row r="24" spans="1:13" ht="19.5" customHeight="1">
      <c r="A24" s="3768"/>
      <c r="B24" s="3761"/>
      <c r="C24" s="3106" t="s">
        <v>2451</v>
      </c>
      <c r="D24" s="3107"/>
      <c r="E24" s="3108">
        <v>0.8</v>
      </c>
      <c r="F24" s="3105" t="s">
        <v>2452</v>
      </c>
      <c r="G24" s="3105"/>
    </row>
    <row r="25" spans="1:13" ht="19.5" customHeight="1" thickBot="1">
      <c r="A25" s="3769"/>
      <c r="B25" s="3762"/>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63" t="s">
        <v>2635</v>
      </c>
      <c r="B27" s="3760" t="s">
        <v>2616</v>
      </c>
      <c r="C27" s="3102" t="s">
        <v>2456</v>
      </c>
      <c r="D27" s="3103"/>
      <c r="E27" s="3104">
        <v>1</v>
      </c>
      <c r="F27" s="3105" t="s">
        <v>2457</v>
      </c>
      <c r="G27" s="3105"/>
    </row>
    <row r="28" spans="1:13" ht="19.5" customHeight="1">
      <c r="A28" s="3764"/>
      <c r="B28" s="3761"/>
      <c r="C28" s="3106" t="s">
        <v>2458</v>
      </c>
      <c r="D28" s="3107"/>
      <c r="E28" s="3108">
        <v>1</v>
      </c>
      <c r="F28" s="3105" t="s">
        <v>2459</v>
      </c>
      <c r="G28" s="3105"/>
    </row>
    <row r="29" spans="1:13" ht="19.5" customHeight="1">
      <c r="A29" s="3764"/>
      <c r="B29" s="3761"/>
      <c r="C29" s="3106" t="s">
        <v>2460</v>
      </c>
      <c r="D29" s="3107"/>
      <c r="E29" s="3108">
        <v>0.8</v>
      </c>
      <c r="F29" s="3105" t="s">
        <v>2461</v>
      </c>
      <c r="G29" s="3105"/>
    </row>
    <row r="30" spans="1:13" ht="19.5" customHeight="1">
      <c r="A30" s="3764"/>
      <c r="B30" s="3761"/>
      <c r="C30" s="3106" t="s">
        <v>2462</v>
      </c>
      <c r="D30" s="3107"/>
      <c r="E30" s="3108">
        <v>0.8</v>
      </c>
      <c r="F30" s="3105" t="s">
        <v>2463</v>
      </c>
      <c r="G30" s="3105"/>
    </row>
    <row r="31" spans="1:13" ht="19.5" customHeight="1">
      <c r="A31" s="3764"/>
      <c r="B31" s="3761"/>
      <c r="C31" s="3106" t="s">
        <v>2464</v>
      </c>
      <c r="D31" s="3107"/>
      <c r="E31" s="3108">
        <v>0.8</v>
      </c>
      <c r="F31" s="3105" t="s">
        <v>2465</v>
      </c>
      <c r="G31" s="3105"/>
    </row>
    <row r="32" spans="1:13" ht="19.5" customHeight="1">
      <c r="A32" s="3764"/>
      <c r="B32" s="3761"/>
      <c r="C32" s="3106" t="s">
        <v>2466</v>
      </c>
      <c r="D32" s="3107"/>
      <c r="E32" s="3108">
        <v>0.7</v>
      </c>
      <c r="F32" s="3105" t="s">
        <v>2467</v>
      </c>
      <c r="G32" s="3105"/>
    </row>
    <row r="33" spans="1:7" ht="19.5" customHeight="1">
      <c r="A33" s="3764"/>
      <c r="B33" s="3761"/>
      <c r="C33" s="3106" t="s">
        <v>2468</v>
      </c>
      <c r="D33" s="3107"/>
      <c r="E33" s="3108">
        <v>0.8</v>
      </c>
      <c r="F33" s="3105" t="s">
        <v>2469</v>
      </c>
      <c r="G33" s="3105"/>
    </row>
    <row r="34" spans="1:7" ht="19.5" customHeight="1">
      <c r="A34" s="3764"/>
      <c r="B34" s="3761"/>
      <c r="C34" s="3106" t="s">
        <v>2470</v>
      </c>
      <c r="D34" s="3107"/>
      <c r="E34" s="3108">
        <v>0.6</v>
      </c>
      <c r="F34" s="3105" t="s">
        <v>2471</v>
      </c>
      <c r="G34" s="3105"/>
    </row>
    <row r="35" spans="1:7" ht="19.5" customHeight="1">
      <c r="A35" s="3764"/>
      <c r="B35" s="3761"/>
      <c r="C35" s="3106" t="s">
        <v>2472</v>
      </c>
      <c r="D35" s="3107"/>
      <c r="E35" s="3108">
        <v>0.2</v>
      </c>
      <c r="F35" s="3105" t="s">
        <v>2473</v>
      </c>
      <c r="G35" s="3105"/>
    </row>
    <row r="36" spans="1:7" ht="19.5" customHeight="1">
      <c r="A36" s="3764"/>
      <c r="B36" s="3761"/>
      <c r="C36" s="3106" t="s">
        <v>2474</v>
      </c>
      <c r="D36" s="3107"/>
      <c r="E36" s="3108">
        <v>0.2</v>
      </c>
      <c r="F36" s="3105" t="s">
        <v>2475</v>
      </c>
      <c r="G36" s="3105"/>
    </row>
    <row r="37" spans="1:7" ht="19.5" customHeight="1">
      <c r="A37" s="3764"/>
      <c r="B37" s="3766" t="s">
        <v>2636</v>
      </c>
      <c r="C37" s="3106" t="s">
        <v>2476</v>
      </c>
      <c r="D37" s="3107"/>
      <c r="E37" s="3108">
        <v>0.6</v>
      </c>
      <c r="F37" s="3105" t="s">
        <v>2477</v>
      </c>
      <c r="G37" s="3105"/>
    </row>
    <row r="38" spans="1:7" ht="19.5" customHeight="1">
      <c r="A38" s="3764"/>
      <c r="B38" s="3761"/>
      <c r="C38" s="3106" t="s">
        <v>2478</v>
      </c>
      <c r="D38" s="3107"/>
      <c r="E38" s="3108">
        <v>0.6</v>
      </c>
      <c r="F38" s="3105" t="s">
        <v>2479</v>
      </c>
      <c r="G38" s="3105"/>
    </row>
    <row r="39" spans="1:7" ht="19.5" customHeight="1" thickBot="1">
      <c r="A39" s="3765"/>
      <c r="B39" s="3762"/>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67" t="s">
        <v>2614</v>
      </c>
      <c r="B41" s="3760" t="s">
        <v>2638</v>
      </c>
      <c r="C41" s="3102" t="s">
        <v>2483</v>
      </c>
      <c r="D41" s="3103"/>
      <c r="E41" s="3104">
        <v>1</v>
      </c>
      <c r="F41" s="3105" t="s">
        <v>2484</v>
      </c>
      <c r="G41" s="3105"/>
    </row>
    <row r="42" spans="1:7" ht="19.5" customHeight="1">
      <c r="A42" s="3768"/>
      <c r="B42" s="3761"/>
      <c r="C42" s="3106" t="s">
        <v>2485</v>
      </c>
      <c r="D42" s="3107"/>
      <c r="E42" s="3108">
        <v>1</v>
      </c>
      <c r="F42" s="3105" t="s">
        <v>2486</v>
      </c>
      <c r="G42" s="3105"/>
    </row>
    <row r="43" spans="1:7" ht="19.5" customHeight="1">
      <c r="A43" s="3768"/>
      <c r="B43" s="3770"/>
      <c r="C43" s="3106" t="s">
        <v>2487</v>
      </c>
      <c r="D43" s="3107"/>
      <c r="E43" s="3108">
        <v>1.5</v>
      </c>
      <c r="F43" s="3105" t="s">
        <v>2488</v>
      </c>
      <c r="G43" s="3105"/>
    </row>
    <row r="44" spans="1:7" ht="19.5" customHeight="1">
      <c r="A44" s="3768"/>
      <c r="B44" s="3117" t="s">
        <v>2639</v>
      </c>
      <c r="C44" s="3106" t="s">
        <v>2640</v>
      </c>
      <c r="D44" s="3107"/>
      <c r="E44" s="3108">
        <v>2</v>
      </c>
      <c r="F44" s="3105" t="s">
        <v>2489</v>
      </c>
      <c r="G44" s="3105"/>
    </row>
    <row r="45" spans="1:7" ht="19.5" customHeight="1">
      <c r="A45" s="3768"/>
      <c r="B45" s="3766" t="s">
        <v>2641</v>
      </c>
      <c r="C45" s="3106" t="s">
        <v>2490</v>
      </c>
      <c r="D45" s="3107"/>
      <c r="E45" s="3108">
        <v>1</v>
      </c>
      <c r="F45" s="3105" t="s">
        <v>2491</v>
      </c>
      <c r="G45" s="3105"/>
    </row>
    <row r="46" spans="1:7" ht="19.5" customHeight="1">
      <c r="A46" s="3768"/>
      <c r="B46" s="3761"/>
      <c r="C46" s="3106" t="s">
        <v>2492</v>
      </c>
      <c r="D46" s="3107"/>
      <c r="E46" s="3108">
        <v>1</v>
      </c>
      <c r="F46" s="3105" t="s">
        <v>2493</v>
      </c>
      <c r="G46" s="3105"/>
    </row>
    <row r="47" spans="1:7" ht="19.5" customHeight="1">
      <c r="A47" s="3768"/>
      <c r="B47" s="3761"/>
      <c r="C47" s="3106" t="s">
        <v>2494</v>
      </c>
      <c r="D47" s="3107"/>
      <c r="E47" s="3108">
        <v>1</v>
      </c>
      <c r="F47" s="3105" t="s">
        <v>2495</v>
      </c>
      <c r="G47" s="3105"/>
    </row>
    <row r="48" spans="1:7" ht="19.5" customHeight="1">
      <c r="A48" s="3768"/>
      <c r="B48" s="3761"/>
      <c r="C48" s="3106" t="s">
        <v>2496</v>
      </c>
      <c r="D48" s="3107"/>
      <c r="E48" s="3108">
        <v>1</v>
      </c>
      <c r="F48" s="3105" t="s">
        <v>2497</v>
      </c>
      <c r="G48" s="3105"/>
    </row>
    <row r="49" spans="1:7" ht="19.5" customHeight="1">
      <c r="A49" s="3768"/>
      <c r="B49" s="3761"/>
      <c r="C49" s="3106" t="s">
        <v>2498</v>
      </c>
      <c r="D49" s="3107"/>
      <c r="E49" s="3108">
        <v>1</v>
      </c>
      <c r="F49" s="3105" t="s">
        <v>2499</v>
      </c>
      <c r="G49" s="3105"/>
    </row>
    <row r="50" spans="1:7" ht="19.5" customHeight="1">
      <c r="A50" s="3768"/>
      <c r="B50" s="3761"/>
      <c r="C50" s="3106" t="s">
        <v>2500</v>
      </c>
      <c r="D50" s="3107"/>
      <c r="E50" s="3108">
        <v>1</v>
      </c>
      <c r="F50" s="3105" t="s">
        <v>2501</v>
      </c>
      <c r="G50" s="3105"/>
    </row>
    <row r="51" spans="1:7" ht="19.5" customHeight="1" thickBot="1">
      <c r="A51" s="3769"/>
      <c r="B51" s="3762"/>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66" t="s">
        <v>2655</v>
      </c>
      <c r="C73" s="3091" t="s">
        <v>2656</v>
      </c>
      <c r="D73" s="3091" t="s">
        <v>2657</v>
      </c>
      <c r="E73" s="3117">
        <v>0.2</v>
      </c>
      <c r="F73" s="3117">
        <v>25</v>
      </c>
    </row>
    <row r="74" spans="1:7" ht="24">
      <c r="A74" s="3117">
        <v>2</v>
      </c>
      <c r="B74" s="3761"/>
      <c r="C74" s="3091" t="s">
        <v>2658</v>
      </c>
      <c r="D74" s="3091" t="s">
        <v>2659</v>
      </c>
      <c r="E74" s="3117">
        <v>0.2</v>
      </c>
      <c r="F74" s="3117">
        <v>25</v>
      </c>
    </row>
    <row r="75" spans="1:7" ht="24">
      <c r="A75" s="3117">
        <v>3</v>
      </c>
      <c r="B75" s="3761"/>
      <c r="C75" s="3091" t="s">
        <v>2660</v>
      </c>
      <c r="D75" s="3091" t="s">
        <v>2661</v>
      </c>
      <c r="E75" s="3117">
        <v>0.2</v>
      </c>
      <c r="F75" s="3117">
        <v>25</v>
      </c>
    </row>
    <row r="76" spans="1:7" ht="13.5">
      <c r="A76" s="3117">
        <v>4</v>
      </c>
      <c r="B76" s="3761"/>
      <c r="C76" s="3091" t="s">
        <v>2662</v>
      </c>
      <c r="D76" s="3091" t="s">
        <v>2663</v>
      </c>
      <c r="E76" s="3117">
        <v>0.15</v>
      </c>
      <c r="F76" s="3117">
        <v>20</v>
      </c>
    </row>
    <row r="77" spans="1:7" ht="24">
      <c r="A77" s="3117">
        <v>5</v>
      </c>
      <c r="B77" s="3761"/>
      <c r="C77" s="3091" t="s">
        <v>2664</v>
      </c>
      <c r="D77" s="3091" t="s">
        <v>2665</v>
      </c>
      <c r="E77" s="3117">
        <v>0.15</v>
      </c>
      <c r="F77" s="3117">
        <v>20</v>
      </c>
    </row>
    <row r="78" spans="1:7" ht="24">
      <c r="A78" s="3117">
        <v>6</v>
      </c>
      <c r="B78" s="3761"/>
      <c r="C78" s="3091" t="s">
        <v>2666</v>
      </c>
      <c r="D78" s="3091" t="s">
        <v>2667</v>
      </c>
      <c r="E78" s="3117">
        <v>0.15</v>
      </c>
      <c r="F78" s="3117">
        <v>20</v>
      </c>
    </row>
    <row r="79" spans="1:7" ht="24">
      <c r="A79" s="3117">
        <v>7</v>
      </c>
      <c r="B79" s="3761"/>
      <c r="C79" s="3091" t="s">
        <v>2668</v>
      </c>
      <c r="D79" s="3091" t="s">
        <v>2669</v>
      </c>
      <c r="E79" s="3117">
        <v>0.15</v>
      </c>
      <c r="F79" s="3117">
        <v>20</v>
      </c>
    </row>
    <row r="80" spans="1:7" ht="24">
      <c r="A80" s="3117">
        <v>8</v>
      </c>
      <c r="B80" s="3761"/>
      <c r="C80" s="3091" t="s">
        <v>2670</v>
      </c>
      <c r="D80" s="3091" t="s">
        <v>2671</v>
      </c>
      <c r="E80" s="3117">
        <v>0.1</v>
      </c>
      <c r="F80" s="3117">
        <v>15</v>
      </c>
    </row>
    <row r="81" spans="1:6" ht="24">
      <c r="A81" s="3117">
        <v>9</v>
      </c>
      <c r="B81" s="3761"/>
      <c r="C81" s="3091" t="s">
        <v>2672</v>
      </c>
      <c r="D81" s="3091" t="s">
        <v>2673</v>
      </c>
      <c r="E81" s="3117">
        <v>0.1</v>
      </c>
      <c r="F81" s="3117">
        <v>15</v>
      </c>
    </row>
    <row r="82" spans="1:6" ht="24">
      <c r="A82" s="3117">
        <v>10</v>
      </c>
      <c r="B82" s="3761"/>
      <c r="C82" s="3091" t="s">
        <v>2674</v>
      </c>
      <c r="D82" s="3091" t="s">
        <v>2675</v>
      </c>
      <c r="E82" s="3117">
        <v>0.1</v>
      </c>
      <c r="F82" s="3117">
        <v>15</v>
      </c>
    </row>
    <row r="83" spans="1:6" ht="24">
      <c r="A83" s="3117">
        <v>11</v>
      </c>
      <c r="B83" s="3761"/>
      <c r="C83" s="3091" t="s">
        <v>2676</v>
      </c>
      <c r="D83" s="3091" t="s">
        <v>2677</v>
      </c>
      <c r="E83" s="3117">
        <v>0.1</v>
      </c>
      <c r="F83" s="3117">
        <v>15</v>
      </c>
    </row>
    <row r="84" spans="1:6" ht="24">
      <c r="A84" s="3117">
        <v>12</v>
      </c>
      <c r="B84" s="3761"/>
      <c r="C84" s="3091" t="s">
        <v>2678</v>
      </c>
      <c r="D84" s="3091" t="s">
        <v>2679</v>
      </c>
      <c r="E84" s="3117">
        <v>0.1</v>
      </c>
      <c r="F84" s="3117">
        <v>15</v>
      </c>
    </row>
    <row r="85" spans="1:6" ht="13.5">
      <c r="A85" s="3117">
        <v>13</v>
      </c>
      <c r="B85" s="3761"/>
      <c r="C85" s="3091" t="s">
        <v>2680</v>
      </c>
      <c r="D85" s="3091" t="s">
        <v>2681</v>
      </c>
      <c r="E85" s="3117">
        <v>0.1</v>
      </c>
      <c r="F85" s="3117">
        <v>15</v>
      </c>
    </row>
    <row r="86" spans="1:6" ht="13.5">
      <c r="A86" s="3117">
        <v>14</v>
      </c>
      <c r="B86" s="3761"/>
      <c r="C86" s="3091" t="s">
        <v>2682</v>
      </c>
      <c r="D86" s="3091" t="s">
        <v>2683</v>
      </c>
      <c r="E86" s="3117">
        <v>0.1</v>
      </c>
      <c r="F86" s="3117">
        <v>15</v>
      </c>
    </row>
    <row r="87" spans="1:6" ht="13.5">
      <c r="A87" s="3117">
        <v>15</v>
      </c>
      <c r="B87" s="3761"/>
      <c r="C87" s="3091" t="s">
        <v>2684</v>
      </c>
      <c r="D87" s="3091" t="s">
        <v>2685</v>
      </c>
      <c r="E87" s="3117">
        <v>0.1</v>
      </c>
      <c r="F87" s="3117">
        <v>15</v>
      </c>
    </row>
    <row r="88" spans="1:6" ht="24">
      <c r="A88" s="3117">
        <v>16</v>
      </c>
      <c r="B88" s="3761"/>
      <c r="C88" s="3091" t="s">
        <v>2686</v>
      </c>
      <c r="D88" s="3091" t="s">
        <v>2687</v>
      </c>
      <c r="E88" s="3117">
        <v>0.1</v>
      </c>
      <c r="F88" s="3117">
        <v>15</v>
      </c>
    </row>
    <row r="89" spans="1:6" ht="24">
      <c r="A89" s="3117">
        <v>17</v>
      </c>
      <c r="B89" s="3770"/>
      <c r="C89" s="3091" t="s">
        <v>2688</v>
      </c>
      <c r="D89" s="3091" t="s">
        <v>2689</v>
      </c>
      <c r="E89" s="3117">
        <v>0.1</v>
      </c>
      <c r="F89" s="3117">
        <v>15</v>
      </c>
    </row>
    <row r="90" spans="1:6" ht="13.5">
      <c r="A90" s="3117">
        <v>18</v>
      </c>
      <c r="B90" s="3766" t="s">
        <v>2690</v>
      </c>
      <c r="C90" s="3091" t="s">
        <v>2691</v>
      </c>
      <c r="D90" s="3091" t="s">
        <v>2692</v>
      </c>
      <c r="E90" s="3117">
        <v>0.2</v>
      </c>
      <c r="F90" s="3117">
        <v>25</v>
      </c>
    </row>
    <row r="91" spans="1:6" ht="24">
      <c r="A91" s="3117">
        <v>19</v>
      </c>
      <c r="B91" s="3761"/>
      <c r="C91" s="3091" t="s">
        <v>2693</v>
      </c>
      <c r="D91" s="3091" t="s">
        <v>2694</v>
      </c>
      <c r="E91" s="3117">
        <v>0.2</v>
      </c>
      <c r="F91" s="3117">
        <v>25</v>
      </c>
    </row>
    <row r="92" spans="1:6" ht="13.5">
      <c r="A92" s="3117">
        <v>20</v>
      </c>
      <c r="B92" s="3761"/>
      <c r="C92" s="3091" t="s">
        <v>2695</v>
      </c>
      <c r="D92" s="3091" t="s">
        <v>2696</v>
      </c>
      <c r="E92" s="3117">
        <v>0.15</v>
      </c>
      <c r="F92" s="3117">
        <v>20</v>
      </c>
    </row>
    <row r="93" spans="1:6" ht="13.5">
      <c r="A93" s="3117">
        <v>21</v>
      </c>
      <c r="B93" s="3761"/>
      <c r="C93" s="3091" t="s">
        <v>2697</v>
      </c>
      <c r="D93" s="3091" t="s">
        <v>2698</v>
      </c>
      <c r="E93" s="3117">
        <v>0.15</v>
      </c>
      <c r="F93" s="3117">
        <v>20</v>
      </c>
    </row>
    <row r="94" spans="1:6" ht="13.5">
      <c r="A94" s="3117">
        <v>22</v>
      </c>
      <c r="B94" s="3761"/>
      <c r="C94" s="3091" t="s">
        <v>2699</v>
      </c>
      <c r="D94" s="3091" t="s">
        <v>2700</v>
      </c>
      <c r="E94" s="3117">
        <v>0.15</v>
      </c>
      <c r="F94" s="3117">
        <v>20</v>
      </c>
    </row>
    <row r="95" spans="1:6" ht="36">
      <c r="A95" s="3117">
        <v>23</v>
      </c>
      <c r="B95" s="3761"/>
      <c r="C95" s="3091" t="s">
        <v>2701</v>
      </c>
      <c r="D95" s="3091" t="s">
        <v>2702</v>
      </c>
      <c r="E95" s="3117">
        <v>0.15</v>
      </c>
      <c r="F95" s="3117">
        <v>20</v>
      </c>
    </row>
    <row r="96" spans="1:6" ht="13.5">
      <c r="A96" s="3117">
        <v>24</v>
      </c>
      <c r="B96" s="3761"/>
      <c r="C96" s="3091" t="s">
        <v>2703</v>
      </c>
      <c r="D96" s="3091" t="s">
        <v>2704</v>
      </c>
      <c r="E96" s="3117">
        <v>0.1</v>
      </c>
      <c r="F96" s="3117">
        <v>15</v>
      </c>
    </row>
    <row r="97" spans="1:6" ht="13.5">
      <c r="A97" s="3117">
        <v>25</v>
      </c>
      <c r="B97" s="3761"/>
      <c r="C97" s="3091" t="s">
        <v>2705</v>
      </c>
      <c r="D97" s="3091" t="s">
        <v>2706</v>
      </c>
      <c r="E97" s="3117">
        <v>0.1</v>
      </c>
      <c r="F97" s="3117">
        <v>15</v>
      </c>
    </row>
    <row r="98" spans="1:6" ht="24">
      <c r="A98" s="3117">
        <v>26</v>
      </c>
      <c r="B98" s="3761"/>
      <c r="C98" s="3091" t="s">
        <v>2707</v>
      </c>
      <c r="D98" s="3091" t="s">
        <v>2708</v>
      </c>
      <c r="E98" s="3117">
        <v>0.1</v>
      </c>
      <c r="F98" s="3117">
        <v>15</v>
      </c>
    </row>
    <row r="99" spans="1:6" ht="24">
      <c r="A99" s="3117">
        <v>27</v>
      </c>
      <c r="B99" s="3761"/>
      <c r="C99" s="3091" t="s">
        <v>2709</v>
      </c>
      <c r="D99" s="3091" t="s">
        <v>2710</v>
      </c>
      <c r="E99" s="3117">
        <v>0.1</v>
      </c>
      <c r="F99" s="3117">
        <v>15</v>
      </c>
    </row>
    <row r="100" spans="1:6" ht="13.5">
      <c r="A100" s="3117">
        <v>28</v>
      </c>
      <c r="B100" s="3761"/>
      <c r="C100" s="3091" t="s">
        <v>2711</v>
      </c>
      <c r="D100" s="3091" t="s">
        <v>2712</v>
      </c>
      <c r="E100" s="3117">
        <v>0.1</v>
      </c>
      <c r="F100" s="3117">
        <v>15</v>
      </c>
    </row>
    <row r="101" spans="1:6" ht="13.5">
      <c r="A101" s="3117">
        <v>29</v>
      </c>
      <c r="B101" s="3761"/>
      <c r="C101" s="3091" t="s">
        <v>2713</v>
      </c>
      <c r="D101" s="3091" t="s">
        <v>2714</v>
      </c>
      <c r="E101" s="3117">
        <v>0.1</v>
      </c>
      <c r="F101" s="3117">
        <v>15</v>
      </c>
    </row>
    <row r="102" spans="1:6" ht="13.5">
      <c r="A102" s="3117">
        <v>30</v>
      </c>
      <c r="B102" s="3761"/>
      <c r="C102" s="3091" t="s">
        <v>2715</v>
      </c>
      <c r="D102" s="3091" t="s">
        <v>2716</v>
      </c>
      <c r="E102" s="3117">
        <v>0.1</v>
      </c>
      <c r="F102" s="3117">
        <v>15</v>
      </c>
    </row>
    <row r="103" spans="1:6" ht="24">
      <c r="A103" s="3117">
        <v>31</v>
      </c>
      <c r="B103" s="3761"/>
      <c r="C103" s="3091" t="s">
        <v>2717</v>
      </c>
      <c r="D103" s="3091" t="s">
        <v>2718</v>
      </c>
      <c r="E103" s="3117">
        <v>0.1</v>
      </c>
      <c r="F103" s="3117">
        <v>15</v>
      </c>
    </row>
    <row r="104" spans="1:6" ht="24">
      <c r="A104" s="3117">
        <v>32</v>
      </c>
      <c r="B104" s="3761"/>
      <c r="C104" s="3091" t="s">
        <v>2719</v>
      </c>
      <c r="D104" s="3091" t="s">
        <v>2720</v>
      </c>
      <c r="E104" s="3117">
        <v>0.1</v>
      </c>
      <c r="F104" s="3117">
        <v>15</v>
      </c>
    </row>
    <row r="105" spans="1:6" ht="24">
      <c r="A105" s="3117">
        <v>33</v>
      </c>
      <c r="B105" s="3761"/>
      <c r="C105" s="3091" t="s">
        <v>2721</v>
      </c>
      <c r="D105" s="3091" t="s">
        <v>2722</v>
      </c>
      <c r="E105" s="3117">
        <v>0.1</v>
      </c>
      <c r="F105" s="3117">
        <v>15</v>
      </c>
    </row>
    <row r="106" spans="1:6" ht="24">
      <c r="A106" s="3117">
        <v>34</v>
      </c>
      <c r="B106" s="3770"/>
      <c r="C106" s="3091" t="s">
        <v>2723</v>
      </c>
      <c r="D106" s="3091" t="s">
        <v>2724</v>
      </c>
      <c r="E106" s="3117">
        <v>0.1</v>
      </c>
      <c r="F106" s="3117">
        <v>15</v>
      </c>
    </row>
    <row r="107" spans="1:6" ht="24">
      <c r="A107" s="3117">
        <v>35</v>
      </c>
      <c r="B107" s="3766" t="s">
        <v>2725</v>
      </c>
      <c r="C107" s="3117" t="s">
        <v>2726</v>
      </c>
      <c r="D107" s="3091" t="s">
        <v>2727</v>
      </c>
      <c r="E107" s="3117">
        <v>0.15</v>
      </c>
      <c r="F107" s="3117">
        <v>20</v>
      </c>
    </row>
    <row r="108" spans="1:6" ht="13.5">
      <c r="A108" s="3117">
        <v>36</v>
      </c>
      <c r="B108" s="3761"/>
      <c r="C108" s="3117" t="s">
        <v>2728</v>
      </c>
      <c r="D108" s="3091" t="s">
        <v>2729</v>
      </c>
      <c r="E108" s="3117">
        <v>0.15</v>
      </c>
      <c r="F108" s="3117">
        <v>20</v>
      </c>
    </row>
    <row r="109" spans="1:6" ht="13.5">
      <c r="A109" s="3117">
        <v>37</v>
      </c>
      <c r="B109" s="3761"/>
      <c r="C109" s="3117" t="s">
        <v>2730</v>
      </c>
      <c r="D109" s="3091" t="s">
        <v>2731</v>
      </c>
      <c r="E109" s="3117">
        <v>0.15</v>
      </c>
      <c r="F109" s="3117">
        <v>20</v>
      </c>
    </row>
    <row r="110" spans="1:6" ht="13.5">
      <c r="A110" s="3117">
        <v>38</v>
      </c>
      <c r="B110" s="3761"/>
      <c r="C110" s="3117" t="s">
        <v>2732</v>
      </c>
      <c r="D110" s="3091" t="s">
        <v>2733</v>
      </c>
      <c r="E110" s="3117">
        <v>0.1</v>
      </c>
      <c r="F110" s="3117">
        <v>15</v>
      </c>
    </row>
    <row r="111" spans="1:6" ht="24">
      <c r="A111" s="3117">
        <v>39</v>
      </c>
      <c r="B111" s="3761"/>
      <c r="C111" s="3117" t="s">
        <v>2734</v>
      </c>
      <c r="D111" s="3091" t="s">
        <v>2735</v>
      </c>
      <c r="E111" s="3117">
        <v>0.1</v>
      </c>
      <c r="F111" s="3117">
        <v>15</v>
      </c>
    </row>
    <row r="112" spans="1:6" ht="24">
      <c r="A112" s="3117">
        <v>40</v>
      </c>
      <c r="B112" s="3770"/>
      <c r="C112" s="3117" t="s">
        <v>2736</v>
      </c>
      <c r="D112" s="3091" t="s">
        <v>2737</v>
      </c>
      <c r="E112" s="3117">
        <v>0.1</v>
      </c>
      <c r="F112" s="3117">
        <v>15</v>
      </c>
    </row>
    <row r="113" spans="1:6" ht="13.5">
      <c r="A113" s="3117">
        <v>41</v>
      </c>
      <c r="B113" s="3771" t="s">
        <v>2738</v>
      </c>
      <c r="C113" s="3117" t="s">
        <v>2739</v>
      </c>
      <c r="D113" s="3091" t="s">
        <v>2740</v>
      </c>
      <c r="E113" s="3117">
        <v>0.1</v>
      </c>
      <c r="F113" s="3117">
        <v>15</v>
      </c>
    </row>
    <row r="114" spans="1:6" ht="13.5">
      <c r="A114" s="3117">
        <v>42</v>
      </c>
      <c r="B114" s="3771"/>
      <c r="C114" s="3117" t="s">
        <v>2741</v>
      </c>
      <c r="D114" s="3091" t="s">
        <v>2742</v>
      </c>
      <c r="E114" s="3117">
        <v>0.1</v>
      </c>
      <c r="F114" s="3117">
        <v>15</v>
      </c>
    </row>
    <row r="115" spans="1:6" ht="24">
      <c r="A115" s="3117">
        <v>43</v>
      </c>
      <c r="B115" s="3771"/>
      <c r="C115" s="3117" t="s">
        <v>2743</v>
      </c>
      <c r="D115" s="3091" t="s">
        <v>2744</v>
      </c>
      <c r="E115" s="3117">
        <v>0.1</v>
      </c>
      <c r="F115" s="3117">
        <v>15</v>
      </c>
    </row>
    <row r="116" spans="1:6" ht="13.5">
      <c r="A116" s="3117">
        <v>44</v>
      </c>
      <c r="B116" s="3766" t="s">
        <v>2745</v>
      </c>
      <c r="C116" s="3117" t="s">
        <v>2746</v>
      </c>
      <c r="D116" s="3091" t="s">
        <v>2747</v>
      </c>
      <c r="E116" s="3117">
        <v>0.1</v>
      </c>
      <c r="F116" s="3117">
        <v>15</v>
      </c>
    </row>
    <row r="117" spans="1:6" ht="24">
      <c r="A117" s="3117">
        <v>45</v>
      </c>
      <c r="B117" s="3770"/>
      <c r="C117" s="3091" t="s">
        <v>2748</v>
      </c>
      <c r="D117" s="3091" t="s">
        <v>2749</v>
      </c>
      <c r="E117" s="3117">
        <v>0.1</v>
      </c>
      <c r="F117" s="3117">
        <v>15</v>
      </c>
    </row>
    <row r="118" spans="1:6" ht="24">
      <c r="A118" s="3117">
        <v>46</v>
      </c>
      <c r="B118" s="3766" t="s">
        <v>2750</v>
      </c>
      <c r="C118" s="3117" t="s">
        <v>2751</v>
      </c>
      <c r="D118" s="3091" t="s">
        <v>2752</v>
      </c>
      <c r="E118" s="3117">
        <v>0.1</v>
      </c>
      <c r="F118" s="3117">
        <v>15</v>
      </c>
    </row>
    <row r="119" spans="1:6" ht="24">
      <c r="A119" s="3117">
        <v>47</v>
      </c>
      <c r="B119" s="3770"/>
      <c r="C119" s="3117" t="s">
        <v>2753</v>
      </c>
      <c r="D119" s="3091" t="s">
        <v>2754</v>
      </c>
      <c r="E119" s="3117">
        <v>0.1</v>
      </c>
      <c r="F119" s="3117">
        <v>15</v>
      </c>
    </row>
    <row r="120" spans="1:6" ht="13.5">
      <c r="A120" s="3117">
        <v>48</v>
      </c>
      <c r="B120" s="3766" t="s">
        <v>2755</v>
      </c>
      <c r="C120" s="3117" t="s">
        <v>2756</v>
      </c>
      <c r="D120" s="3091" t="s">
        <v>2757</v>
      </c>
      <c r="E120" s="3117">
        <v>0.1</v>
      </c>
      <c r="F120" s="3117">
        <v>15</v>
      </c>
    </row>
    <row r="121" spans="1:6" ht="13.5">
      <c r="A121" s="3117">
        <v>49</v>
      </c>
      <c r="B121" s="3770"/>
      <c r="C121" s="3117" t="s">
        <v>2758</v>
      </c>
      <c r="D121" s="3091" t="s">
        <v>2759</v>
      </c>
      <c r="E121" s="3117">
        <v>0.1</v>
      </c>
      <c r="F121" s="3117">
        <v>15</v>
      </c>
    </row>
    <row r="122" spans="1:6" ht="24">
      <c r="A122" s="3117">
        <v>50</v>
      </c>
      <c r="B122" s="3771" t="s">
        <v>2760</v>
      </c>
      <c r="C122" s="3117" t="s">
        <v>2761</v>
      </c>
      <c r="D122" s="3091" t="s">
        <v>2762</v>
      </c>
      <c r="E122" s="3117">
        <v>0.1</v>
      </c>
      <c r="F122" s="3117">
        <v>15</v>
      </c>
    </row>
    <row r="123" spans="1:6" ht="24">
      <c r="A123" s="3117">
        <v>51</v>
      </c>
      <c r="B123" s="3771"/>
      <c r="C123" s="3117" t="s">
        <v>2763</v>
      </c>
      <c r="D123" s="3091" t="s">
        <v>2764</v>
      </c>
      <c r="E123" s="3117">
        <v>0.1</v>
      </c>
      <c r="F123" s="3117">
        <v>15</v>
      </c>
    </row>
    <row r="124" spans="1:6" ht="24">
      <c r="A124" s="3117">
        <v>52</v>
      </c>
      <c r="B124" s="3771" t="s">
        <v>2765</v>
      </c>
      <c r="C124" s="3117" t="s">
        <v>2766</v>
      </c>
      <c r="D124" s="3091" t="s">
        <v>2767</v>
      </c>
      <c r="E124" s="3117">
        <v>0.1</v>
      </c>
      <c r="F124" s="3117">
        <v>15</v>
      </c>
    </row>
    <row r="125" spans="1:6" ht="24">
      <c r="A125" s="3117">
        <v>53</v>
      </c>
      <c r="B125" s="3771"/>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71" t="s">
        <v>2773</v>
      </c>
      <c r="C127" s="3117" t="s">
        <v>2774</v>
      </c>
      <c r="D127" s="3091" t="s">
        <v>2775</v>
      </c>
      <c r="E127" s="3117">
        <v>0.1</v>
      </c>
      <c r="F127" s="3117">
        <v>15</v>
      </c>
    </row>
    <row r="128" spans="1:6" ht="13.5">
      <c r="A128" s="3117">
        <v>56</v>
      </c>
      <c r="B128" s="3771"/>
      <c r="C128" s="3117" t="s">
        <v>2776</v>
      </c>
      <c r="D128" s="3091" t="s">
        <v>2777</v>
      </c>
      <c r="E128" s="3117">
        <v>0.1</v>
      </c>
      <c r="F128" s="3117">
        <v>15</v>
      </c>
    </row>
    <row r="129" spans="1:6" ht="24">
      <c r="A129" s="3117">
        <v>57</v>
      </c>
      <c r="B129" s="3771"/>
      <c r="C129" s="3117" t="s">
        <v>2778</v>
      </c>
      <c r="D129" s="3091" t="s">
        <v>2779</v>
      </c>
      <c r="E129" s="3117">
        <v>0.1</v>
      </c>
      <c r="F129" s="3117">
        <v>15</v>
      </c>
    </row>
    <row r="130" spans="1:6" ht="24">
      <c r="A130" s="3117">
        <v>58</v>
      </c>
      <c r="B130" s="3771" t="s">
        <v>2780</v>
      </c>
      <c r="C130" s="3117" t="s">
        <v>2781</v>
      </c>
      <c r="D130" s="3091" t="s">
        <v>2782</v>
      </c>
      <c r="E130" s="3117">
        <v>0.1</v>
      </c>
      <c r="F130" s="3117">
        <v>15</v>
      </c>
    </row>
    <row r="131" spans="1:6" ht="13.5">
      <c r="A131" s="3117">
        <v>59</v>
      </c>
      <c r="B131" s="3771"/>
      <c r="C131" s="3117" t="s">
        <v>2783</v>
      </c>
      <c r="D131" s="3091" t="s">
        <v>2784</v>
      </c>
      <c r="E131" s="3117">
        <v>0.1</v>
      </c>
      <c r="F131" s="3117">
        <v>15</v>
      </c>
    </row>
    <row r="132" spans="1:6" ht="13.5">
      <c r="A132" s="3117">
        <v>60</v>
      </c>
      <c r="B132" s="3766" t="s">
        <v>2785</v>
      </c>
      <c r="C132" s="3117" t="s">
        <v>2786</v>
      </c>
      <c r="D132" s="3091" t="s">
        <v>2787</v>
      </c>
      <c r="E132" s="3117">
        <v>0.1</v>
      </c>
      <c r="F132" s="3117">
        <v>15</v>
      </c>
    </row>
    <row r="133" spans="1:6" ht="13.5">
      <c r="A133" s="3117">
        <v>61</v>
      </c>
      <c r="B133" s="3770"/>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71" t="s">
        <v>2793</v>
      </c>
      <c r="C135" s="3117" t="s">
        <v>2794</v>
      </c>
      <c r="D135" s="3091" t="s">
        <v>2795</v>
      </c>
      <c r="E135" s="3117">
        <v>0.1</v>
      </c>
      <c r="F135" s="3117">
        <v>15</v>
      </c>
    </row>
    <row r="136" spans="1:6" ht="13.5">
      <c r="A136" s="3117">
        <v>64</v>
      </c>
      <c r="B136" s="3771"/>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80208</v>
      </c>
      <c r="C2" s="2" t="s">
        <v>106</v>
      </c>
      <c r="D2" s="199"/>
      <c r="E2" s="199"/>
      <c r="F2" s="199"/>
      <c r="G2" s="199"/>
    </row>
    <row r="3" spans="1:7" s="200" customFormat="1" ht="18" customHeight="1" thickBot="1">
      <c r="A3" s="203" t="s">
        <v>58</v>
      </c>
      <c r="B3" s="204">
        <f ca="1">ROUND(B2*10000/'数据-汇总表'!E3,0)</f>
        <v>7316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90</v>
      </c>
      <c r="F9" s="221"/>
      <c r="G9" s="226"/>
    </row>
    <row r="10" spans="1:7" s="214" customFormat="1" ht="13.5" customHeight="1">
      <c r="A10" s="779" t="s">
        <v>356</v>
      </c>
      <c r="B10" s="224" t="s">
        <v>67</v>
      </c>
      <c r="C10" s="225">
        <f>ROUND(D10*E10/10000,0)</f>
        <v>1206</v>
      </c>
      <c r="D10" s="845">
        <f>'数据-汇总表'!E6</f>
        <v>109635.2</v>
      </c>
      <c r="E10" s="225">
        <f>'数据-取费表'!B28</f>
        <v>110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2193</v>
      </c>
      <c r="D19" s="849">
        <f>'数据-汇总表'!E3</f>
        <v>109635.2</v>
      </c>
      <c r="E19" s="211">
        <f>'数据-取费表'!B31</f>
        <v>200</v>
      </c>
      <c r="F19" s="231"/>
      <c r="G19" s="1" t="s">
        <v>436</v>
      </c>
    </row>
    <row r="20" spans="1:7" s="214" customFormat="1" ht="13.5" customHeight="1">
      <c r="A20" s="777" t="s">
        <v>419</v>
      </c>
      <c r="B20" s="210" t="s">
        <v>77</v>
      </c>
      <c r="C20" s="232">
        <f>ROUND((C5+C19)*F20,0)</f>
        <v>456</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2467</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235</v>
      </c>
      <c r="D24" s="238"/>
      <c r="E24" s="238"/>
      <c r="F24" s="239"/>
      <c r="G24" s="240" t="s">
        <v>82</v>
      </c>
    </row>
    <row r="25" spans="1:7" s="214" customFormat="1" ht="24">
      <c r="A25" s="780" t="s">
        <v>348</v>
      </c>
      <c r="B25" s="215" t="s">
        <v>420</v>
      </c>
      <c r="C25" s="1105">
        <f ca="1">ROUND(IF('数据-取费表'!B22&lt;=1,C20*F22*'数据-取费表'!B23/2,C20*(POWER((1+F22),'数据-取费表'!B23/2)-1)),0)</f>
        <v>24</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4652</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4652</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32960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48021</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43854</v>
      </c>
      <c r="D34" s="217"/>
      <c r="E34" s="220"/>
      <c r="F34" s="257">
        <f>IF('数据-取费表'!B24=0,1,'数据-取费表'!N16)</f>
        <v>1</v>
      </c>
      <c r="G34" s="219" t="s">
        <v>89</v>
      </c>
    </row>
    <row r="35" spans="1:7" ht="13.5" customHeight="1">
      <c r="A35" s="780" t="s">
        <v>351</v>
      </c>
      <c r="B35" s="215" t="s">
        <v>33</v>
      </c>
      <c r="C35" s="220">
        <f>ROUND(C34*F35,0)</f>
        <v>1316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2193</v>
      </c>
      <c r="D37" s="217">
        <f>'数据-汇总表'!E3</f>
        <v>109635.2</v>
      </c>
      <c r="E37" s="249">
        <f>'数据-取费表'!B35</f>
        <v>200</v>
      </c>
      <c r="F37" s="259"/>
      <c r="G37" s="261" t="s">
        <v>92</v>
      </c>
    </row>
    <row r="38" spans="1:7" ht="13.5" customHeight="1">
      <c r="A38" s="780" t="s">
        <v>354</v>
      </c>
      <c r="B38" s="215" t="s">
        <v>36</v>
      </c>
      <c r="C38" s="220">
        <f>ROUND(C34*F38,0)</f>
        <v>658</v>
      </c>
      <c r="D38" s="220"/>
      <c r="E38" s="220"/>
      <c r="F38" s="259">
        <f>'数据-取费表'!B36</f>
        <v>1.4999999999999999E-2</v>
      </c>
      <c r="G38" s="219" t="s">
        <v>90</v>
      </c>
    </row>
    <row r="39" spans="1:7" s="214" customFormat="1" ht="13.5" customHeight="1">
      <c r="A39" s="777" t="s">
        <v>338</v>
      </c>
      <c r="B39" s="210" t="s">
        <v>77</v>
      </c>
      <c r="C39" s="232">
        <f>ROUND(C33*F20,0)</f>
        <v>960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2556</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2506</v>
      </c>
      <c r="D42" s="238"/>
      <c r="E42" s="238"/>
      <c r="F42" s="239"/>
      <c r="G42" s="3636" t="s">
        <v>94</v>
      </c>
    </row>
    <row r="43" spans="1:7" ht="13.5" customHeight="1">
      <c r="A43" s="780" t="s">
        <v>347</v>
      </c>
      <c r="B43" s="215" t="s">
        <v>426</v>
      </c>
      <c r="C43" s="238">
        <f ca="1">ROUND(IF('数据-取费表'!B22&lt;=1,C39*F22*'数据-取费表'!B21/2,C39*(POWER((1+F22),'数据-取费表'!B21/2)-1)),0)</f>
        <v>50</v>
      </c>
      <c r="D43" s="238"/>
      <c r="E43" s="238"/>
      <c r="F43" s="239"/>
      <c r="G43" s="3637"/>
    </row>
    <row r="44" spans="1:7" ht="13.5" customHeight="1">
      <c r="A44" s="780" t="s">
        <v>348</v>
      </c>
      <c r="B44" s="215" t="s">
        <v>428</v>
      </c>
      <c r="C44" s="238">
        <f ca="1">ROUND(IF('数据-取费表'!B22&lt;=1,C40*F22*'数据-取费表'!B21/2,C40*(POWER((1+F22),'数据-取费表'!B21/2)-1)),4)</f>
        <v>1E-3</v>
      </c>
      <c r="D44" s="238"/>
      <c r="E44" s="238"/>
      <c r="F44" s="239"/>
      <c r="G44" s="3638"/>
    </row>
    <row r="45" spans="1:7" s="214" customFormat="1" ht="13.5" customHeight="1">
      <c r="A45" s="777" t="s">
        <v>341</v>
      </c>
      <c r="B45" s="244" t="s">
        <v>85</v>
      </c>
      <c r="C45" s="245">
        <f>C46</f>
        <v>9796</v>
      </c>
      <c r="D45" s="235">
        <f>C47</f>
        <v>4.0000000000000001E-3</v>
      </c>
      <c r="E45" s="236" t="s">
        <v>102</v>
      </c>
      <c r="F45" s="246"/>
      <c r="G45" s="247" t="s">
        <v>434</v>
      </c>
    </row>
    <row r="46" spans="1:7" s="214" customFormat="1" ht="13.5" customHeight="1">
      <c r="A46" s="780" t="s">
        <v>349</v>
      </c>
      <c r="B46" s="248" t="s">
        <v>427</v>
      </c>
      <c r="C46" s="249">
        <f>ROUND((C33+C39)*F27,0)</f>
        <v>9796</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66546</v>
      </c>
      <c r="D49" s="232"/>
      <c r="E49" s="232"/>
      <c r="F49" s="264"/>
      <c r="G49" s="234" t="s">
        <v>435</v>
      </c>
    </row>
    <row r="50" spans="1:7" s="258" customFormat="1" ht="24">
      <c r="A50" s="777" t="s">
        <v>344</v>
      </c>
      <c r="B50" s="210" t="s">
        <v>97</v>
      </c>
      <c r="C50" s="232"/>
      <c r="D50" s="232"/>
      <c r="E50" s="232"/>
      <c r="F50" s="264">
        <f>IF('数据-取费表'!B24=0,'数据-取费表'!N16,1)</f>
        <v>0.71</v>
      </c>
      <c r="G50" s="247" t="s">
        <v>98</v>
      </c>
    </row>
    <row r="51" spans="1:7" ht="16.5" customHeight="1">
      <c r="A51" s="777" t="s">
        <v>345</v>
      </c>
      <c r="B51" s="210" t="s">
        <v>105</v>
      </c>
      <c r="C51" s="232">
        <f ca="1">ROUND(C49*F50,0)</f>
        <v>47248</v>
      </c>
      <c r="D51" s="232"/>
      <c r="E51" s="232"/>
      <c r="F51" s="264"/>
      <c r="G51" s="234" t="s">
        <v>37</v>
      </c>
    </row>
    <row r="52" spans="1:7" s="208" customFormat="1" ht="16.5" thickBot="1">
      <c r="A52" s="265" t="s">
        <v>38</v>
      </c>
      <c r="B52" s="266"/>
      <c r="C52" s="267">
        <f ca="1">C31+C51</f>
        <v>80208</v>
      </c>
      <c r="D52" s="266"/>
      <c r="E52" s="266"/>
      <c r="F52" s="266"/>
      <c r="G52" s="268"/>
    </row>
    <row r="55" spans="1:7" ht="15">
      <c r="B55" s="270" t="s">
        <v>39</v>
      </c>
      <c r="C55" s="271"/>
    </row>
    <row r="56" spans="1:7">
      <c r="B56" s="273" t="s">
        <v>40</v>
      </c>
      <c r="C56" s="274">
        <f ca="1">ROUND(C51/C52,3)</f>
        <v>0.58899999999999997</v>
      </c>
    </row>
    <row r="57" spans="1:7">
      <c r="B57" s="273" t="s">
        <v>41</v>
      </c>
      <c r="C57" s="275">
        <f ca="1">1-C56</f>
        <v>0.41100000000000003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74" t="s">
        <v>2843</v>
      </c>
      <c r="B1" s="3774"/>
      <c r="C1" s="3774"/>
      <c r="D1" s="3774"/>
      <c r="E1" s="3774"/>
      <c r="F1" s="3774"/>
      <c r="G1" s="3775"/>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72"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73"/>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76" t="s">
        <v>3185</v>
      </c>
      <c r="B1" s="3776"/>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77" t="s">
        <v>3236</v>
      </c>
      <c r="B1" s="3777"/>
      <c r="C1" s="3777"/>
      <c r="D1" s="3777"/>
      <c r="E1" s="3777"/>
      <c r="F1" s="3778"/>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45349</v>
      </c>
      <c r="B1" s="3209" t="s">
        <v>3375</v>
      </c>
      <c r="C1" s="3210"/>
      <c r="D1" s="3210"/>
      <c r="E1" s="3210"/>
      <c r="F1" s="3210"/>
      <c r="G1" s="3210"/>
      <c r="H1" s="3210"/>
      <c r="I1" s="3210"/>
      <c r="J1" s="3164"/>
      <c r="K1" s="3210" t="s">
        <v>454</v>
      </c>
      <c r="L1" s="3210"/>
      <c r="M1" s="3210"/>
      <c r="N1" s="3210"/>
      <c r="O1" s="3210"/>
      <c r="P1" s="3210"/>
      <c r="Q1" s="3164"/>
      <c r="R1" s="3779" t="s">
        <v>456</v>
      </c>
      <c r="S1" s="3780"/>
      <c r="T1" s="3780"/>
      <c r="U1" s="3780"/>
      <c r="V1" s="3780"/>
      <c r="W1" s="3780"/>
      <c r="X1" s="3164"/>
      <c r="Y1" s="3779" t="s">
        <v>457</v>
      </c>
      <c r="Z1" s="3780"/>
      <c r="AA1" s="3780"/>
      <c r="AB1" s="3780"/>
      <c r="AC1" s="3780"/>
      <c r="AD1" s="3780"/>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79" t="s">
        <v>2831</v>
      </c>
      <c r="S23" s="3780"/>
      <c r="T23" s="3780"/>
      <c r="U23" s="3780"/>
      <c r="V23" s="3780"/>
      <c r="W23" s="3780"/>
      <c r="X23" s="3164"/>
      <c r="Y23" s="3779" t="s">
        <v>2832</v>
      </c>
      <c r="Z23" s="3780"/>
      <c r="AA23" s="3780"/>
      <c r="AB23" s="3780"/>
      <c r="AC23" s="3780"/>
      <c r="AD23" s="3780"/>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86" t="s">
        <v>452</v>
      </c>
      <c r="C1" s="3786"/>
      <c r="D1" s="3786"/>
      <c r="E1" s="3786"/>
      <c r="F1" s="3786"/>
      <c r="G1" s="3782" t="s">
        <v>453</v>
      </c>
      <c r="H1" s="3782"/>
      <c r="I1" s="3782"/>
      <c r="J1" s="3782"/>
      <c r="K1" s="3782"/>
      <c r="L1" s="3782"/>
      <c r="N1" s="3782" t="s">
        <v>454</v>
      </c>
      <c r="O1" s="3782"/>
      <c r="P1" s="3782"/>
      <c r="Q1" s="3782"/>
      <c r="S1" s="3782" t="s">
        <v>455</v>
      </c>
      <c r="T1" s="3782"/>
      <c r="U1" s="3782"/>
      <c r="V1" s="3782"/>
      <c r="X1" s="3781" t="s">
        <v>456</v>
      </c>
      <c r="Y1" s="3782"/>
      <c r="Z1" s="3782"/>
      <c r="AA1" s="3782"/>
      <c r="AB1" s="3782"/>
      <c r="AD1" s="3781" t="s">
        <v>457</v>
      </c>
      <c r="AE1" s="3782"/>
      <c r="AF1" s="3782"/>
      <c r="AG1" s="3782"/>
      <c r="AH1" s="378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8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8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8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8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8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8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8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8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8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8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8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8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8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8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8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8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8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8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8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8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8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8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8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8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8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8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8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8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8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8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8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8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8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8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8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8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8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8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8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8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8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8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8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8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8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8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8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8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8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8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8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8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45349</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topLeftCell="A150" zoomScale="85" zoomScaleNormal="85" workbookViewId="0">
      <selection activeCell="B230" sqref="B230"/>
    </sheetView>
  </sheetViews>
  <sheetFormatPr defaultRowHeight="13.5"/>
  <cols>
    <col min="1" max="2" width="20" style="3449" customWidth="1"/>
    <col min="3" max="3" width="14.75" style="3449" customWidth="1"/>
    <col min="4" max="4" width="15.75" style="3449" customWidth="1"/>
    <col min="5" max="5" width="15" style="3449" customWidth="1"/>
    <col min="6" max="6" width="20" style="3449" hidden="1" customWidth="1"/>
    <col min="7" max="7" width="10" style="3449" customWidth="1"/>
    <col min="8" max="8" width="9.5" style="3449" customWidth="1"/>
    <col min="9" max="9" width="13.875" style="3449" customWidth="1"/>
    <col min="10" max="10" width="13.125" style="3449" customWidth="1"/>
    <col min="11" max="11" width="20" style="3449" hidden="1" customWidth="1"/>
    <col min="12" max="12" width="20" style="3449" customWidth="1"/>
    <col min="13" max="13" width="20" style="3449" hidden="1" customWidth="1"/>
    <col min="14" max="14" width="11.875" style="3449" customWidth="1"/>
    <col min="15" max="15" width="11.375" style="3449" customWidth="1"/>
    <col min="16" max="16" width="20" style="3449" hidden="1" customWidth="1"/>
    <col min="17" max="17" width="20" style="3449" customWidth="1"/>
    <col min="18" max="16384" width="9" style="3449"/>
  </cols>
  <sheetData>
    <row r="1" spans="1:16">
      <c r="A1" s="3449" t="s">
        <v>3399</v>
      </c>
      <c r="B1" s="3449" t="s">
        <v>3400</v>
      </c>
      <c r="C1" s="3449" t="s">
        <v>3401</v>
      </c>
      <c r="D1" s="3449" t="s">
        <v>3402</v>
      </c>
      <c r="E1" s="3449" t="s">
        <v>3403</v>
      </c>
      <c r="F1" s="3449" t="s">
        <v>3404</v>
      </c>
      <c r="G1" s="3449" t="s">
        <v>3405</v>
      </c>
      <c r="H1" s="3449" t="s">
        <v>3406</v>
      </c>
      <c r="I1" s="3449" t="s">
        <v>3407</v>
      </c>
      <c r="J1" s="3449" t="s">
        <v>3408</v>
      </c>
      <c r="K1" s="3449" t="s">
        <v>3409</v>
      </c>
      <c r="L1" s="3449" t="s">
        <v>3410</v>
      </c>
      <c r="M1" s="3449" t="s">
        <v>3411</v>
      </c>
      <c r="N1" s="3449" t="s">
        <v>3412</v>
      </c>
      <c r="O1" s="3449" t="s">
        <v>3413</v>
      </c>
      <c r="P1" s="3449" t="s">
        <v>3414</v>
      </c>
    </row>
    <row r="2" spans="1:16" hidden="1">
      <c r="A2" s="3449" t="s">
        <v>3415</v>
      </c>
      <c r="B2" s="3449" t="s">
        <v>3415</v>
      </c>
      <c r="C2" s="3449" t="s">
        <v>3416</v>
      </c>
      <c r="D2" s="3449">
        <v>20762</v>
      </c>
      <c r="E2" s="3449">
        <v>16609.599999999999</v>
      </c>
      <c r="F2" s="3449" t="s">
        <v>3417</v>
      </c>
      <c r="G2" s="3449">
        <v>0.8</v>
      </c>
      <c r="H2" s="3449" t="s">
        <v>3418</v>
      </c>
      <c r="I2" s="3449" t="s">
        <v>2451</v>
      </c>
      <c r="J2" s="3450">
        <v>45274.333831018521</v>
      </c>
      <c r="K2" s="3449" t="s">
        <v>3419</v>
      </c>
      <c r="L2" s="3449" t="s">
        <v>3420</v>
      </c>
      <c r="M2" s="3449">
        <v>2833</v>
      </c>
      <c r="N2" s="3449">
        <v>2833</v>
      </c>
      <c r="O2" s="3449">
        <v>1706</v>
      </c>
      <c r="P2" s="3449" t="s">
        <v>3421</v>
      </c>
    </row>
    <row r="3" spans="1:16" hidden="1">
      <c r="A3" s="3449" t="s">
        <v>3422</v>
      </c>
      <c r="B3" s="3449" t="s">
        <v>3422</v>
      </c>
      <c r="C3" s="3449" t="s">
        <v>3416</v>
      </c>
      <c r="D3" s="3449">
        <v>72509</v>
      </c>
      <c r="E3" s="3449">
        <v>72509</v>
      </c>
      <c r="F3" s="3449" t="s">
        <v>3423</v>
      </c>
      <c r="G3" s="3449">
        <v>1</v>
      </c>
      <c r="H3" s="3449" t="s">
        <v>3418</v>
      </c>
      <c r="I3" s="3449" t="s">
        <v>2453</v>
      </c>
      <c r="J3" s="3450">
        <v>45261.333831018521</v>
      </c>
      <c r="K3" s="3449" t="s">
        <v>3419</v>
      </c>
      <c r="L3" s="3449" t="s">
        <v>3424</v>
      </c>
      <c r="M3" s="3449">
        <v>11653</v>
      </c>
      <c r="N3" s="3449">
        <v>11653</v>
      </c>
      <c r="O3" s="3449">
        <v>1607</v>
      </c>
      <c r="P3" s="3449" t="s">
        <v>3421</v>
      </c>
    </row>
    <row r="4" spans="1:16" hidden="1">
      <c r="A4" s="3449" t="s">
        <v>3425</v>
      </c>
      <c r="B4" s="3449" t="s">
        <v>3425</v>
      </c>
      <c r="C4" s="3449" t="s">
        <v>3416</v>
      </c>
      <c r="D4" s="3449">
        <v>596</v>
      </c>
      <c r="E4" s="3449">
        <v>3576</v>
      </c>
      <c r="F4" s="3449" t="s">
        <v>3426</v>
      </c>
      <c r="G4" s="3449">
        <v>6</v>
      </c>
      <c r="H4" s="3449" t="s">
        <v>3418</v>
      </c>
      <c r="I4" s="3449" t="s">
        <v>3427</v>
      </c>
      <c r="J4" s="3450">
        <v>45261.333831018521</v>
      </c>
      <c r="K4" s="3449" t="s">
        <v>3419</v>
      </c>
      <c r="L4" s="3449" t="s">
        <v>3428</v>
      </c>
      <c r="M4" s="3449">
        <v>603</v>
      </c>
      <c r="N4" s="3449">
        <v>603</v>
      </c>
      <c r="O4" s="3449">
        <v>1686</v>
      </c>
      <c r="P4" s="3449" t="s">
        <v>3421</v>
      </c>
    </row>
    <row r="5" spans="1:16" hidden="1">
      <c r="A5" s="3449" t="s">
        <v>3429</v>
      </c>
      <c r="B5" s="3449" t="s">
        <v>3429</v>
      </c>
      <c r="C5" s="3449" t="s">
        <v>3416</v>
      </c>
      <c r="D5" s="3449">
        <v>5265</v>
      </c>
      <c r="E5" s="3449">
        <v>7897.5</v>
      </c>
      <c r="F5" s="3449" t="s">
        <v>3430</v>
      </c>
      <c r="G5" s="3449">
        <v>1.5</v>
      </c>
      <c r="H5" s="3449" t="s">
        <v>3418</v>
      </c>
      <c r="I5" s="3449" t="s">
        <v>2453</v>
      </c>
      <c r="J5" s="3450">
        <v>45261.333831018521</v>
      </c>
      <c r="K5" s="3449" t="s">
        <v>3419</v>
      </c>
      <c r="L5" s="3449" t="s">
        <v>3431</v>
      </c>
      <c r="M5" s="3449">
        <v>1795</v>
      </c>
      <c r="N5" s="3449">
        <v>1795</v>
      </c>
      <c r="O5" s="3449">
        <v>2273</v>
      </c>
      <c r="P5" s="3449" t="s">
        <v>3421</v>
      </c>
    </row>
    <row r="6" spans="1:16" hidden="1">
      <c r="A6" s="3449" t="s">
        <v>3432</v>
      </c>
      <c r="B6" s="3449" t="s">
        <v>3432</v>
      </c>
      <c r="C6" s="3449" t="s">
        <v>3416</v>
      </c>
      <c r="D6" s="3449">
        <v>5100</v>
      </c>
      <c r="E6" s="3449">
        <v>7650</v>
      </c>
      <c r="F6" s="3449" t="s">
        <v>3433</v>
      </c>
      <c r="G6" s="3449">
        <v>1.5</v>
      </c>
      <c r="H6" s="3449" t="s">
        <v>3418</v>
      </c>
      <c r="I6" s="3449" t="s">
        <v>3427</v>
      </c>
      <c r="J6" s="3450">
        <v>45210.333831018521</v>
      </c>
      <c r="K6" s="3449" t="s">
        <v>3419</v>
      </c>
      <c r="L6" s="3449" t="s">
        <v>3434</v>
      </c>
      <c r="M6" s="3449">
        <v>1130</v>
      </c>
      <c r="N6" s="3449">
        <v>1130</v>
      </c>
      <c r="O6" s="3449">
        <v>1477</v>
      </c>
      <c r="P6" s="3449" t="s">
        <v>3421</v>
      </c>
    </row>
    <row r="7" spans="1:16" hidden="1">
      <c r="A7" s="3449" t="s">
        <v>3435</v>
      </c>
      <c r="B7" s="3449" t="s">
        <v>3435</v>
      </c>
      <c r="C7" s="3449" t="s">
        <v>3416</v>
      </c>
      <c r="D7" s="3449">
        <v>23733</v>
      </c>
      <c r="E7" s="3449">
        <v>47466</v>
      </c>
      <c r="F7" s="3449" t="s">
        <v>3436</v>
      </c>
      <c r="G7" s="3449">
        <v>2</v>
      </c>
      <c r="H7" s="3449" t="s">
        <v>3418</v>
      </c>
      <c r="I7" s="3449" t="s">
        <v>3427</v>
      </c>
      <c r="J7" s="3450">
        <v>45199.333831018521</v>
      </c>
      <c r="K7" s="3449" t="s">
        <v>3419</v>
      </c>
      <c r="L7" s="3449" t="s">
        <v>3437</v>
      </c>
      <c r="M7" s="3449">
        <v>10181</v>
      </c>
      <c r="N7" s="3449">
        <v>10181</v>
      </c>
      <c r="O7" s="3449">
        <v>2145</v>
      </c>
      <c r="P7" s="3449" t="s">
        <v>3421</v>
      </c>
    </row>
    <row r="8" spans="1:16" hidden="1">
      <c r="A8" s="3449" t="s">
        <v>3438</v>
      </c>
      <c r="B8" s="3449" t="s">
        <v>3438</v>
      </c>
      <c r="C8" s="3449" t="s">
        <v>3416</v>
      </c>
      <c r="D8" s="3449">
        <v>84843</v>
      </c>
      <c r="E8" s="3449">
        <v>110295.9</v>
      </c>
      <c r="F8" s="3449" t="s">
        <v>3439</v>
      </c>
      <c r="G8" s="3449">
        <v>1.3</v>
      </c>
      <c r="H8" s="3449" t="s">
        <v>3418</v>
      </c>
      <c r="I8" s="3449" t="s">
        <v>2451</v>
      </c>
      <c r="J8" s="3450">
        <v>45177.333831018521</v>
      </c>
      <c r="K8" s="3449" t="s">
        <v>3419</v>
      </c>
      <c r="L8" s="3449" t="s">
        <v>3420</v>
      </c>
      <c r="M8" s="3449">
        <v>11817</v>
      </c>
      <c r="N8" s="3449">
        <v>11817</v>
      </c>
      <c r="O8" s="3449">
        <v>1071</v>
      </c>
      <c r="P8" s="3449" t="s">
        <v>3421</v>
      </c>
    </row>
    <row r="9" spans="1:16" hidden="1">
      <c r="A9" s="3449" t="s">
        <v>3440</v>
      </c>
      <c r="B9" s="3449" t="s">
        <v>3440</v>
      </c>
      <c r="C9" s="3449" t="s">
        <v>3416</v>
      </c>
      <c r="D9" s="3449">
        <v>18444</v>
      </c>
      <c r="E9" s="3449">
        <v>27666</v>
      </c>
      <c r="F9" s="3449" t="s">
        <v>3441</v>
      </c>
      <c r="G9" s="3449">
        <v>1.5</v>
      </c>
      <c r="H9" s="3449" t="s">
        <v>3418</v>
      </c>
      <c r="I9" s="3449" t="s">
        <v>3427</v>
      </c>
      <c r="J9" s="3450">
        <v>45107.333831018521</v>
      </c>
      <c r="K9" s="3449" t="s">
        <v>3419</v>
      </c>
      <c r="L9" s="3449" t="s">
        <v>3442</v>
      </c>
      <c r="M9" s="3449">
        <v>5044</v>
      </c>
      <c r="N9" s="3449">
        <v>5044</v>
      </c>
      <c r="O9" s="3449">
        <v>1823</v>
      </c>
      <c r="P9" s="3449" t="s">
        <v>3421</v>
      </c>
    </row>
    <row r="10" spans="1:16" hidden="1">
      <c r="A10" s="3449" t="s">
        <v>3443</v>
      </c>
      <c r="B10" s="3449" t="s">
        <v>3443</v>
      </c>
      <c r="C10" s="3449" t="s">
        <v>3416</v>
      </c>
      <c r="D10" s="3449">
        <v>11930</v>
      </c>
      <c r="E10" s="3449">
        <v>23860</v>
      </c>
      <c r="F10" s="3449" t="s">
        <v>3444</v>
      </c>
      <c r="G10" s="3449">
        <v>2</v>
      </c>
      <c r="H10" s="3449" t="s">
        <v>3418</v>
      </c>
      <c r="I10" s="3449" t="s">
        <v>3427</v>
      </c>
      <c r="J10" s="3450">
        <v>45107.333831018521</v>
      </c>
      <c r="K10" s="3449" t="s">
        <v>3419</v>
      </c>
      <c r="L10" s="3449" t="s">
        <v>3445</v>
      </c>
      <c r="M10" s="3449">
        <v>57523</v>
      </c>
      <c r="N10" s="3449">
        <v>57523</v>
      </c>
      <c r="O10" s="3449">
        <v>24109</v>
      </c>
      <c r="P10" s="3449" t="s">
        <v>3421</v>
      </c>
    </row>
    <row r="11" spans="1:16" hidden="1">
      <c r="A11" s="3449" t="s">
        <v>3446</v>
      </c>
      <c r="B11" s="3449" t="s">
        <v>3446</v>
      </c>
      <c r="C11" s="3449" t="s">
        <v>3416</v>
      </c>
      <c r="D11" s="3449">
        <v>6204</v>
      </c>
      <c r="E11" s="3449">
        <v>9926.4</v>
      </c>
      <c r="F11" s="3449" t="s">
        <v>3447</v>
      </c>
      <c r="G11" s="3449">
        <v>1.6</v>
      </c>
      <c r="H11" s="3449" t="s">
        <v>3418</v>
      </c>
      <c r="I11" s="3449" t="s">
        <v>3427</v>
      </c>
      <c r="J11" s="3450">
        <v>45107.333831018521</v>
      </c>
      <c r="K11" s="3449" t="s">
        <v>3419</v>
      </c>
      <c r="L11" s="3449" t="s">
        <v>3448</v>
      </c>
      <c r="M11" s="3449">
        <v>2671</v>
      </c>
      <c r="N11" s="3449">
        <v>2671</v>
      </c>
      <c r="O11" s="3449">
        <v>2691</v>
      </c>
      <c r="P11" s="3449" t="s">
        <v>3421</v>
      </c>
    </row>
    <row r="12" spans="1:16" hidden="1">
      <c r="A12" s="3449" t="s">
        <v>3449</v>
      </c>
      <c r="B12" s="3449" t="s">
        <v>3449</v>
      </c>
      <c r="C12" s="3449" t="s">
        <v>3416</v>
      </c>
      <c r="D12" s="3449">
        <v>2505</v>
      </c>
      <c r="E12" s="3449">
        <v>11272.5</v>
      </c>
      <c r="F12" s="3449" t="s">
        <v>3450</v>
      </c>
      <c r="G12" s="3449">
        <v>4.5</v>
      </c>
      <c r="H12" s="3449" t="s">
        <v>3418</v>
      </c>
      <c r="I12" s="3449" t="s">
        <v>3451</v>
      </c>
      <c r="J12" s="3450">
        <v>45016.333831018521</v>
      </c>
      <c r="K12" s="3449" t="s">
        <v>3419</v>
      </c>
      <c r="L12" s="3449" t="s">
        <v>3452</v>
      </c>
      <c r="M12" s="3449">
        <v>8966</v>
      </c>
      <c r="N12" s="3449">
        <v>8966</v>
      </c>
      <c r="O12" s="3449">
        <v>7954</v>
      </c>
      <c r="P12" s="3449" t="s">
        <v>3421</v>
      </c>
    </row>
    <row r="13" spans="1:16" hidden="1">
      <c r="A13" s="3449" t="s">
        <v>3453</v>
      </c>
      <c r="B13" s="3449" t="s">
        <v>3453</v>
      </c>
      <c r="C13" s="3449" t="s">
        <v>3416</v>
      </c>
      <c r="D13" s="3449">
        <v>13445</v>
      </c>
      <c r="E13" s="3449">
        <v>13445</v>
      </c>
      <c r="F13" s="3449" t="s">
        <v>3454</v>
      </c>
      <c r="G13" s="3449">
        <v>1</v>
      </c>
      <c r="H13" s="3449" t="s">
        <v>3418</v>
      </c>
      <c r="I13" s="3449" t="s">
        <v>2453</v>
      </c>
      <c r="J13" s="3450">
        <v>45016.333831018521</v>
      </c>
      <c r="K13" s="3449" t="s">
        <v>3419</v>
      </c>
      <c r="L13" s="3449" t="s">
        <v>3455</v>
      </c>
      <c r="M13" s="3449">
        <v>513</v>
      </c>
      <c r="N13" s="3449">
        <v>513</v>
      </c>
      <c r="O13" s="3449">
        <v>382</v>
      </c>
      <c r="P13" s="3449" t="s">
        <v>3421</v>
      </c>
    </row>
    <row r="14" spans="1:16" hidden="1">
      <c r="A14" s="3449" t="s">
        <v>3456</v>
      </c>
      <c r="B14" s="3449" t="s">
        <v>3456</v>
      </c>
      <c r="C14" s="3449" t="s">
        <v>3416</v>
      </c>
      <c r="D14" s="3449">
        <v>45412</v>
      </c>
      <c r="E14" s="3449">
        <v>118615</v>
      </c>
      <c r="F14" s="3449" t="s">
        <v>3457</v>
      </c>
      <c r="G14" s="3449">
        <v>2.8</v>
      </c>
      <c r="H14" s="3449" t="s">
        <v>3418</v>
      </c>
      <c r="I14" s="3449" t="s">
        <v>3458</v>
      </c>
      <c r="J14" s="3450">
        <v>45016.333831018521</v>
      </c>
      <c r="K14" s="3449" t="s">
        <v>3419</v>
      </c>
      <c r="L14" s="3449" t="s">
        <v>3459</v>
      </c>
      <c r="M14" s="3449">
        <v>29690</v>
      </c>
      <c r="N14" s="3449">
        <v>29690</v>
      </c>
      <c r="O14" s="3449">
        <v>2503</v>
      </c>
      <c r="P14" s="3449" t="s">
        <v>3460</v>
      </c>
    </row>
    <row r="15" spans="1:16" s="3451" customFormat="1">
      <c r="A15" s="3451" t="s">
        <v>3461</v>
      </c>
      <c r="B15" s="3451" t="s">
        <v>3461</v>
      </c>
      <c r="C15" s="3451" t="s">
        <v>3416</v>
      </c>
      <c r="D15" s="3451">
        <v>13600</v>
      </c>
      <c r="E15" s="3451">
        <v>17680</v>
      </c>
      <c r="F15" s="3451" t="s">
        <v>3462</v>
      </c>
      <c r="G15" s="3451">
        <v>1.3</v>
      </c>
      <c r="H15" s="3451" t="s">
        <v>3418</v>
      </c>
      <c r="I15" s="3451" t="s">
        <v>3427</v>
      </c>
      <c r="J15" s="3452">
        <v>44966.333831018521</v>
      </c>
      <c r="K15" s="3451" t="s">
        <v>3419</v>
      </c>
      <c r="L15" s="3451" t="s">
        <v>3463</v>
      </c>
      <c r="M15" s="3451">
        <v>7335</v>
      </c>
      <c r="N15" s="3451">
        <v>7335</v>
      </c>
      <c r="O15" s="3451">
        <v>4149</v>
      </c>
      <c r="P15" s="3451" t="s">
        <v>3421</v>
      </c>
    </row>
    <row r="16" spans="1:16" hidden="1">
      <c r="A16" s="3449" t="s">
        <v>3464</v>
      </c>
      <c r="B16" s="3449" t="s">
        <v>3464</v>
      </c>
      <c r="C16" s="3449" t="s">
        <v>3416</v>
      </c>
      <c r="D16" s="3449">
        <v>9077</v>
      </c>
      <c r="E16" s="3449">
        <v>5446.2</v>
      </c>
      <c r="F16" s="3449" t="s">
        <v>3465</v>
      </c>
      <c r="G16" s="3449">
        <v>0.6</v>
      </c>
      <c r="H16" s="3449" t="s">
        <v>3418</v>
      </c>
      <c r="I16" s="3449" t="s">
        <v>2451</v>
      </c>
      <c r="J16" s="3450">
        <v>44937.333831018521</v>
      </c>
      <c r="K16" s="3449" t="s">
        <v>3419</v>
      </c>
      <c r="L16" s="3449" t="s">
        <v>3420</v>
      </c>
      <c r="M16" s="3449">
        <v>1652</v>
      </c>
      <c r="N16" s="3449">
        <v>1652</v>
      </c>
      <c r="O16" s="3449">
        <v>3033</v>
      </c>
      <c r="P16" s="3449" t="s">
        <v>3421</v>
      </c>
    </row>
    <row r="17" spans="1:16" hidden="1">
      <c r="A17" s="3449" t="s">
        <v>3466</v>
      </c>
      <c r="B17" s="3449" t="s">
        <v>3466</v>
      </c>
      <c r="C17" s="3449" t="s">
        <v>3416</v>
      </c>
      <c r="D17" s="3449">
        <v>18778</v>
      </c>
      <c r="E17" s="3449">
        <v>9389</v>
      </c>
      <c r="F17" s="3449" t="s">
        <v>3467</v>
      </c>
      <c r="G17" s="3449">
        <v>0.5</v>
      </c>
      <c r="H17" s="3449" t="s">
        <v>3418</v>
      </c>
      <c r="I17" s="3449" t="s">
        <v>2451</v>
      </c>
      <c r="J17" s="3450">
        <v>44937.333831018521</v>
      </c>
      <c r="K17" s="3449" t="s">
        <v>3419</v>
      </c>
      <c r="L17" s="3449" t="s">
        <v>3420</v>
      </c>
      <c r="M17" s="3449">
        <v>6029</v>
      </c>
      <c r="N17" s="3449">
        <v>6029</v>
      </c>
      <c r="O17" s="3449">
        <v>6421</v>
      </c>
      <c r="P17" s="3449" t="s">
        <v>3421</v>
      </c>
    </row>
    <row r="18" spans="1:16" hidden="1">
      <c r="A18" s="3449" t="s">
        <v>3468</v>
      </c>
      <c r="B18" s="3449" t="s">
        <v>3468</v>
      </c>
      <c r="C18" s="3449" t="s">
        <v>3416</v>
      </c>
      <c r="D18" s="3449">
        <v>4899</v>
      </c>
      <c r="E18" s="3449">
        <v>4899</v>
      </c>
      <c r="F18" s="3449" t="s">
        <v>3469</v>
      </c>
      <c r="G18" s="3449">
        <v>1</v>
      </c>
      <c r="H18" s="3449" t="s">
        <v>3418</v>
      </c>
      <c r="I18" s="3449" t="s">
        <v>2443</v>
      </c>
      <c r="J18" s="3450">
        <v>44847.333831018521</v>
      </c>
      <c r="K18" s="3449" t="s">
        <v>3419</v>
      </c>
      <c r="L18" s="3449" t="s">
        <v>3470</v>
      </c>
      <c r="M18" s="3449">
        <v>3160</v>
      </c>
      <c r="N18" s="3449">
        <v>3160</v>
      </c>
      <c r="O18" s="3449">
        <v>6450</v>
      </c>
      <c r="P18" s="3449" t="s">
        <v>3421</v>
      </c>
    </row>
    <row r="19" spans="1:16" hidden="1">
      <c r="A19" s="3449" t="s">
        <v>3471</v>
      </c>
      <c r="B19" s="3449" t="s">
        <v>3471</v>
      </c>
      <c r="C19" s="3449" t="s">
        <v>3416</v>
      </c>
      <c r="D19" s="3449">
        <v>5426</v>
      </c>
      <c r="E19" s="3449">
        <v>4340.8</v>
      </c>
      <c r="F19" s="3449" t="s">
        <v>3472</v>
      </c>
      <c r="G19" s="3449">
        <v>0.8</v>
      </c>
      <c r="H19" s="3449" t="s">
        <v>3418</v>
      </c>
      <c r="I19" s="3449" t="s">
        <v>2443</v>
      </c>
      <c r="J19" s="3450">
        <v>44846.333831018521</v>
      </c>
      <c r="K19" s="3449" t="s">
        <v>3419</v>
      </c>
      <c r="L19" s="3449" t="s">
        <v>3473</v>
      </c>
      <c r="M19" s="3449">
        <v>3500</v>
      </c>
      <c r="N19" s="3449">
        <v>3500</v>
      </c>
      <c r="O19" s="3449">
        <v>8063</v>
      </c>
      <c r="P19" s="3449" t="s">
        <v>3421</v>
      </c>
    </row>
    <row r="20" spans="1:16" hidden="1">
      <c r="A20" s="3449" t="s">
        <v>3474</v>
      </c>
      <c r="B20" s="3449" t="s">
        <v>3474</v>
      </c>
      <c r="C20" s="3449" t="s">
        <v>3416</v>
      </c>
      <c r="D20" s="3449">
        <v>10643</v>
      </c>
      <c r="E20" s="3449">
        <v>10643</v>
      </c>
      <c r="F20" s="3449" t="s">
        <v>3469</v>
      </c>
      <c r="G20" s="3449">
        <v>1</v>
      </c>
      <c r="H20" s="3449" t="s">
        <v>3418</v>
      </c>
      <c r="I20" s="3449" t="s">
        <v>2453</v>
      </c>
      <c r="J20" s="3450">
        <v>44846.333831018521</v>
      </c>
      <c r="K20" s="3449" t="s">
        <v>3419</v>
      </c>
      <c r="L20" s="3449" t="s">
        <v>3442</v>
      </c>
      <c r="M20" s="3449">
        <v>2760</v>
      </c>
      <c r="N20" s="3449">
        <v>2760</v>
      </c>
      <c r="O20" s="3449">
        <v>2593</v>
      </c>
      <c r="P20" s="3449" t="s">
        <v>3421</v>
      </c>
    </row>
    <row r="21" spans="1:16" hidden="1">
      <c r="A21" s="3449" t="s">
        <v>3475</v>
      </c>
      <c r="B21" s="3449" t="s">
        <v>3475</v>
      </c>
      <c r="C21" s="3449" t="s">
        <v>3416</v>
      </c>
      <c r="D21" s="3449">
        <v>17426</v>
      </c>
      <c r="E21" s="3449">
        <v>20911.2</v>
      </c>
      <c r="F21" s="3449" t="s">
        <v>3476</v>
      </c>
      <c r="G21" s="3449">
        <v>1.2</v>
      </c>
      <c r="H21" s="3449" t="s">
        <v>3418</v>
      </c>
      <c r="I21" s="3449" t="s">
        <v>2453</v>
      </c>
      <c r="J21" s="3450">
        <v>44827.333831018521</v>
      </c>
      <c r="K21" s="3449" t="s">
        <v>3419</v>
      </c>
      <c r="L21" s="3449" t="s">
        <v>3477</v>
      </c>
      <c r="M21" s="3449">
        <v>3583</v>
      </c>
      <c r="N21" s="3449">
        <v>3583</v>
      </c>
      <c r="O21" s="3449">
        <v>1713</v>
      </c>
      <c r="P21" s="3449" t="s">
        <v>3421</v>
      </c>
    </row>
    <row r="22" spans="1:16" hidden="1">
      <c r="A22" s="3449" t="s">
        <v>3478</v>
      </c>
      <c r="B22" s="3449" t="s">
        <v>3478</v>
      </c>
      <c r="C22" s="3449" t="s">
        <v>3416</v>
      </c>
      <c r="D22" s="3449">
        <v>7256</v>
      </c>
      <c r="E22" s="3449">
        <v>7256</v>
      </c>
      <c r="F22" s="3449" t="s">
        <v>3469</v>
      </c>
      <c r="G22" s="3449">
        <v>1</v>
      </c>
      <c r="H22" s="3449" t="s">
        <v>3418</v>
      </c>
      <c r="I22" s="3449" t="s">
        <v>2451</v>
      </c>
      <c r="J22" s="3450">
        <v>44711.333831018521</v>
      </c>
      <c r="K22" s="3449" t="s">
        <v>3419</v>
      </c>
      <c r="L22" s="3449" t="s">
        <v>3479</v>
      </c>
      <c r="M22" s="3449">
        <v>1009</v>
      </c>
      <c r="N22" s="3449">
        <v>1009</v>
      </c>
      <c r="O22" s="3449">
        <v>1391</v>
      </c>
      <c r="P22" s="3449" t="s">
        <v>3421</v>
      </c>
    </row>
    <row r="23" spans="1:16" hidden="1">
      <c r="A23" s="3449" t="s">
        <v>3480</v>
      </c>
      <c r="B23" s="3449" t="s">
        <v>3480</v>
      </c>
      <c r="C23" s="3449" t="s">
        <v>3416</v>
      </c>
      <c r="D23" s="3449">
        <v>3782</v>
      </c>
      <c r="E23" s="3449">
        <v>10211.4</v>
      </c>
      <c r="F23" s="3449" t="s">
        <v>3481</v>
      </c>
      <c r="G23" s="3449">
        <v>2.7</v>
      </c>
      <c r="H23" s="3449" t="s">
        <v>3418</v>
      </c>
      <c r="I23" s="3449" t="s">
        <v>2453</v>
      </c>
      <c r="J23" s="3450">
        <v>44704.333831018521</v>
      </c>
      <c r="K23" s="3449" t="s">
        <v>3419</v>
      </c>
      <c r="L23" s="3449" t="s">
        <v>3482</v>
      </c>
      <c r="M23" s="3449">
        <v>6031</v>
      </c>
      <c r="N23" s="3449">
        <v>6031</v>
      </c>
      <c r="O23" s="3449">
        <v>5906</v>
      </c>
      <c r="P23" s="3449" t="s">
        <v>3421</v>
      </c>
    </row>
    <row r="24" spans="1:16" hidden="1">
      <c r="A24" s="3449" t="s">
        <v>3483</v>
      </c>
      <c r="B24" s="3449" t="s">
        <v>3483</v>
      </c>
      <c r="C24" s="3449" t="s">
        <v>3416</v>
      </c>
      <c r="D24" s="3449">
        <v>3714</v>
      </c>
      <c r="E24" s="3449">
        <v>10027.799999999999</v>
      </c>
      <c r="F24" s="3449" t="s">
        <v>3481</v>
      </c>
      <c r="G24" s="3449">
        <v>2.7</v>
      </c>
      <c r="H24" s="3449" t="s">
        <v>3418</v>
      </c>
      <c r="I24" s="3449" t="s">
        <v>2453</v>
      </c>
      <c r="J24" s="3450">
        <v>44704.333831018521</v>
      </c>
      <c r="K24" s="3449" t="s">
        <v>3419</v>
      </c>
      <c r="L24" s="3449" t="s">
        <v>3482</v>
      </c>
      <c r="M24" s="3449">
        <v>6040</v>
      </c>
      <c r="N24" s="3449">
        <v>6040</v>
      </c>
      <c r="O24" s="3449">
        <v>6023</v>
      </c>
      <c r="P24" s="3449" t="s">
        <v>3421</v>
      </c>
    </row>
    <row r="25" spans="1:16" hidden="1">
      <c r="A25" s="3449" t="s">
        <v>3484</v>
      </c>
      <c r="B25" s="3449" t="s">
        <v>3484</v>
      </c>
      <c r="C25" s="3449" t="s">
        <v>3416</v>
      </c>
      <c r="D25" s="3449">
        <v>5495</v>
      </c>
      <c r="E25" s="3449">
        <v>10990</v>
      </c>
      <c r="F25" s="3449" t="s">
        <v>3485</v>
      </c>
      <c r="G25" s="3449">
        <v>2</v>
      </c>
      <c r="H25" s="3449" t="s">
        <v>3418</v>
      </c>
      <c r="I25" s="3449" t="s">
        <v>3427</v>
      </c>
      <c r="J25" s="3450">
        <v>44588.333831018521</v>
      </c>
      <c r="K25" s="3449" t="s">
        <v>3419</v>
      </c>
      <c r="L25" s="3449" t="s">
        <v>3486</v>
      </c>
      <c r="M25" s="3449">
        <v>7669</v>
      </c>
      <c r="N25" s="3449">
        <v>7669</v>
      </c>
      <c r="O25" s="3449">
        <v>6978</v>
      </c>
      <c r="P25" s="3449" t="s">
        <v>3421</v>
      </c>
    </row>
    <row r="26" spans="1:16" hidden="1">
      <c r="A26" s="3449" t="s">
        <v>3487</v>
      </c>
      <c r="B26" s="3449" t="s">
        <v>3487</v>
      </c>
      <c r="C26" s="3449" t="s">
        <v>3416</v>
      </c>
      <c r="D26" s="3449">
        <v>3453</v>
      </c>
      <c r="E26" s="3449">
        <v>3453</v>
      </c>
      <c r="F26" s="3449" t="s">
        <v>3469</v>
      </c>
      <c r="G26" s="3449">
        <v>1</v>
      </c>
      <c r="H26" s="3449" t="s">
        <v>3418</v>
      </c>
      <c r="I26" s="3449" t="s">
        <v>3427</v>
      </c>
      <c r="J26" s="3450">
        <v>44587.333831018521</v>
      </c>
      <c r="K26" s="3449" t="s">
        <v>3419</v>
      </c>
      <c r="L26" s="3449" t="s">
        <v>3486</v>
      </c>
      <c r="M26" s="3449">
        <v>3206</v>
      </c>
      <c r="N26" s="3449">
        <v>3206</v>
      </c>
      <c r="O26" s="3449">
        <v>9285</v>
      </c>
      <c r="P26" s="3449" t="s">
        <v>3421</v>
      </c>
    </row>
    <row r="27" spans="1:16" hidden="1">
      <c r="A27" s="3449" t="s">
        <v>3488</v>
      </c>
      <c r="B27" s="3449" t="s">
        <v>3488</v>
      </c>
      <c r="C27" s="3449" t="s">
        <v>3416</v>
      </c>
      <c r="D27" s="3449">
        <v>1876</v>
      </c>
      <c r="E27" s="3449">
        <v>2251.1999999999998</v>
      </c>
      <c r="F27" s="3449" t="s">
        <v>3489</v>
      </c>
      <c r="G27" s="3449">
        <v>1.2</v>
      </c>
      <c r="H27" s="3449" t="s">
        <v>3418</v>
      </c>
      <c r="I27" s="3449" t="s">
        <v>2453</v>
      </c>
      <c r="J27" s="3450">
        <v>44561.333831018521</v>
      </c>
      <c r="K27" s="3449" t="s">
        <v>3419</v>
      </c>
      <c r="L27" s="3449" t="s">
        <v>3445</v>
      </c>
      <c r="M27" s="3449">
        <v>2710</v>
      </c>
      <c r="N27" s="3449">
        <v>2710</v>
      </c>
      <c r="O27" s="3449">
        <v>12038</v>
      </c>
      <c r="P27" s="3449" t="s">
        <v>3421</v>
      </c>
    </row>
    <row r="28" spans="1:16" hidden="1">
      <c r="A28" s="3449" t="s">
        <v>3490</v>
      </c>
      <c r="B28" s="3449" t="s">
        <v>3490</v>
      </c>
      <c r="C28" s="3449" t="s">
        <v>3416</v>
      </c>
      <c r="D28" s="3449">
        <v>1352</v>
      </c>
      <c r="E28" s="3449">
        <v>1081.5999999999999</v>
      </c>
      <c r="F28" s="3449" t="s">
        <v>3472</v>
      </c>
      <c r="G28" s="3449">
        <v>0.8</v>
      </c>
      <c r="H28" s="3449" t="s">
        <v>3418</v>
      </c>
      <c r="I28" s="3449" t="s">
        <v>2453</v>
      </c>
      <c r="J28" s="3450">
        <v>44561.333831018521</v>
      </c>
      <c r="K28" s="3449" t="s">
        <v>3419</v>
      </c>
      <c r="L28" s="3449" t="s">
        <v>3445</v>
      </c>
      <c r="M28" s="3449">
        <v>1688</v>
      </c>
      <c r="N28" s="3449">
        <v>1688</v>
      </c>
      <c r="O28" s="3449">
        <v>15607</v>
      </c>
      <c r="P28" s="3449" t="s">
        <v>3421</v>
      </c>
    </row>
    <row r="29" spans="1:16" hidden="1">
      <c r="A29" s="3449" t="s">
        <v>3491</v>
      </c>
      <c r="B29" s="3449" t="s">
        <v>3491</v>
      </c>
      <c r="C29" s="3449" t="s">
        <v>3416</v>
      </c>
      <c r="D29" s="3449">
        <v>1709</v>
      </c>
      <c r="E29" s="3449">
        <v>1709</v>
      </c>
      <c r="F29" s="3449" t="s">
        <v>3469</v>
      </c>
      <c r="G29" s="3449">
        <v>1</v>
      </c>
      <c r="H29" s="3449" t="s">
        <v>3418</v>
      </c>
      <c r="I29" s="3449" t="s">
        <v>2453</v>
      </c>
      <c r="J29" s="3450">
        <v>44561.333831018521</v>
      </c>
      <c r="K29" s="3449" t="s">
        <v>3419</v>
      </c>
      <c r="L29" s="3449" t="s">
        <v>3445</v>
      </c>
      <c r="M29" s="3449">
        <v>2278</v>
      </c>
      <c r="N29" s="3449">
        <v>2278</v>
      </c>
      <c r="O29" s="3449">
        <v>13329</v>
      </c>
      <c r="P29" s="3449" t="s">
        <v>3421</v>
      </c>
    </row>
    <row r="30" spans="1:16" hidden="1">
      <c r="A30" s="3449" t="s">
        <v>3492</v>
      </c>
      <c r="B30" s="3449" t="s">
        <v>3492</v>
      </c>
      <c r="C30" s="3449" t="s">
        <v>3416</v>
      </c>
      <c r="D30" s="3449">
        <v>1127</v>
      </c>
      <c r="E30" s="3449">
        <v>901.6</v>
      </c>
      <c r="F30" s="3449" t="s">
        <v>3472</v>
      </c>
      <c r="G30" s="3449">
        <v>0.8</v>
      </c>
      <c r="H30" s="3449" t="s">
        <v>3418</v>
      </c>
      <c r="I30" s="3449" t="s">
        <v>2453</v>
      </c>
      <c r="J30" s="3450">
        <v>44560.333831018521</v>
      </c>
      <c r="K30" s="3449" t="s">
        <v>3419</v>
      </c>
      <c r="L30" s="3449" t="s">
        <v>3445</v>
      </c>
      <c r="M30" s="3449">
        <v>1382</v>
      </c>
      <c r="N30" s="3449">
        <v>1382</v>
      </c>
      <c r="O30" s="3449">
        <v>15328</v>
      </c>
      <c r="P30" s="3449" t="s">
        <v>3421</v>
      </c>
    </row>
    <row r="31" spans="1:16" hidden="1">
      <c r="A31" s="3449" t="s">
        <v>3493</v>
      </c>
      <c r="B31" s="3449" t="s">
        <v>3493</v>
      </c>
      <c r="C31" s="3449" t="s">
        <v>3416</v>
      </c>
      <c r="D31" s="3449">
        <v>806</v>
      </c>
      <c r="E31" s="3449">
        <v>806</v>
      </c>
      <c r="F31" s="3449" t="s">
        <v>3469</v>
      </c>
      <c r="G31" s="3449">
        <v>1</v>
      </c>
      <c r="H31" s="3449" t="s">
        <v>3418</v>
      </c>
      <c r="I31" s="3449" t="s">
        <v>2453</v>
      </c>
      <c r="J31" s="3450">
        <v>44560.333831018521</v>
      </c>
      <c r="K31" s="3449" t="s">
        <v>3419</v>
      </c>
      <c r="L31" s="3449" t="s">
        <v>3445</v>
      </c>
      <c r="M31" s="3449">
        <v>1090</v>
      </c>
      <c r="N31" s="3449">
        <v>1090</v>
      </c>
      <c r="O31" s="3449">
        <v>13524</v>
      </c>
      <c r="P31" s="3449" t="s">
        <v>3421</v>
      </c>
    </row>
    <row r="32" spans="1:16" hidden="1">
      <c r="A32" s="3449" t="s">
        <v>3494</v>
      </c>
      <c r="B32" s="3449" t="s">
        <v>3494</v>
      </c>
      <c r="C32" s="3449" t="s">
        <v>3416</v>
      </c>
      <c r="D32" s="3449">
        <v>1847</v>
      </c>
      <c r="E32" s="3449">
        <v>1477.6</v>
      </c>
      <c r="F32" s="3449" t="s">
        <v>3472</v>
      </c>
      <c r="G32" s="3449">
        <v>0.8</v>
      </c>
      <c r="H32" s="3449" t="s">
        <v>3418</v>
      </c>
      <c r="I32" s="3449" t="s">
        <v>2453</v>
      </c>
      <c r="J32" s="3450">
        <v>44560.333831018521</v>
      </c>
      <c r="K32" s="3449" t="s">
        <v>3419</v>
      </c>
      <c r="L32" s="3449" t="s">
        <v>3445</v>
      </c>
      <c r="M32" s="3449">
        <v>2368</v>
      </c>
      <c r="N32" s="3449">
        <v>2368</v>
      </c>
      <c r="O32" s="3449">
        <v>16026</v>
      </c>
      <c r="P32" s="3449" t="s">
        <v>3421</v>
      </c>
    </row>
    <row r="33" spans="1:16" hidden="1">
      <c r="A33" s="3449" t="s">
        <v>3495</v>
      </c>
      <c r="B33" s="3449" t="s">
        <v>3495</v>
      </c>
      <c r="C33" s="3449" t="s">
        <v>3416</v>
      </c>
      <c r="D33" s="3449">
        <v>1295</v>
      </c>
      <c r="E33" s="3449">
        <v>1295</v>
      </c>
      <c r="F33" s="3449" t="s">
        <v>3469</v>
      </c>
      <c r="G33" s="3449">
        <v>1</v>
      </c>
      <c r="H33" s="3449" t="s">
        <v>3418</v>
      </c>
      <c r="I33" s="3449" t="s">
        <v>2453</v>
      </c>
      <c r="J33" s="3450">
        <v>44560.333831018521</v>
      </c>
      <c r="K33" s="3449" t="s">
        <v>3419</v>
      </c>
      <c r="L33" s="3449" t="s">
        <v>3445</v>
      </c>
      <c r="M33" s="3449">
        <v>1707</v>
      </c>
      <c r="N33" s="3449">
        <v>1707</v>
      </c>
      <c r="O33" s="3449">
        <v>13181</v>
      </c>
      <c r="P33" s="3449" t="s">
        <v>3421</v>
      </c>
    </row>
    <row r="34" spans="1:16" hidden="1">
      <c r="A34" s="3449" t="s">
        <v>3496</v>
      </c>
      <c r="B34" s="3449" t="s">
        <v>3496</v>
      </c>
      <c r="C34" s="3449" t="s">
        <v>3416</v>
      </c>
      <c r="D34" s="3449">
        <v>903</v>
      </c>
      <c r="E34" s="3449">
        <v>903</v>
      </c>
      <c r="F34" s="3449" t="s">
        <v>3469</v>
      </c>
      <c r="G34" s="3449">
        <v>1</v>
      </c>
      <c r="H34" s="3449" t="s">
        <v>3418</v>
      </c>
      <c r="I34" s="3449" t="s">
        <v>2453</v>
      </c>
      <c r="J34" s="3450">
        <v>44560.333831018521</v>
      </c>
      <c r="K34" s="3449" t="s">
        <v>3419</v>
      </c>
      <c r="L34" s="3449" t="s">
        <v>3445</v>
      </c>
      <c r="M34" s="3449">
        <v>1220</v>
      </c>
      <c r="N34" s="3449">
        <v>1220</v>
      </c>
      <c r="O34" s="3449">
        <v>13511</v>
      </c>
      <c r="P34" s="3449" t="s">
        <v>3421</v>
      </c>
    </row>
    <row r="35" spans="1:16" hidden="1">
      <c r="A35" s="3449" t="s">
        <v>3497</v>
      </c>
      <c r="B35" s="3449" t="s">
        <v>3497</v>
      </c>
      <c r="C35" s="3449" t="s">
        <v>3416</v>
      </c>
      <c r="D35" s="3449">
        <v>669</v>
      </c>
      <c r="E35" s="3449">
        <v>669</v>
      </c>
      <c r="F35" s="3449" t="s">
        <v>3469</v>
      </c>
      <c r="G35" s="3449">
        <v>1</v>
      </c>
      <c r="H35" s="3449" t="s">
        <v>3418</v>
      </c>
      <c r="I35" s="3449" t="s">
        <v>2453</v>
      </c>
      <c r="J35" s="3450">
        <v>44560.333831018521</v>
      </c>
      <c r="K35" s="3449" t="s">
        <v>3419</v>
      </c>
      <c r="L35" s="3449" t="s">
        <v>3445</v>
      </c>
      <c r="M35" s="3449">
        <v>871</v>
      </c>
      <c r="N35" s="3449">
        <v>871</v>
      </c>
      <c r="O35" s="3449">
        <v>13019</v>
      </c>
      <c r="P35" s="3449" t="s">
        <v>3421</v>
      </c>
    </row>
    <row r="36" spans="1:16" hidden="1">
      <c r="A36" s="3449" t="s">
        <v>3498</v>
      </c>
      <c r="B36" s="3449" t="s">
        <v>3498</v>
      </c>
      <c r="C36" s="3449" t="s">
        <v>3416</v>
      </c>
      <c r="D36" s="3449">
        <v>582</v>
      </c>
      <c r="E36" s="3449">
        <v>1338.6</v>
      </c>
      <c r="F36" s="3449" t="s">
        <v>3499</v>
      </c>
      <c r="G36" s="3449">
        <v>2.2999999999999998</v>
      </c>
      <c r="H36" s="3449" t="s">
        <v>3418</v>
      </c>
      <c r="I36" s="3449" t="s">
        <v>2453</v>
      </c>
      <c r="J36" s="3450">
        <v>44560.333831018521</v>
      </c>
      <c r="K36" s="3449" t="s">
        <v>3419</v>
      </c>
      <c r="L36" s="3449" t="s">
        <v>3445</v>
      </c>
      <c r="M36" s="3449">
        <v>1533</v>
      </c>
      <c r="N36" s="3449">
        <v>1533</v>
      </c>
      <c r="O36" s="3449">
        <v>11452</v>
      </c>
      <c r="P36" s="3449" t="s">
        <v>3421</v>
      </c>
    </row>
    <row r="37" spans="1:16" hidden="1">
      <c r="A37" s="3449" t="s">
        <v>3500</v>
      </c>
      <c r="B37" s="3449" t="s">
        <v>3500</v>
      </c>
      <c r="C37" s="3449" t="s">
        <v>3416</v>
      </c>
      <c r="D37" s="3449">
        <v>1190</v>
      </c>
      <c r="E37" s="3449">
        <v>1190</v>
      </c>
      <c r="F37" s="3449" t="s">
        <v>3469</v>
      </c>
      <c r="G37" s="3449">
        <v>1</v>
      </c>
      <c r="H37" s="3449" t="s">
        <v>3418</v>
      </c>
      <c r="I37" s="3449" t="s">
        <v>2453</v>
      </c>
      <c r="J37" s="3450">
        <v>44560.333831018521</v>
      </c>
      <c r="K37" s="3449" t="s">
        <v>3419</v>
      </c>
      <c r="L37" s="3449" t="s">
        <v>3445</v>
      </c>
      <c r="M37" s="3449">
        <v>1534</v>
      </c>
      <c r="N37" s="3449">
        <v>1534</v>
      </c>
      <c r="O37" s="3449">
        <v>12891</v>
      </c>
      <c r="P37" s="3449" t="s">
        <v>3421</v>
      </c>
    </row>
    <row r="38" spans="1:16" hidden="1">
      <c r="A38" s="3449" t="s">
        <v>3501</v>
      </c>
      <c r="B38" s="3449" t="s">
        <v>3501</v>
      </c>
      <c r="C38" s="3449" t="s">
        <v>3416</v>
      </c>
      <c r="D38" s="3449">
        <v>1325</v>
      </c>
      <c r="E38" s="3449">
        <v>1325</v>
      </c>
      <c r="F38" s="3449" t="s">
        <v>3469</v>
      </c>
      <c r="G38" s="3449">
        <v>1</v>
      </c>
      <c r="H38" s="3449" t="s">
        <v>3418</v>
      </c>
      <c r="I38" s="3449" t="s">
        <v>2453</v>
      </c>
      <c r="J38" s="3450">
        <v>44560.333831018521</v>
      </c>
      <c r="K38" s="3449" t="s">
        <v>3419</v>
      </c>
      <c r="L38" s="3449" t="s">
        <v>3445</v>
      </c>
      <c r="M38" s="3449">
        <v>1748</v>
      </c>
      <c r="N38" s="3449">
        <v>1748</v>
      </c>
      <c r="O38" s="3449">
        <v>13192</v>
      </c>
      <c r="P38" s="3449" t="s">
        <v>3421</v>
      </c>
    </row>
    <row r="39" spans="1:16" hidden="1">
      <c r="A39" s="3449" t="s">
        <v>3502</v>
      </c>
      <c r="B39" s="3449" t="s">
        <v>3502</v>
      </c>
      <c r="C39" s="3449" t="s">
        <v>3416</v>
      </c>
      <c r="D39" s="3449">
        <v>1209</v>
      </c>
      <c r="E39" s="3449">
        <v>1209</v>
      </c>
      <c r="F39" s="3449" t="s">
        <v>3469</v>
      </c>
      <c r="G39" s="3449">
        <v>1</v>
      </c>
      <c r="H39" s="3449" t="s">
        <v>3418</v>
      </c>
      <c r="I39" s="3449" t="s">
        <v>2453</v>
      </c>
      <c r="J39" s="3450">
        <v>44559.333831018521</v>
      </c>
      <c r="K39" s="3449" t="s">
        <v>3419</v>
      </c>
      <c r="L39" s="3449" t="s">
        <v>3445</v>
      </c>
      <c r="M39" s="3449">
        <v>1798</v>
      </c>
      <c r="N39" s="3449">
        <v>1798</v>
      </c>
      <c r="O39" s="3449">
        <v>14872</v>
      </c>
      <c r="P39" s="3449" t="s">
        <v>3421</v>
      </c>
    </row>
    <row r="40" spans="1:16" hidden="1">
      <c r="A40" s="3449" t="s">
        <v>3503</v>
      </c>
      <c r="B40" s="3449" t="s">
        <v>3503</v>
      </c>
      <c r="C40" s="3449" t="s">
        <v>3416</v>
      </c>
      <c r="D40" s="3449">
        <v>996</v>
      </c>
      <c r="E40" s="3449">
        <v>996</v>
      </c>
      <c r="F40" s="3449" t="s">
        <v>3469</v>
      </c>
      <c r="G40" s="3449">
        <v>1</v>
      </c>
      <c r="H40" s="3449" t="s">
        <v>3418</v>
      </c>
      <c r="I40" s="3449" t="s">
        <v>2453</v>
      </c>
      <c r="J40" s="3450">
        <v>44559.333831018521</v>
      </c>
      <c r="K40" s="3449" t="s">
        <v>3419</v>
      </c>
      <c r="L40" s="3449" t="s">
        <v>3445</v>
      </c>
      <c r="M40" s="3449">
        <v>781</v>
      </c>
      <c r="N40" s="3449">
        <v>781</v>
      </c>
      <c r="O40" s="3449">
        <v>7841</v>
      </c>
      <c r="P40" s="3449" t="s">
        <v>3421</v>
      </c>
    </row>
    <row r="41" spans="1:16" hidden="1">
      <c r="A41" s="3449" t="s">
        <v>3504</v>
      </c>
      <c r="B41" s="3449" t="s">
        <v>3504</v>
      </c>
      <c r="C41" s="3449" t="s">
        <v>3416</v>
      </c>
      <c r="D41" s="3449">
        <v>703</v>
      </c>
      <c r="E41" s="3449">
        <v>703</v>
      </c>
      <c r="F41" s="3449" t="s">
        <v>3469</v>
      </c>
      <c r="G41" s="3449">
        <v>1</v>
      </c>
      <c r="H41" s="3449" t="s">
        <v>3418</v>
      </c>
      <c r="I41" s="3449" t="s">
        <v>2453</v>
      </c>
      <c r="J41" s="3450">
        <v>44559.333831018521</v>
      </c>
      <c r="K41" s="3449" t="s">
        <v>3419</v>
      </c>
      <c r="L41" s="3449" t="s">
        <v>3445</v>
      </c>
      <c r="M41" s="3449">
        <v>947</v>
      </c>
      <c r="N41" s="3449">
        <v>947</v>
      </c>
      <c r="O41" s="3449">
        <v>13471</v>
      </c>
      <c r="P41" s="3449" t="s">
        <v>3421</v>
      </c>
    </row>
    <row r="42" spans="1:16" hidden="1">
      <c r="A42" s="3449" t="s">
        <v>3505</v>
      </c>
      <c r="B42" s="3449" t="s">
        <v>3505</v>
      </c>
      <c r="C42" s="3449" t="s">
        <v>3416</v>
      </c>
      <c r="D42" s="3449">
        <v>421</v>
      </c>
      <c r="E42" s="3449">
        <v>294.7</v>
      </c>
      <c r="F42" s="3449" t="s">
        <v>3506</v>
      </c>
      <c r="G42" s="3449">
        <v>0.7</v>
      </c>
      <c r="H42" s="3449" t="s">
        <v>3418</v>
      </c>
      <c r="I42" s="3449" t="s">
        <v>2453</v>
      </c>
      <c r="J42" s="3450">
        <v>44559.333831018521</v>
      </c>
      <c r="K42" s="3449" t="s">
        <v>3419</v>
      </c>
      <c r="L42" s="3449" t="s">
        <v>3445</v>
      </c>
      <c r="M42" s="3449">
        <v>754</v>
      </c>
      <c r="N42" s="3449">
        <v>754</v>
      </c>
      <c r="O42" s="3449">
        <v>25585</v>
      </c>
      <c r="P42" s="3449" t="s">
        <v>3421</v>
      </c>
    </row>
    <row r="43" spans="1:16" hidden="1">
      <c r="A43" s="3449" t="s">
        <v>3505</v>
      </c>
      <c r="B43" s="3449" t="s">
        <v>3505</v>
      </c>
      <c r="C43" s="3449" t="s">
        <v>3416</v>
      </c>
      <c r="D43" s="3449">
        <v>290</v>
      </c>
      <c r="E43" s="3449">
        <v>348</v>
      </c>
      <c r="F43" s="3449" t="s">
        <v>3489</v>
      </c>
      <c r="G43" s="3449">
        <v>1.2</v>
      </c>
      <c r="H43" s="3449" t="s">
        <v>3418</v>
      </c>
      <c r="I43" s="3449" t="s">
        <v>2453</v>
      </c>
      <c r="J43" s="3450">
        <v>44559.333831018521</v>
      </c>
      <c r="K43" s="3449" t="s">
        <v>3419</v>
      </c>
      <c r="L43" s="3449" t="s">
        <v>3445</v>
      </c>
      <c r="M43" s="3449">
        <v>725</v>
      </c>
      <c r="N43" s="3449">
        <v>725</v>
      </c>
      <c r="O43" s="3449">
        <v>20833</v>
      </c>
      <c r="P43" s="3449" t="s">
        <v>3421</v>
      </c>
    </row>
    <row r="44" spans="1:16" hidden="1">
      <c r="A44" s="3449" t="s">
        <v>3507</v>
      </c>
      <c r="B44" s="3449" t="s">
        <v>3507</v>
      </c>
      <c r="C44" s="3449" t="s">
        <v>3416</v>
      </c>
      <c r="D44" s="3449">
        <v>4198</v>
      </c>
      <c r="E44" s="3449">
        <v>6297</v>
      </c>
      <c r="F44" s="3449" t="s">
        <v>3441</v>
      </c>
      <c r="G44" s="3449">
        <v>1.5</v>
      </c>
      <c r="H44" s="3449" t="s">
        <v>3418</v>
      </c>
      <c r="I44" s="3449" t="s">
        <v>3427</v>
      </c>
      <c r="J44" s="3450">
        <v>44559.333831018521</v>
      </c>
      <c r="K44" s="3449" t="s">
        <v>3419</v>
      </c>
      <c r="L44" s="3449" t="s">
        <v>3445</v>
      </c>
      <c r="M44" s="3449">
        <v>4704</v>
      </c>
      <c r="N44" s="3449">
        <v>4704</v>
      </c>
      <c r="O44" s="3449">
        <v>7470</v>
      </c>
      <c r="P44" s="3449" t="s">
        <v>3421</v>
      </c>
    </row>
    <row r="45" spans="1:16" hidden="1">
      <c r="A45" s="3449" t="s">
        <v>3508</v>
      </c>
      <c r="B45" s="3449" t="s">
        <v>3508</v>
      </c>
      <c r="C45" s="3449" t="s">
        <v>3416</v>
      </c>
      <c r="D45" s="3449">
        <v>1242</v>
      </c>
      <c r="E45" s="3449">
        <v>2484</v>
      </c>
      <c r="F45" s="3449" t="s">
        <v>3485</v>
      </c>
      <c r="G45" s="3449">
        <v>2</v>
      </c>
      <c r="H45" s="3449" t="s">
        <v>3418</v>
      </c>
      <c r="I45" s="3449" t="s">
        <v>2453</v>
      </c>
      <c r="J45" s="3450">
        <v>44559.333831018521</v>
      </c>
      <c r="K45" s="3449" t="s">
        <v>3419</v>
      </c>
      <c r="L45" s="3449" t="s">
        <v>3445</v>
      </c>
      <c r="M45" s="3449">
        <v>2169</v>
      </c>
      <c r="N45" s="3449">
        <v>2169</v>
      </c>
      <c r="O45" s="3449">
        <v>8732</v>
      </c>
      <c r="P45" s="3449" t="s">
        <v>3421</v>
      </c>
    </row>
    <row r="46" spans="1:16" hidden="1">
      <c r="A46" s="3449" t="s">
        <v>3509</v>
      </c>
      <c r="B46" s="3449" t="s">
        <v>3509</v>
      </c>
      <c r="C46" s="3449" t="s">
        <v>3416</v>
      </c>
      <c r="D46" s="3449">
        <v>546</v>
      </c>
      <c r="E46" s="3449">
        <v>546</v>
      </c>
      <c r="F46" s="3449" t="s">
        <v>3469</v>
      </c>
      <c r="G46" s="3449">
        <v>1</v>
      </c>
      <c r="H46" s="3449" t="s">
        <v>3418</v>
      </c>
      <c r="I46" s="3449" t="s">
        <v>2453</v>
      </c>
      <c r="J46" s="3450">
        <v>44559.333831018521</v>
      </c>
      <c r="K46" s="3449" t="s">
        <v>3419</v>
      </c>
      <c r="L46" s="3449" t="s">
        <v>3445</v>
      </c>
      <c r="M46" s="3449">
        <v>886</v>
      </c>
      <c r="N46" s="3449">
        <v>886</v>
      </c>
      <c r="O46" s="3449">
        <v>16227</v>
      </c>
      <c r="P46" s="3449" t="s">
        <v>3421</v>
      </c>
    </row>
    <row r="47" spans="1:16" hidden="1">
      <c r="A47" s="3449" t="s">
        <v>3510</v>
      </c>
      <c r="B47" s="3449" t="s">
        <v>3510</v>
      </c>
      <c r="C47" s="3449" t="s">
        <v>3416</v>
      </c>
      <c r="D47" s="3449">
        <v>1214</v>
      </c>
      <c r="E47" s="3449">
        <v>971.2</v>
      </c>
      <c r="F47" s="3449" t="s">
        <v>3472</v>
      </c>
      <c r="G47" s="3449">
        <v>0.8</v>
      </c>
      <c r="H47" s="3449" t="s">
        <v>3418</v>
      </c>
      <c r="I47" s="3449" t="s">
        <v>2453</v>
      </c>
      <c r="J47" s="3450">
        <v>44559.333831018521</v>
      </c>
      <c r="K47" s="3449" t="s">
        <v>3419</v>
      </c>
      <c r="L47" s="3449" t="s">
        <v>3445</v>
      </c>
      <c r="M47" s="3449">
        <v>1105</v>
      </c>
      <c r="N47" s="3449">
        <v>1105</v>
      </c>
      <c r="O47" s="3449">
        <v>11378</v>
      </c>
      <c r="P47" s="3449" t="s">
        <v>3421</v>
      </c>
    </row>
    <row r="48" spans="1:16" hidden="1">
      <c r="A48" s="3449" t="s">
        <v>3511</v>
      </c>
      <c r="B48" s="3449" t="s">
        <v>3511</v>
      </c>
      <c r="C48" s="3449" t="s">
        <v>3416</v>
      </c>
      <c r="D48" s="3449">
        <v>339</v>
      </c>
      <c r="E48" s="3449">
        <v>339</v>
      </c>
      <c r="F48" s="3449" t="s">
        <v>3469</v>
      </c>
      <c r="G48" s="3449">
        <v>1</v>
      </c>
      <c r="H48" s="3449" t="s">
        <v>3418</v>
      </c>
      <c r="I48" s="3449" t="s">
        <v>2453</v>
      </c>
      <c r="J48" s="3450">
        <v>44559.333831018521</v>
      </c>
      <c r="K48" s="3449" t="s">
        <v>3419</v>
      </c>
      <c r="L48" s="3449" t="s">
        <v>3445</v>
      </c>
      <c r="M48" s="3449">
        <v>523</v>
      </c>
      <c r="N48" s="3449">
        <v>523</v>
      </c>
      <c r="O48" s="3449">
        <v>15428</v>
      </c>
      <c r="P48" s="3449" t="s">
        <v>3421</v>
      </c>
    </row>
    <row r="49" spans="1:16" hidden="1">
      <c r="A49" s="3449" t="s">
        <v>3512</v>
      </c>
      <c r="B49" s="3449" t="s">
        <v>3512</v>
      </c>
      <c r="C49" s="3449" t="s">
        <v>3416</v>
      </c>
      <c r="D49" s="3449">
        <v>1003</v>
      </c>
      <c r="E49" s="3449">
        <v>1003</v>
      </c>
      <c r="F49" s="3449" t="s">
        <v>3469</v>
      </c>
      <c r="G49" s="3449">
        <v>1</v>
      </c>
      <c r="H49" s="3449" t="s">
        <v>3418</v>
      </c>
      <c r="I49" s="3449" t="s">
        <v>2453</v>
      </c>
      <c r="J49" s="3450">
        <v>44559.333831018521</v>
      </c>
      <c r="K49" s="3449" t="s">
        <v>3419</v>
      </c>
      <c r="L49" s="3449" t="s">
        <v>3445</v>
      </c>
      <c r="M49" s="3449">
        <v>1441</v>
      </c>
      <c r="N49" s="3449">
        <v>1441</v>
      </c>
      <c r="O49" s="3449">
        <v>14367</v>
      </c>
      <c r="P49" s="3449" t="s">
        <v>3421</v>
      </c>
    </row>
    <row r="50" spans="1:16" s="3451" customFormat="1">
      <c r="A50" s="3451" t="s">
        <v>3513</v>
      </c>
      <c r="B50" s="3451" t="s">
        <v>3513</v>
      </c>
      <c r="C50" s="3451" t="s">
        <v>3416</v>
      </c>
      <c r="D50" s="3451">
        <v>907</v>
      </c>
      <c r="E50" s="3451">
        <v>4535</v>
      </c>
      <c r="F50" s="3451" t="s">
        <v>3514</v>
      </c>
      <c r="G50" s="3451">
        <v>5</v>
      </c>
      <c r="H50" s="3451" t="s">
        <v>3418</v>
      </c>
      <c r="I50" s="3451" t="s">
        <v>2453</v>
      </c>
      <c r="J50" s="3452">
        <v>44559.333831018521</v>
      </c>
      <c r="K50" s="3451" t="s">
        <v>3419</v>
      </c>
      <c r="L50" s="3451" t="s">
        <v>3445</v>
      </c>
      <c r="M50" s="3451">
        <v>1898</v>
      </c>
      <c r="N50" s="3451">
        <v>1898</v>
      </c>
      <c r="O50" s="3451">
        <v>4185</v>
      </c>
      <c r="P50" s="3451" t="s">
        <v>3421</v>
      </c>
    </row>
    <row r="51" spans="1:16" hidden="1">
      <c r="A51" s="3449" t="s">
        <v>3515</v>
      </c>
      <c r="B51" s="3449" t="s">
        <v>3515</v>
      </c>
      <c r="C51" s="3449" t="s">
        <v>3416</v>
      </c>
      <c r="D51" s="3449">
        <v>461</v>
      </c>
      <c r="E51" s="3449">
        <v>461</v>
      </c>
      <c r="F51" s="3449" t="s">
        <v>3469</v>
      </c>
      <c r="G51" s="3449">
        <v>1</v>
      </c>
      <c r="H51" s="3449" t="s">
        <v>3418</v>
      </c>
      <c r="I51" s="3449" t="s">
        <v>2453</v>
      </c>
      <c r="J51" s="3450">
        <v>44559.333831018521</v>
      </c>
      <c r="K51" s="3449" t="s">
        <v>3419</v>
      </c>
      <c r="L51" s="3449" t="s">
        <v>3445</v>
      </c>
      <c r="M51" s="3449">
        <v>653</v>
      </c>
      <c r="N51" s="3449">
        <v>653</v>
      </c>
      <c r="O51" s="3449">
        <v>14165</v>
      </c>
      <c r="P51" s="3449" t="s">
        <v>3421</v>
      </c>
    </row>
    <row r="52" spans="1:16" hidden="1">
      <c r="A52" s="3449" t="s">
        <v>3516</v>
      </c>
      <c r="B52" s="3449" t="s">
        <v>3516</v>
      </c>
      <c r="C52" s="3449" t="s">
        <v>3416</v>
      </c>
      <c r="D52" s="3449">
        <v>5549</v>
      </c>
      <c r="E52" s="3449">
        <v>8323.5</v>
      </c>
      <c r="F52" s="3449" t="s">
        <v>3441</v>
      </c>
      <c r="G52" s="3449">
        <v>1.5</v>
      </c>
      <c r="H52" s="3449" t="s">
        <v>3418</v>
      </c>
      <c r="I52" s="3449" t="s">
        <v>2453</v>
      </c>
      <c r="J52" s="3450">
        <v>44559.333831018521</v>
      </c>
      <c r="K52" s="3449" t="s">
        <v>3419</v>
      </c>
      <c r="L52" s="3449" t="s">
        <v>3445</v>
      </c>
      <c r="M52" s="3449">
        <v>4968</v>
      </c>
      <c r="N52" s="3449">
        <v>4968</v>
      </c>
      <c r="O52" s="3449">
        <v>5969</v>
      </c>
      <c r="P52" s="3449" t="s">
        <v>3421</v>
      </c>
    </row>
    <row r="53" spans="1:16" hidden="1">
      <c r="A53" s="3449" t="s">
        <v>3517</v>
      </c>
      <c r="B53" s="3449" t="s">
        <v>3517</v>
      </c>
      <c r="C53" s="3449" t="s">
        <v>3416</v>
      </c>
      <c r="D53" s="3449">
        <v>495</v>
      </c>
      <c r="E53" s="3449">
        <v>1485</v>
      </c>
      <c r="F53" s="3449" t="s">
        <v>3518</v>
      </c>
      <c r="G53" s="3449">
        <v>3</v>
      </c>
      <c r="H53" s="3449" t="s">
        <v>3418</v>
      </c>
      <c r="I53" s="3449" t="s">
        <v>2453</v>
      </c>
      <c r="J53" s="3450">
        <v>44558.333831018521</v>
      </c>
      <c r="K53" s="3449" t="s">
        <v>3419</v>
      </c>
      <c r="L53" s="3449" t="s">
        <v>3445</v>
      </c>
      <c r="M53" s="3449">
        <v>955</v>
      </c>
      <c r="N53" s="3449">
        <v>955</v>
      </c>
      <c r="O53" s="3449">
        <v>6431</v>
      </c>
      <c r="P53" s="3449" t="s">
        <v>3421</v>
      </c>
    </row>
    <row r="54" spans="1:16" hidden="1">
      <c r="A54" s="3449" t="s">
        <v>3519</v>
      </c>
      <c r="B54" s="3449" t="s">
        <v>3519</v>
      </c>
      <c r="C54" s="3449" t="s">
        <v>3416</v>
      </c>
      <c r="D54" s="3449">
        <v>5954</v>
      </c>
      <c r="E54" s="3449">
        <v>8931</v>
      </c>
      <c r="F54" s="3449" t="s">
        <v>3520</v>
      </c>
      <c r="G54" s="3449">
        <v>1.5</v>
      </c>
      <c r="H54" s="3449" t="s">
        <v>3418</v>
      </c>
      <c r="I54" s="3449" t="s">
        <v>2453</v>
      </c>
      <c r="J54" s="3450">
        <v>44554.333831018521</v>
      </c>
      <c r="K54" s="3449" t="s">
        <v>3419</v>
      </c>
      <c r="L54" s="3449" t="s">
        <v>3521</v>
      </c>
      <c r="M54" s="3449">
        <v>1109</v>
      </c>
      <c r="N54" s="3449">
        <v>1109</v>
      </c>
      <c r="O54" s="3449">
        <v>1242</v>
      </c>
      <c r="P54" s="3449" t="s">
        <v>3421</v>
      </c>
    </row>
    <row r="55" spans="1:16" hidden="1">
      <c r="A55" s="3449" t="s">
        <v>3522</v>
      </c>
      <c r="B55" s="3449" t="s">
        <v>3522</v>
      </c>
      <c r="C55" s="3449" t="s">
        <v>3416</v>
      </c>
      <c r="D55" s="3449">
        <v>9712</v>
      </c>
      <c r="E55" s="3449">
        <v>1942.4</v>
      </c>
      <c r="F55" s="3449" t="s">
        <v>3523</v>
      </c>
      <c r="G55" s="3449">
        <v>0.2</v>
      </c>
      <c r="H55" s="3449" t="s">
        <v>3418</v>
      </c>
      <c r="I55" s="3449" t="s">
        <v>3427</v>
      </c>
      <c r="J55" s="3450">
        <v>44552.333831018521</v>
      </c>
      <c r="K55" s="3449" t="s">
        <v>3419</v>
      </c>
      <c r="L55" s="3449" t="s">
        <v>3524</v>
      </c>
      <c r="M55" s="3449">
        <v>1802.06</v>
      </c>
      <c r="N55" s="3449">
        <v>1884.32</v>
      </c>
      <c r="O55" s="3449">
        <v>9701</v>
      </c>
      <c r="P55" s="3449" t="s">
        <v>3421</v>
      </c>
    </row>
    <row r="56" spans="1:16" hidden="1">
      <c r="A56" s="3449" t="s">
        <v>3525</v>
      </c>
      <c r="B56" s="3449" t="s">
        <v>3525</v>
      </c>
      <c r="C56" s="3449" t="s">
        <v>3416</v>
      </c>
      <c r="D56" s="3449">
        <v>5839</v>
      </c>
      <c r="E56" s="3449">
        <v>5839</v>
      </c>
      <c r="F56" s="3449" t="s">
        <v>3469</v>
      </c>
      <c r="G56" s="3449">
        <v>1</v>
      </c>
      <c r="H56" s="3449" t="s">
        <v>3418</v>
      </c>
      <c r="I56" s="3449" t="s">
        <v>2453</v>
      </c>
      <c r="J56" s="3450">
        <v>44546.333831018521</v>
      </c>
      <c r="K56" s="3449" t="s">
        <v>3419</v>
      </c>
      <c r="L56" s="3449" t="s">
        <v>3526</v>
      </c>
      <c r="M56" s="3449">
        <v>1720</v>
      </c>
      <c r="N56" s="3449">
        <v>1720</v>
      </c>
      <c r="O56" s="3449">
        <v>2946</v>
      </c>
      <c r="P56" s="3449" t="s">
        <v>3421</v>
      </c>
    </row>
    <row r="57" spans="1:16" hidden="1">
      <c r="A57" s="3449" t="s">
        <v>3527</v>
      </c>
      <c r="B57" s="3449" t="s">
        <v>3527</v>
      </c>
      <c r="C57" s="3449" t="s">
        <v>3416</v>
      </c>
      <c r="D57" s="3449">
        <v>3754</v>
      </c>
      <c r="E57" s="3449">
        <v>3754</v>
      </c>
      <c r="F57" s="3449" t="s">
        <v>3469</v>
      </c>
      <c r="G57" s="3449">
        <v>1</v>
      </c>
      <c r="H57" s="3449" t="s">
        <v>3418</v>
      </c>
      <c r="I57" s="3449" t="s">
        <v>2443</v>
      </c>
      <c r="J57" s="3450">
        <v>44518.333831018521</v>
      </c>
      <c r="K57" s="3449" t="s">
        <v>3419</v>
      </c>
      <c r="L57" s="3449" t="s">
        <v>3528</v>
      </c>
      <c r="M57" s="3449">
        <v>2208</v>
      </c>
      <c r="N57" s="3449">
        <v>2208</v>
      </c>
      <c r="O57" s="3449">
        <v>5882</v>
      </c>
      <c r="P57" s="3449" t="s">
        <v>3421</v>
      </c>
    </row>
    <row r="58" spans="1:16" hidden="1">
      <c r="A58" s="3449" t="s">
        <v>3529</v>
      </c>
      <c r="B58" s="3449" t="s">
        <v>3529</v>
      </c>
      <c r="C58" s="3449" t="s">
        <v>3416</v>
      </c>
      <c r="D58" s="3449">
        <v>247947</v>
      </c>
      <c r="E58" s="3449">
        <v>495894</v>
      </c>
      <c r="F58" s="3449" t="s">
        <v>3485</v>
      </c>
      <c r="G58" s="3449">
        <v>2</v>
      </c>
      <c r="H58" s="3449" t="s">
        <v>3418</v>
      </c>
      <c r="I58" s="3449" t="s">
        <v>2443</v>
      </c>
      <c r="J58" s="3450">
        <v>44385.333831018521</v>
      </c>
      <c r="K58" s="3449" t="s">
        <v>3419</v>
      </c>
      <c r="L58" s="3449" t="s">
        <v>3530</v>
      </c>
      <c r="M58" s="3449">
        <v>42974.17</v>
      </c>
      <c r="N58" s="3449">
        <v>42974.17</v>
      </c>
      <c r="O58" s="3449">
        <v>867</v>
      </c>
      <c r="P58" s="3449" t="s">
        <v>3421</v>
      </c>
    </row>
    <row r="59" spans="1:16" hidden="1">
      <c r="A59" s="3449" t="s">
        <v>3531</v>
      </c>
      <c r="B59" s="3449" t="s">
        <v>3531</v>
      </c>
      <c r="C59" s="3449" t="s">
        <v>3416</v>
      </c>
      <c r="D59" s="3449">
        <v>3000</v>
      </c>
      <c r="E59" s="3449">
        <v>2400</v>
      </c>
      <c r="F59" s="3449" t="s">
        <v>3472</v>
      </c>
      <c r="G59" s="3449">
        <v>0.8</v>
      </c>
      <c r="H59" s="3449" t="s">
        <v>3418</v>
      </c>
      <c r="I59" s="3449" t="s">
        <v>2443</v>
      </c>
      <c r="J59" s="3450">
        <v>44372.333831018521</v>
      </c>
      <c r="K59" s="3449" t="s">
        <v>3419</v>
      </c>
      <c r="L59" s="3449" t="s">
        <v>3532</v>
      </c>
      <c r="M59" s="3449">
        <v>1500.9</v>
      </c>
      <c r="N59" s="3449">
        <v>1500.9</v>
      </c>
      <c r="O59" s="3449">
        <v>6254</v>
      </c>
      <c r="P59" s="3449" t="s">
        <v>3421</v>
      </c>
    </row>
    <row r="60" spans="1:16" hidden="1">
      <c r="A60" s="3449" t="s">
        <v>3533</v>
      </c>
      <c r="B60" s="3449" t="s">
        <v>3533</v>
      </c>
      <c r="C60" s="3449" t="s">
        <v>3416</v>
      </c>
      <c r="D60" s="3449">
        <v>38572</v>
      </c>
      <c r="E60" s="3449">
        <v>46286.400000000001</v>
      </c>
      <c r="F60" s="3449" t="s">
        <v>3489</v>
      </c>
      <c r="G60" s="3449">
        <v>1.2</v>
      </c>
      <c r="H60" s="3449" t="s">
        <v>3418</v>
      </c>
      <c r="I60" s="3449" t="s">
        <v>3534</v>
      </c>
      <c r="J60" s="3450">
        <v>44365.333831018521</v>
      </c>
      <c r="K60" s="3449" t="s">
        <v>3419</v>
      </c>
      <c r="L60" s="3449" t="s">
        <v>3535</v>
      </c>
      <c r="M60" s="3449">
        <v>8428</v>
      </c>
      <c r="N60" s="3449">
        <v>8428</v>
      </c>
      <c r="O60" s="3449">
        <v>1821</v>
      </c>
      <c r="P60" s="3449" t="s">
        <v>3536</v>
      </c>
    </row>
    <row r="61" spans="1:16" hidden="1">
      <c r="A61" s="3449" t="s">
        <v>3537</v>
      </c>
      <c r="B61" s="3449" t="s">
        <v>3537</v>
      </c>
      <c r="C61" s="3449" t="s">
        <v>3416</v>
      </c>
      <c r="D61" s="3449">
        <v>39278</v>
      </c>
      <c r="E61" s="3449">
        <v>94267.199999999997</v>
      </c>
      <c r="F61" s="3449" t="s">
        <v>3538</v>
      </c>
      <c r="G61" s="3449">
        <v>2.4</v>
      </c>
      <c r="H61" s="3449" t="s">
        <v>3418</v>
      </c>
      <c r="I61" s="3449" t="s">
        <v>3534</v>
      </c>
      <c r="J61" s="3450">
        <v>44365.333831018521</v>
      </c>
      <c r="K61" s="3449" t="s">
        <v>3419</v>
      </c>
      <c r="L61" s="3449" t="s">
        <v>3535</v>
      </c>
      <c r="M61" s="3449">
        <v>12933</v>
      </c>
      <c r="N61" s="3449">
        <v>12933</v>
      </c>
      <c r="O61" s="3449">
        <v>1372</v>
      </c>
      <c r="P61" s="3449" t="s">
        <v>3539</v>
      </c>
    </row>
    <row r="62" spans="1:16" hidden="1">
      <c r="A62" s="3449" t="s">
        <v>3540</v>
      </c>
      <c r="B62" s="3449" t="s">
        <v>3540</v>
      </c>
      <c r="C62" s="3449" t="s">
        <v>3416</v>
      </c>
      <c r="D62" s="3449">
        <v>22449</v>
      </c>
      <c r="E62" s="3449">
        <v>44898</v>
      </c>
      <c r="F62" s="3449" t="s">
        <v>3485</v>
      </c>
      <c r="G62" s="3449">
        <v>2</v>
      </c>
      <c r="H62" s="3449" t="s">
        <v>3418</v>
      </c>
      <c r="I62" s="3449" t="s">
        <v>3541</v>
      </c>
      <c r="J62" s="3450">
        <v>44365.333831018521</v>
      </c>
      <c r="K62" s="3449" t="s">
        <v>3419</v>
      </c>
      <c r="L62" s="3449" t="s">
        <v>3535</v>
      </c>
      <c r="M62" s="3449">
        <v>6422</v>
      </c>
      <c r="N62" s="3449">
        <v>6422</v>
      </c>
      <c r="O62" s="3449">
        <v>1430</v>
      </c>
      <c r="P62" s="3449" t="s">
        <v>3421</v>
      </c>
    </row>
    <row r="63" spans="1:16" hidden="1">
      <c r="A63" s="3449" t="s">
        <v>3542</v>
      </c>
      <c r="B63" s="3449" t="s">
        <v>3542</v>
      </c>
      <c r="C63" s="3449" t="s">
        <v>3416</v>
      </c>
      <c r="D63" s="3449">
        <v>39382</v>
      </c>
      <c r="E63" s="3449">
        <v>51196.6</v>
      </c>
      <c r="F63" s="3449" t="s">
        <v>3462</v>
      </c>
      <c r="G63" s="3449">
        <v>1.3</v>
      </c>
      <c r="H63" s="3449" t="s">
        <v>3418</v>
      </c>
      <c r="I63" s="3449" t="s">
        <v>3534</v>
      </c>
      <c r="J63" s="3450">
        <v>44365.333831018521</v>
      </c>
      <c r="K63" s="3449" t="s">
        <v>3419</v>
      </c>
      <c r="L63" s="3449" t="s">
        <v>3535</v>
      </c>
      <c r="M63" s="3449">
        <v>8826</v>
      </c>
      <c r="N63" s="3449">
        <v>8826</v>
      </c>
      <c r="O63" s="3449">
        <v>1724</v>
      </c>
      <c r="P63" s="3449" t="s">
        <v>3539</v>
      </c>
    </row>
    <row r="64" spans="1:16" hidden="1">
      <c r="A64" s="3449" t="s">
        <v>3543</v>
      </c>
      <c r="B64" s="3449" t="s">
        <v>3543</v>
      </c>
      <c r="C64" s="3449" t="s">
        <v>3416</v>
      </c>
      <c r="D64" s="3449">
        <v>40055</v>
      </c>
      <c r="E64" s="3449">
        <v>92126.5</v>
      </c>
      <c r="F64" s="3449" t="s">
        <v>3499</v>
      </c>
      <c r="G64" s="3449">
        <v>2.2999999999999998</v>
      </c>
      <c r="H64" s="3449" t="s">
        <v>3418</v>
      </c>
      <c r="I64" s="3449" t="s">
        <v>3534</v>
      </c>
      <c r="J64" s="3450">
        <v>44365.333831018521</v>
      </c>
      <c r="K64" s="3449" t="s">
        <v>3419</v>
      </c>
      <c r="L64" s="3449" t="s">
        <v>3535</v>
      </c>
      <c r="M64" s="3449">
        <v>12639</v>
      </c>
      <c r="N64" s="3449">
        <v>12639</v>
      </c>
      <c r="O64" s="3449">
        <v>1372</v>
      </c>
      <c r="P64" s="3449" t="s">
        <v>3539</v>
      </c>
    </row>
    <row r="65" spans="1:16" hidden="1">
      <c r="A65" s="3449" t="s">
        <v>3544</v>
      </c>
      <c r="B65" s="3449" t="s">
        <v>3544</v>
      </c>
      <c r="C65" s="3449" t="s">
        <v>3416</v>
      </c>
      <c r="D65" s="3449">
        <v>47222</v>
      </c>
      <c r="E65" s="3449">
        <v>132221.6</v>
      </c>
      <c r="F65" s="3449" t="s">
        <v>3545</v>
      </c>
      <c r="G65" s="3449">
        <v>2.8</v>
      </c>
      <c r="H65" s="3449" t="s">
        <v>3418</v>
      </c>
      <c r="I65" s="3449" t="s">
        <v>3534</v>
      </c>
      <c r="J65" s="3450">
        <v>44365.333831018521</v>
      </c>
      <c r="K65" s="3449" t="s">
        <v>3419</v>
      </c>
      <c r="L65" s="3449" t="s">
        <v>3535</v>
      </c>
      <c r="M65" s="3449">
        <v>16923</v>
      </c>
      <c r="N65" s="3449">
        <v>16923</v>
      </c>
      <c r="O65" s="3449">
        <v>1280</v>
      </c>
      <c r="P65" s="3449" t="s">
        <v>3539</v>
      </c>
    </row>
    <row r="66" spans="1:16" hidden="1">
      <c r="A66" s="3449" t="s">
        <v>3546</v>
      </c>
      <c r="B66" s="3449" t="s">
        <v>3546</v>
      </c>
      <c r="C66" s="3449" t="s">
        <v>3416</v>
      </c>
      <c r="D66" s="3449">
        <v>33271</v>
      </c>
      <c r="E66" s="3449">
        <v>9981.2999999999993</v>
      </c>
      <c r="F66" s="3449" t="s">
        <v>3547</v>
      </c>
      <c r="G66" s="3449">
        <v>0.3</v>
      </c>
      <c r="H66" s="3449" t="s">
        <v>3418</v>
      </c>
      <c r="I66" s="3449" t="s">
        <v>3534</v>
      </c>
      <c r="J66" s="3450">
        <v>44364.333831018521</v>
      </c>
      <c r="K66" s="3449" t="s">
        <v>3419</v>
      </c>
      <c r="L66" s="3449" t="s">
        <v>3548</v>
      </c>
      <c r="M66" s="3449">
        <v>5038.91</v>
      </c>
      <c r="N66" s="3449">
        <v>5038.91</v>
      </c>
      <c r="O66" s="3449">
        <v>5048</v>
      </c>
      <c r="P66" s="3449" t="s">
        <v>3539</v>
      </c>
    </row>
    <row r="67" spans="1:16" hidden="1">
      <c r="A67" s="3449" t="s">
        <v>3549</v>
      </c>
      <c r="B67" s="3449" t="s">
        <v>3549</v>
      </c>
      <c r="C67" s="3449" t="s">
        <v>3416</v>
      </c>
      <c r="D67" s="3449">
        <v>20288</v>
      </c>
      <c r="E67" s="3449">
        <v>40576</v>
      </c>
      <c r="F67" s="3449" t="s">
        <v>3485</v>
      </c>
      <c r="G67" s="3449">
        <v>2</v>
      </c>
      <c r="H67" s="3449" t="s">
        <v>3418</v>
      </c>
      <c r="I67" s="3449" t="s">
        <v>3427</v>
      </c>
      <c r="J67" s="3450">
        <v>44315.333831018521</v>
      </c>
      <c r="K67" s="3449" t="s">
        <v>3419</v>
      </c>
      <c r="L67" s="3449" t="s">
        <v>3550</v>
      </c>
      <c r="M67" s="3449" t="s">
        <v>633</v>
      </c>
      <c r="N67" s="3449">
        <v>10912</v>
      </c>
      <c r="O67" s="3449">
        <v>2689</v>
      </c>
      <c r="P67" s="3449" t="s">
        <v>3421</v>
      </c>
    </row>
    <row r="68" spans="1:16" hidden="1">
      <c r="A68" s="3449" t="s">
        <v>3551</v>
      </c>
      <c r="B68" s="3449" t="s">
        <v>3551</v>
      </c>
      <c r="C68" s="3449" t="s">
        <v>3416</v>
      </c>
      <c r="D68" s="3449">
        <v>243480</v>
      </c>
      <c r="E68" s="3449">
        <v>0</v>
      </c>
      <c r="F68" s="3449" t="s">
        <v>3552</v>
      </c>
      <c r="G68" s="3449">
        <v>0</v>
      </c>
      <c r="H68" s="3449" t="s">
        <v>3418</v>
      </c>
      <c r="I68" s="3449" t="s">
        <v>2451</v>
      </c>
      <c r="J68" s="3450">
        <v>44308.333831018521</v>
      </c>
      <c r="K68" s="3449" t="s">
        <v>3419</v>
      </c>
      <c r="L68" s="3449" t="s">
        <v>3553</v>
      </c>
      <c r="M68" s="3449" t="s">
        <v>633</v>
      </c>
      <c r="N68" s="3449">
        <v>12758.35</v>
      </c>
      <c r="O68" s="3449" t="s">
        <v>633</v>
      </c>
      <c r="P68" s="3449" t="s">
        <v>3421</v>
      </c>
    </row>
    <row r="69" spans="1:16" hidden="1">
      <c r="A69" s="3449" t="s">
        <v>3554</v>
      </c>
      <c r="B69" s="3449" t="s">
        <v>3554</v>
      </c>
      <c r="C69" s="3449" t="s">
        <v>3416</v>
      </c>
      <c r="D69" s="3449">
        <v>47608</v>
      </c>
      <c r="E69" s="3449">
        <v>57129.599999999999</v>
      </c>
      <c r="F69" s="3449" t="s">
        <v>3489</v>
      </c>
      <c r="G69" s="3449">
        <v>1.2</v>
      </c>
      <c r="H69" s="3449" t="s">
        <v>3418</v>
      </c>
      <c r="I69" s="3449" t="s">
        <v>3427</v>
      </c>
      <c r="J69" s="3450">
        <v>44301.333831018521</v>
      </c>
      <c r="K69" s="3449" t="s">
        <v>3419</v>
      </c>
      <c r="L69" s="3449" t="s">
        <v>3555</v>
      </c>
      <c r="M69" s="3449">
        <v>10203</v>
      </c>
      <c r="N69" s="3449">
        <v>10203</v>
      </c>
      <c r="O69" s="3449">
        <v>1786</v>
      </c>
      <c r="P69" s="3449" t="s">
        <v>3421</v>
      </c>
    </row>
    <row r="70" spans="1:16" hidden="1">
      <c r="A70" s="3449" t="s">
        <v>3556</v>
      </c>
      <c r="B70" s="3449" t="s">
        <v>3556</v>
      </c>
      <c r="C70" s="3449" t="s">
        <v>3416</v>
      </c>
      <c r="D70" s="3449">
        <v>8865</v>
      </c>
      <c r="E70" s="3449">
        <v>8865</v>
      </c>
      <c r="F70" s="3449" t="s">
        <v>3557</v>
      </c>
      <c r="G70" s="3449">
        <v>1</v>
      </c>
      <c r="H70" s="3449" t="s">
        <v>3418</v>
      </c>
      <c r="I70" s="3449" t="s">
        <v>3427</v>
      </c>
      <c r="J70" s="3450">
        <v>44294.333831018521</v>
      </c>
      <c r="K70" s="3449" t="s">
        <v>3419</v>
      </c>
      <c r="L70" s="3449" t="s">
        <v>3558</v>
      </c>
      <c r="M70" s="3449" t="s">
        <v>633</v>
      </c>
      <c r="N70" s="3449">
        <v>5927</v>
      </c>
      <c r="O70" s="3449">
        <v>6686</v>
      </c>
      <c r="P70" s="3449" t="s">
        <v>3421</v>
      </c>
    </row>
    <row r="71" spans="1:16" hidden="1">
      <c r="A71" s="3449" t="s">
        <v>3559</v>
      </c>
      <c r="B71" s="3449" t="s">
        <v>3559</v>
      </c>
      <c r="C71" s="3449" t="s">
        <v>3416</v>
      </c>
      <c r="D71" s="3449">
        <v>30045</v>
      </c>
      <c r="E71" s="3449">
        <v>240360</v>
      </c>
      <c r="F71" s="3449" t="s">
        <v>3560</v>
      </c>
      <c r="G71" s="3449">
        <v>8</v>
      </c>
      <c r="H71" s="3449" t="s">
        <v>3418</v>
      </c>
      <c r="I71" s="3449" t="s">
        <v>3427</v>
      </c>
      <c r="J71" s="3450">
        <v>44267.333831018521</v>
      </c>
      <c r="K71" s="3449" t="s">
        <v>3419</v>
      </c>
      <c r="L71" s="3449" t="s">
        <v>3561</v>
      </c>
      <c r="M71" s="3449">
        <v>15350</v>
      </c>
      <c r="N71" s="3449">
        <v>15350</v>
      </c>
      <c r="O71" s="3449">
        <v>639</v>
      </c>
      <c r="P71" s="3449" t="s">
        <v>3421</v>
      </c>
    </row>
    <row r="72" spans="1:16" hidden="1">
      <c r="A72" s="3449" t="s">
        <v>3562</v>
      </c>
      <c r="B72" s="3449" t="s">
        <v>3562</v>
      </c>
      <c r="C72" s="3449" t="s">
        <v>3416</v>
      </c>
      <c r="D72" s="3449">
        <v>6704</v>
      </c>
      <c r="E72" s="3449">
        <v>13408</v>
      </c>
      <c r="F72" s="3449" t="s">
        <v>3485</v>
      </c>
      <c r="G72" s="3449">
        <v>2</v>
      </c>
      <c r="H72" s="3449" t="s">
        <v>3418</v>
      </c>
      <c r="I72" s="3449" t="s">
        <v>3427</v>
      </c>
      <c r="J72" s="3450">
        <v>44237.333831018521</v>
      </c>
      <c r="K72" s="3449" t="s">
        <v>3419</v>
      </c>
      <c r="L72" s="3449" t="s">
        <v>3563</v>
      </c>
      <c r="M72" s="3449" t="s">
        <v>633</v>
      </c>
      <c r="N72" s="3449">
        <v>2985</v>
      </c>
      <c r="O72" s="3449">
        <v>2226</v>
      </c>
      <c r="P72" s="3449" t="s">
        <v>3421</v>
      </c>
    </row>
    <row r="73" spans="1:16" hidden="1">
      <c r="A73" s="3449" t="s">
        <v>3564</v>
      </c>
      <c r="B73" s="3449" t="s">
        <v>3564</v>
      </c>
      <c r="C73" s="3449" t="s">
        <v>3416</v>
      </c>
      <c r="D73" s="3449">
        <v>5894</v>
      </c>
      <c r="E73" s="3449">
        <v>5894</v>
      </c>
      <c r="F73" s="3449" t="s">
        <v>3469</v>
      </c>
      <c r="G73" s="3449">
        <v>1</v>
      </c>
      <c r="H73" s="3449" t="s">
        <v>3418</v>
      </c>
      <c r="I73" s="3449" t="s">
        <v>2453</v>
      </c>
      <c r="J73" s="3450">
        <v>44196.333831018521</v>
      </c>
      <c r="K73" s="3449" t="s">
        <v>3419</v>
      </c>
      <c r="L73" s="3449" t="s">
        <v>3565</v>
      </c>
      <c r="M73" s="3449">
        <v>3682</v>
      </c>
      <c r="N73" s="3449">
        <v>3682</v>
      </c>
      <c r="O73" s="3449">
        <v>6247</v>
      </c>
      <c r="P73" s="3449" t="s">
        <v>3421</v>
      </c>
    </row>
    <row r="74" spans="1:16" hidden="1">
      <c r="A74" s="3449" t="s">
        <v>3566</v>
      </c>
      <c r="B74" s="3449" t="s">
        <v>3566</v>
      </c>
      <c r="C74" s="3449" t="s">
        <v>3416</v>
      </c>
      <c r="D74" s="3449">
        <v>3071</v>
      </c>
      <c r="E74" s="3449">
        <v>2456.8000000000002</v>
      </c>
      <c r="F74" s="3449" t="s">
        <v>3472</v>
      </c>
      <c r="G74" s="3449">
        <v>0.8</v>
      </c>
      <c r="H74" s="3449" t="s">
        <v>3418</v>
      </c>
      <c r="I74" s="3449" t="s">
        <v>2453</v>
      </c>
      <c r="J74" s="3450">
        <v>44196.333831018521</v>
      </c>
      <c r="K74" s="3449" t="s">
        <v>3419</v>
      </c>
      <c r="L74" s="3449" t="s">
        <v>3565</v>
      </c>
      <c r="M74" s="3449">
        <v>3766</v>
      </c>
      <c r="N74" s="3449">
        <v>3766</v>
      </c>
      <c r="O74" s="3449">
        <v>15329</v>
      </c>
      <c r="P74" s="3449" t="s">
        <v>3421</v>
      </c>
    </row>
    <row r="75" spans="1:16" s="3451" customFormat="1">
      <c r="A75" s="3451" t="s">
        <v>3567</v>
      </c>
      <c r="B75" s="3451" t="s">
        <v>3567</v>
      </c>
      <c r="C75" s="3451" t="s">
        <v>3416</v>
      </c>
      <c r="D75" s="3451">
        <v>21318</v>
      </c>
      <c r="E75" s="3451">
        <v>53295</v>
      </c>
      <c r="F75" s="3451" t="s">
        <v>3568</v>
      </c>
      <c r="G75" s="3451">
        <v>2.5</v>
      </c>
      <c r="H75" s="3451" t="s">
        <v>3418</v>
      </c>
      <c r="I75" s="3451" t="s">
        <v>3427</v>
      </c>
      <c r="J75" s="3452">
        <v>44196.333831018521</v>
      </c>
      <c r="K75" s="3451" t="s">
        <v>3419</v>
      </c>
      <c r="L75" s="3451" t="s">
        <v>3569</v>
      </c>
      <c r="M75" s="3451">
        <v>20142</v>
      </c>
      <c r="N75" s="3451">
        <v>20292</v>
      </c>
      <c r="O75" s="3451">
        <v>3807</v>
      </c>
      <c r="P75" s="3451" t="s">
        <v>3421</v>
      </c>
    </row>
    <row r="76" spans="1:16" hidden="1">
      <c r="A76" s="3449" t="s">
        <v>3570</v>
      </c>
      <c r="B76" s="3449" t="s">
        <v>3570</v>
      </c>
      <c r="C76" s="3449" t="s">
        <v>3416</v>
      </c>
      <c r="D76" s="3449">
        <v>62476</v>
      </c>
      <c r="E76" s="3449">
        <v>149942.39999999999</v>
      </c>
      <c r="F76" s="3449" t="s">
        <v>3538</v>
      </c>
      <c r="G76" s="3449">
        <v>2.4</v>
      </c>
      <c r="H76" s="3449" t="s">
        <v>3418</v>
      </c>
      <c r="I76" s="3449" t="s">
        <v>3427</v>
      </c>
      <c r="J76" s="3450">
        <v>44195.333831018521</v>
      </c>
      <c r="K76" s="3449" t="s">
        <v>3419</v>
      </c>
      <c r="L76" s="3449" t="s">
        <v>3571</v>
      </c>
      <c r="M76" s="3449">
        <v>166196.26999999999</v>
      </c>
      <c r="N76" s="3449">
        <v>166196.26999999999</v>
      </c>
      <c r="O76" s="3449">
        <v>11084</v>
      </c>
      <c r="P76" s="3449" t="s">
        <v>3421</v>
      </c>
    </row>
    <row r="77" spans="1:16" hidden="1">
      <c r="A77" s="3449" t="s">
        <v>3572</v>
      </c>
      <c r="B77" s="3449" t="s">
        <v>3572</v>
      </c>
      <c r="C77" s="3449" t="s">
        <v>3416</v>
      </c>
      <c r="D77" s="3449">
        <v>30650</v>
      </c>
      <c r="E77" s="3449">
        <v>91950</v>
      </c>
      <c r="F77" s="3449" t="s">
        <v>3573</v>
      </c>
      <c r="G77" s="3449">
        <v>3</v>
      </c>
      <c r="H77" s="3449" t="s">
        <v>3418</v>
      </c>
      <c r="I77" s="3449" t="s">
        <v>2443</v>
      </c>
      <c r="J77" s="3450">
        <v>44195.333831018521</v>
      </c>
      <c r="K77" s="3449" t="s">
        <v>3419</v>
      </c>
      <c r="L77" s="3449" t="s">
        <v>3574</v>
      </c>
      <c r="M77" s="3449">
        <v>21810.54</v>
      </c>
      <c r="N77" s="3449">
        <v>21810.54</v>
      </c>
      <c r="O77" s="3449">
        <v>2372</v>
      </c>
      <c r="P77" s="3449" t="s">
        <v>3421</v>
      </c>
    </row>
    <row r="78" spans="1:16" hidden="1">
      <c r="A78" s="3449" t="s">
        <v>3575</v>
      </c>
      <c r="B78" s="3449" t="s">
        <v>3575</v>
      </c>
      <c r="C78" s="3449" t="s">
        <v>3416</v>
      </c>
      <c r="D78" s="3449">
        <v>23986</v>
      </c>
      <c r="E78" s="3449">
        <v>59965</v>
      </c>
      <c r="F78" s="3449">
        <v>2.5</v>
      </c>
      <c r="G78" s="3449">
        <v>2.5</v>
      </c>
      <c r="H78" s="3449" t="s">
        <v>3418</v>
      </c>
      <c r="I78" s="3449" t="s">
        <v>2453</v>
      </c>
      <c r="J78" s="3450">
        <v>44195.333831018521</v>
      </c>
      <c r="K78" s="3449" t="s">
        <v>3419</v>
      </c>
      <c r="L78" s="3449" t="s">
        <v>3565</v>
      </c>
      <c r="M78" s="3449">
        <v>19032.41</v>
      </c>
      <c r="N78" s="3449">
        <v>19032.41</v>
      </c>
      <c r="O78" s="3449">
        <v>3174</v>
      </c>
      <c r="P78" s="3449" t="s">
        <v>3421</v>
      </c>
    </row>
    <row r="79" spans="1:16" hidden="1">
      <c r="A79" s="3449" t="s">
        <v>3576</v>
      </c>
      <c r="B79" s="3449" t="s">
        <v>3576</v>
      </c>
      <c r="C79" s="3449" t="s">
        <v>3416</v>
      </c>
      <c r="D79" s="3449">
        <v>17767</v>
      </c>
      <c r="E79" s="3449">
        <v>44417.5</v>
      </c>
      <c r="F79" s="3449" t="s">
        <v>3577</v>
      </c>
      <c r="G79" s="3449">
        <v>2.5</v>
      </c>
      <c r="H79" s="3449" t="s">
        <v>3418</v>
      </c>
      <c r="I79" s="3449" t="s">
        <v>3427</v>
      </c>
      <c r="J79" s="3450">
        <v>44190.333831018521</v>
      </c>
      <c r="K79" s="3449" t="s">
        <v>3419</v>
      </c>
      <c r="L79" s="3449" t="s">
        <v>3578</v>
      </c>
      <c r="M79" s="3449">
        <v>6762</v>
      </c>
      <c r="N79" s="3449">
        <v>6762</v>
      </c>
      <c r="O79" s="3449">
        <v>1522</v>
      </c>
      <c r="P79" s="3449" t="s">
        <v>3421</v>
      </c>
    </row>
    <row r="80" spans="1:16" hidden="1">
      <c r="A80" s="3449" t="s">
        <v>3579</v>
      </c>
      <c r="B80" s="3449" t="s">
        <v>3579</v>
      </c>
      <c r="C80" s="3449" t="s">
        <v>3416</v>
      </c>
      <c r="D80" s="3449">
        <v>11731</v>
      </c>
      <c r="E80" s="3449">
        <v>29327.5</v>
      </c>
      <c r="F80" s="3449" t="s">
        <v>3577</v>
      </c>
      <c r="G80" s="3449">
        <v>2.5</v>
      </c>
      <c r="H80" s="3449" t="s">
        <v>3418</v>
      </c>
      <c r="I80" s="3449" t="s">
        <v>3427</v>
      </c>
      <c r="J80" s="3450">
        <v>44190.333831018521</v>
      </c>
      <c r="K80" s="3449" t="s">
        <v>3419</v>
      </c>
      <c r="L80" s="3449" t="s">
        <v>3578</v>
      </c>
      <c r="M80" s="3449">
        <v>4405</v>
      </c>
      <c r="N80" s="3449">
        <v>4405</v>
      </c>
      <c r="O80" s="3449">
        <v>1502</v>
      </c>
      <c r="P80" s="3449" t="s">
        <v>3421</v>
      </c>
    </row>
    <row r="81" spans="1:16" hidden="1">
      <c r="A81" s="3449" t="s">
        <v>3580</v>
      </c>
      <c r="B81" s="3449" t="s">
        <v>3580</v>
      </c>
      <c r="C81" s="3449" t="s">
        <v>3416</v>
      </c>
      <c r="D81" s="3449">
        <v>18811</v>
      </c>
      <c r="E81" s="3449">
        <v>47027.5</v>
      </c>
      <c r="F81" s="3449" t="s">
        <v>3577</v>
      </c>
      <c r="G81" s="3449">
        <v>2.5</v>
      </c>
      <c r="H81" s="3449" t="s">
        <v>3418</v>
      </c>
      <c r="I81" s="3449" t="s">
        <v>3427</v>
      </c>
      <c r="J81" s="3450">
        <v>44190.333831018521</v>
      </c>
      <c r="K81" s="3449" t="s">
        <v>3419</v>
      </c>
      <c r="L81" s="3449" t="s">
        <v>3578</v>
      </c>
      <c r="M81" s="3449">
        <v>6525</v>
      </c>
      <c r="N81" s="3449">
        <v>6525</v>
      </c>
      <c r="O81" s="3449">
        <v>1387</v>
      </c>
      <c r="P81" s="3449" t="s">
        <v>3421</v>
      </c>
    </row>
    <row r="82" spans="1:16" hidden="1">
      <c r="A82" s="3449" t="s">
        <v>3581</v>
      </c>
      <c r="B82" s="3449" t="s">
        <v>3581</v>
      </c>
      <c r="C82" s="3449" t="s">
        <v>3416</v>
      </c>
      <c r="D82" s="3449">
        <v>33071</v>
      </c>
      <c r="E82" s="3449">
        <v>89291.7</v>
      </c>
      <c r="F82" s="3449" t="s">
        <v>3481</v>
      </c>
      <c r="G82" s="3449">
        <v>2.7</v>
      </c>
      <c r="H82" s="3449" t="s">
        <v>3418</v>
      </c>
      <c r="I82" s="3449" t="s">
        <v>3427</v>
      </c>
      <c r="J82" s="3450">
        <v>44188.333831018521</v>
      </c>
      <c r="K82" s="3449" t="s">
        <v>3419</v>
      </c>
      <c r="L82" s="3449" t="s">
        <v>3582</v>
      </c>
      <c r="M82" s="3449">
        <v>19847.63</v>
      </c>
      <c r="N82" s="3449">
        <v>19847.63</v>
      </c>
      <c r="O82" s="3449">
        <v>2223</v>
      </c>
      <c r="P82" s="3449" t="s">
        <v>3421</v>
      </c>
    </row>
    <row r="83" spans="1:16" hidden="1">
      <c r="A83" s="3449" t="s">
        <v>3583</v>
      </c>
      <c r="B83" s="3449" t="s">
        <v>3583</v>
      </c>
      <c r="C83" s="3449" t="s">
        <v>3416</v>
      </c>
      <c r="D83" s="3449">
        <v>105845</v>
      </c>
      <c r="E83" s="3449">
        <v>105845</v>
      </c>
      <c r="F83" s="3449" t="s">
        <v>3557</v>
      </c>
      <c r="G83" s="3449">
        <v>1</v>
      </c>
      <c r="H83" s="3449" t="s">
        <v>3418</v>
      </c>
      <c r="I83" s="3449" t="s">
        <v>3427</v>
      </c>
      <c r="J83" s="3450">
        <v>44188.333831018521</v>
      </c>
      <c r="K83" s="3449" t="s">
        <v>3419</v>
      </c>
      <c r="L83" s="3449" t="s">
        <v>3584</v>
      </c>
      <c r="M83" s="3449" t="s">
        <v>633</v>
      </c>
      <c r="N83" s="3449">
        <v>16226.04</v>
      </c>
      <c r="O83" s="3449">
        <v>1533</v>
      </c>
      <c r="P83" s="3449" t="s">
        <v>3421</v>
      </c>
    </row>
    <row r="84" spans="1:16" hidden="1">
      <c r="A84" s="3449" t="s">
        <v>3585</v>
      </c>
      <c r="B84" s="3449" t="s">
        <v>3585</v>
      </c>
      <c r="C84" s="3449" t="s">
        <v>3416</v>
      </c>
      <c r="D84" s="3449">
        <v>209998</v>
      </c>
      <c r="E84" s="3449">
        <v>209998</v>
      </c>
      <c r="F84" s="3449" t="s">
        <v>3557</v>
      </c>
      <c r="G84" s="3449">
        <v>1</v>
      </c>
      <c r="H84" s="3449" t="s">
        <v>3418</v>
      </c>
      <c r="I84" s="3449" t="s">
        <v>3427</v>
      </c>
      <c r="J84" s="3450">
        <v>44188.333831018521</v>
      </c>
      <c r="K84" s="3449" t="s">
        <v>3419</v>
      </c>
      <c r="L84" s="3449" t="s">
        <v>3584</v>
      </c>
      <c r="M84" s="3449">
        <v>32234.69</v>
      </c>
      <c r="N84" s="3449">
        <v>32234.69</v>
      </c>
      <c r="O84" s="3449">
        <v>1535</v>
      </c>
      <c r="P84" s="3449" t="s">
        <v>3421</v>
      </c>
    </row>
    <row r="85" spans="1:16" hidden="1">
      <c r="A85" s="3449" t="s">
        <v>3586</v>
      </c>
      <c r="B85" s="3449" t="s">
        <v>3586</v>
      </c>
      <c r="C85" s="3449" t="s">
        <v>3416</v>
      </c>
      <c r="D85" s="3449">
        <v>6488</v>
      </c>
      <c r="E85" s="3449">
        <v>6488</v>
      </c>
      <c r="F85" s="3449" t="s">
        <v>3469</v>
      </c>
      <c r="G85" s="3449">
        <v>1</v>
      </c>
      <c r="H85" s="3449" t="s">
        <v>3418</v>
      </c>
      <c r="I85" s="3449" t="s">
        <v>2443</v>
      </c>
      <c r="J85" s="3450">
        <v>44182.333831018521</v>
      </c>
      <c r="K85" s="3449" t="s">
        <v>3419</v>
      </c>
      <c r="L85" s="3449" t="s">
        <v>3587</v>
      </c>
      <c r="M85" s="3449" t="s">
        <v>633</v>
      </c>
      <c r="N85" s="3449">
        <v>2246.79</v>
      </c>
      <c r="O85" s="3449">
        <v>3463</v>
      </c>
      <c r="P85" s="3449" t="s">
        <v>3421</v>
      </c>
    </row>
    <row r="86" spans="1:16" hidden="1">
      <c r="A86" s="3449" t="s">
        <v>3588</v>
      </c>
      <c r="B86" s="3449" t="s">
        <v>3588</v>
      </c>
      <c r="C86" s="3449" t="s">
        <v>3416</v>
      </c>
      <c r="D86" s="3449">
        <v>14302</v>
      </c>
      <c r="E86" s="3449">
        <v>28604</v>
      </c>
      <c r="F86" s="3449" t="s">
        <v>3485</v>
      </c>
      <c r="G86" s="3449">
        <v>2</v>
      </c>
      <c r="H86" s="3449" t="s">
        <v>3418</v>
      </c>
      <c r="I86" s="3449" t="s">
        <v>3427</v>
      </c>
      <c r="J86" s="3450">
        <v>44132.333831018521</v>
      </c>
      <c r="K86" s="3449" t="s">
        <v>3419</v>
      </c>
      <c r="L86" s="3449" t="s">
        <v>3589</v>
      </c>
      <c r="M86" s="3449" t="s">
        <v>633</v>
      </c>
      <c r="N86" s="3449">
        <v>11179</v>
      </c>
      <c r="O86" s="3449">
        <v>3908</v>
      </c>
      <c r="P86" s="3449" t="s">
        <v>3421</v>
      </c>
    </row>
    <row r="87" spans="1:16" hidden="1">
      <c r="A87" s="3449" t="s">
        <v>3590</v>
      </c>
      <c r="B87" s="3449" t="s">
        <v>3590</v>
      </c>
      <c r="C87" s="3449" t="s">
        <v>3416</v>
      </c>
      <c r="D87" s="3449">
        <v>243210</v>
      </c>
      <c r="E87" s="3449">
        <v>486420</v>
      </c>
      <c r="F87" s="3449" t="s">
        <v>3485</v>
      </c>
      <c r="G87" s="3449">
        <v>2</v>
      </c>
      <c r="H87" s="3449" t="s">
        <v>3418</v>
      </c>
      <c r="I87" s="3449" t="s">
        <v>3427</v>
      </c>
      <c r="J87" s="3450">
        <v>44162.333831018521</v>
      </c>
      <c r="K87" s="3449" t="s">
        <v>3419</v>
      </c>
      <c r="L87" s="3449" t="s">
        <v>3591</v>
      </c>
      <c r="M87" s="3449">
        <v>22294.35</v>
      </c>
      <c r="N87" s="3449">
        <v>22294.35</v>
      </c>
      <c r="O87" s="3449">
        <v>458</v>
      </c>
      <c r="P87" s="3449" t="s">
        <v>3421</v>
      </c>
    </row>
    <row r="88" spans="1:16" hidden="1">
      <c r="A88" s="3449" t="s">
        <v>3592</v>
      </c>
      <c r="B88" s="3449" t="s">
        <v>3592</v>
      </c>
      <c r="C88" s="3449" t="s">
        <v>3416</v>
      </c>
      <c r="D88" s="3449">
        <v>66600</v>
      </c>
      <c r="E88" s="3449">
        <v>133200</v>
      </c>
      <c r="F88" s="3449" t="s">
        <v>3485</v>
      </c>
      <c r="G88" s="3449">
        <v>2</v>
      </c>
      <c r="H88" s="3449" t="s">
        <v>3418</v>
      </c>
      <c r="I88" s="3449" t="s">
        <v>3427</v>
      </c>
      <c r="J88" s="3450">
        <v>44162.333831018521</v>
      </c>
      <c r="K88" s="3449" t="s">
        <v>3419</v>
      </c>
      <c r="L88" s="3449" t="s">
        <v>3591</v>
      </c>
      <c r="M88" s="3449" t="s">
        <v>633</v>
      </c>
      <c r="N88" s="3449">
        <v>22294.35</v>
      </c>
      <c r="O88" s="3449">
        <v>1674</v>
      </c>
      <c r="P88" s="3449" t="s">
        <v>3421</v>
      </c>
    </row>
    <row r="89" spans="1:16" hidden="1">
      <c r="A89" s="3449" t="s">
        <v>3593</v>
      </c>
      <c r="B89" s="3449" t="s">
        <v>3593</v>
      </c>
      <c r="C89" s="3449" t="s">
        <v>3416</v>
      </c>
      <c r="D89" s="3449">
        <v>12575</v>
      </c>
      <c r="E89" s="3449">
        <v>62875</v>
      </c>
      <c r="F89" s="3449" t="s">
        <v>3514</v>
      </c>
      <c r="G89" s="3449">
        <v>5</v>
      </c>
      <c r="H89" s="3449" t="s">
        <v>3418</v>
      </c>
      <c r="I89" s="3449" t="s">
        <v>2453</v>
      </c>
      <c r="J89" s="3450">
        <v>44133.333831018521</v>
      </c>
      <c r="K89" s="3449" t="s">
        <v>3419</v>
      </c>
      <c r="L89" s="3449" t="s">
        <v>3594</v>
      </c>
      <c r="M89" s="3449">
        <v>13664.75</v>
      </c>
      <c r="N89" s="3449">
        <v>13664.75</v>
      </c>
      <c r="O89" s="3449">
        <v>2173</v>
      </c>
      <c r="P89" s="3449" t="s">
        <v>3421</v>
      </c>
    </row>
    <row r="90" spans="1:16" hidden="1">
      <c r="A90" s="3449" t="s">
        <v>3595</v>
      </c>
      <c r="B90" s="3449" t="s">
        <v>3595</v>
      </c>
      <c r="C90" s="3449" t="s">
        <v>3416</v>
      </c>
      <c r="D90" s="3449">
        <v>115242</v>
      </c>
      <c r="E90" s="3449">
        <v>184387.20000000001</v>
      </c>
      <c r="F90" s="3449" t="s">
        <v>3447</v>
      </c>
      <c r="G90" s="3449">
        <v>1.6</v>
      </c>
      <c r="H90" s="3449" t="s">
        <v>3418</v>
      </c>
      <c r="I90" s="3449" t="s">
        <v>2453</v>
      </c>
      <c r="J90" s="3450">
        <v>44133.333831018521</v>
      </c>
      <c r="K90" s="3449" t="s">
        <v>3419</v>
      </c>
      <c r="L90" s="3449" t="s">
        <v>3591</v>
      </c>
      <c r="M90" s="3449" t="s">
        <v>633</v>
      </c>
      <c r="N90" s="3449">
        <v>35292.86</v>
      </c>
      <c r="O90" s="3449">
        <v>1914</v>
      </c>
      <c r="P90" s="3449" t="s">
        <v>3421</v>
      </c>
    </row>
    <row r="91" spans="1:16" hidden="1">
      <c r="A91" s="3449" t="s">
        <v>3596</v>
      </c>
      <c r="B91" s="3449" t="s">
        <v>3596</v>
      </c>
      <c r="C91" s="3449" t="s">
        <v>3416</v>
      </c>
      <c r="D91" s="3449">
        <v>6700</v>
      </c>
      <c r="E91" s="3449">
        <v>6700</v>
      </c>
      <c r="F91" s="3449" t="s">
        <v>3469</v>
      </c>
      <c r="G91" s="3449">
        <v>1</v>
      </c>
      <c r="H91" s="3449" t="s">
        <v>3418</v>
      </c>
      <c r="I91" s="3449" t="s">
        <v>3427</v>
      </c>
      <c r="J91" s="3450">
        <v>44126.333831018521</v>
      </c>
      <c r="K91" s="3449" t="s">
        <v>3419</v>
      </c>
      <c r="L91" s="3449" t="s">
        <v>3587</v>
      </c>
      <c r="M91" s="3449" t="s">
        <v>633</v>
      </c>
      <c r="N91" s="3449">
        <v>2236.46</v>
      </c>
      <c r="O91" s="3449">
        <v>3338</v>
      </c>
      <c r="P91" s="3449" t="s">
        <v>3421</v>
      </c>
    </row>
    <row r="92" spans="1:16" hidden="1">
      <c r="A92" s="3449" t="s">
        <v>3597</v>
      </c>
      <c r="B92" s="3449" t="s">
        <v>3597</v>
      </c>
      <c r="C92" s="3449" t="s">
        <v>3416</v>
      </c>
      <c r="D92" s="3449">
        <v>27597</v>
      </c>
      <c r="E92" s="3449">
        <v>55194</v>
      </c>
      <c r="F92" s="3449" t="s">
        <v>3485</v>
      </c>
      <c r="G92" s="3449">
        <v>2</v>
      </c>
      <c r="H92" s="3449" t="s">
        <v>3418</v>
      </c>
      <c r="I92" s="3449" t="s">
        <v>3427</v>
      </c>
      <c r="J92" s="3450">
        <v>44119.333831018521</v>
      </c>
      <c r="K92" s="3449" t="s">
        <v>3419</v>
      </c>
      <c r="L92" s="3449" t="s">
        <v>3598</v>
      </c>
      <c r="M92" s="3449">
        <v>19644</v>
      </c>
      <c r="N92" s="3449">
        <v>19844</v>
      </c>
      <c r="O92" s="3449">
        <v>3595</v>
      </c>
      <c r="P92" s="3449" t="s">
        <v>3421</v>
      </c>
    </row>
    <row r="93" spans="1:16" hidden="1">
      <c r="A93" s="3449" t="s">
        <v>3599</v>
      </c>
      <c r="B93" s="3449" t="s">
        <v>3599</v>
      </c>
      <c r="C93" s="3449" t="s">
        <v>3416</v>
      </c>
      <c r="D93" s="3449">
        <v>44455</v>
      </c>
      <c r="E93" s="3449">
        <v>111137.5</v>
      </c>
      <c r="F93" s="3449" t="s">
        <v>3600</v>
      </c>
      <c r="G93" s="3449">
        <v>2.5</v>
      </c>
      <c r="H93" s="3449" t="s">
        <v>3418</v>
      </c>
      <c r="I93" s="3449" t="s">
        <v>3427</v>
      </c>
      <c r="J93" s="3450">
        <v>44084.333831018521</v>
      </c>
      <c r="K93" s="3449" t="s">
        <v>3419</v>
      </c>
      <c r="L93" s="3449" t="s">
        <v>3601</v>
      </c>
      <c r="M93" s="3449">
        <v>16961.580000000002</v>
      </c>
      <c r="N93" s="3449">
        <v>16961.580000000002</v>
      </c>
      <c r="O93" s="3449">
        <v>1526</v>
      </c>
      <c r="P93" s="3449" t="s">
        <v>3421</v>
      </c>
    </row>
    <row r="94" spans="1:16" hidden="1">
      <c r="A94" s="3449" t="s">
        <v>3602</v>
      </c>
      <c r="B94" s="3449" t="s">
        <v>3602</v>
      </c>
      <c r="C94" s="3449" t="s">
        <v>3416</v>
      </c>
      <c r="D94" s="3449">
        <v>167834</v>
      </c>
      <c r="E94" s="3449">
        <v>151050.6</v>
      </c>
      <c r="F94" s="3449" t="s">
        <v>3603</v>
      </c>
      <c r="G94" s="3449">
        <v>0.9</v>
      </c>
      <c r="H94" s="3449" t="s">
        <v>3418</v>
      </c>
      <c r="I94" s="3449" t="s">
        <v>2443</v>
      </c>
      <c r="J94" s="3450">
        <v>44071.333831018521</v>
      </c>
      <c r="K94" s="3449" t="s">
        <v>3419</v>
      </c>
      <c r="L94" s="3449" t="s">
        <v>3455</v>
      </c>
      <c r="M94" s="3449">
        <v>3764</v>
      </c>
      <c r="N94" s="3449">
        <v>3814</v>
      </c>
      <c r="O94" s="3449">
        <v>253</v>
      </c>
      <c r="P94" s="3449" t="s">
        <v>3421</v>
      </c>
    </row>
    <row r="95" spans="1:16" hidden="1">
      <c r="A95" s="3449" t="s">
        <v>3604</v>
      </c>
      <c r="B95" s="3449" t="s">
        <v>3604</v>
      </c>
      <c r="C95" s="3449" t="s">
        <v>3416</v>
      </c>
      <c r="D95" s="3449">
        <v>2821</v>
      </c>
      <c r="E95" s="3449">
        <v>15797.6</v>
      </c>
      <c r="F95" s="3449" t="s">
        <v>3605</v>
      </c>
      <c r="G95" s="3449">
        <v>5.6</v>
      </c>
      <c r="H95" s="3449" t="s">
        <v>3418</v>
      </c>
      <c r="I95" s="3449" t="s">
        <v>2453</v>
      </c>
      <c r="J95" s="3450">
        <v>44036.333831018521</v>
      </c>
      <c r="K95" s="3449" t="s">
        <v>3419</v>
      </c>
      <c r="L95" s="3449" t="s">
        <v>3606</v>
      </c>
      <c r="M95" s="3449" t="s">
        <v>633</v>
      </c>
      <c r="N95" s="3449">
        <v>1822.5</v>
      </c>
      <c r="O95" s="3449">
        <v>1154</v>
      </c>
      <c r="P95" s="3449" t="s">
        <v>3421</v>
      </c>
    </row>
    <row r="96" spans="1:16" hidden="1">
      <c r="A96" s="3449" t="s">
        <v>3607</v>
      </c>
      <c r="B96" s="3449" t="s">
        <v>3607</v>
      </c>
      <c r="C96" s="3449" t="s">
        <v>3416</v>
      </c>
      <c r="D96" s="3449">
        <v>21253</v>
      </c>
      <c r="E96" s="3449">
        <v>42506</v>
      </c>
      <c r="F96" s="3449" t="s">
        <v>3608</v>
      </c>
      <c r="G96" s="3449">
        <v>2</v>
      </c>
      <c r="H96" s="3449" t="s">
        <v>3418</v>
      </c>
      <c r="I96" s="3449" t="s">
        <v>3427</v>
      </c>
      <c r="J96" s="3450">
        <v>44035.333831018521</v>
      </c>
      <c r="K96" s="3449" t="s">
        <v>3419</v>
      </c>
      <c r="L96" s="3449" t="s">
        <v>3601</v>
      </c>
      <c r="M96" s="3449">
        <v>6535.3</v>
      </c>
      <c r="N96" s="3449">
        <v>6729.39</v>
      </c>
      <c r="O96" s="3449">
        <v>1583</v>
      </c>
      <c r="P96" s="3449" t="s">
        <v>3421</v>
      </c>
    </row>
    <row r="97" spans="1:16" hidden="1">
      <c r="A97" s="3449" t="s">
        <v>3609</v>
      </c>
      <c r="B97" s="3449" t="s">
        <v>3609</v>
      </c>
      <c r="C97" s="3449" t="s">
        <v>3416</v>
      </c>
      <c r="D97" s="3449">
        <v>25438</v>
      </c>
      <c r="E97" s="3449">
        <v>76314</v>
      </c>
      <c r="F97" s="3449" t="s">
        <v>3518</v>
      </c>
      <c r="G97" s="3449">
        <v>3</v>
      </c>
      <c r="H97" s="3449" t="s">
        <v>3418</v>
      </c>
      <c r="I97" s="3449" t="s">
        <v>3427</v>
      </c>
      <c r="J97" s="3450">
        <v>44035.333831018521</v>
      </c>
      <c r="K97" s="3449" t="s">
        <v>3419</v>
      </c>
      <c r="L97" s="3449" t="s">
        <v>3610</v>
      </c>
      <c r="M97" s="3449">
        <v>15056.75</v>
      </c>
      <c r="N97" s="3449">
        <v>15056.75</v>
      </c>
      <c r="O97" s="3449">
        <v>1973</v>
      </c>
      <c r="P97" s="3449" t="s">
        <v>3421</v>
      </c>
    </row>
    <row r="98" spans="1:16" hidden="1">
      <c r="A98" s="3449" t="s">
        <v>3611</v>
      </c>
      <c r="B98" s="3449" t="s">
        <v>3611</v>
      </c>
      <c r="C98" s="3449" t="s">
        <v>3416</v>
      </c>
      <c r="D98" s="3449">
        <v>15304</v>
      </c>
      <c r="E98" s="3449">
        <v>18364.8</v>
      </c>
      <c r="F98" s="3449" t="s">
        <v>3489</v>
      </c>
      <c r="G98" s="3449">
        <v>1.2</v>
      </c>
      <c r="H98" s="3449" t="s">
        <v>3418</v>
      </c>
      <c r="I98" s="3449" t="s">
        <v>2453</v>
      </c>
      <c r="J98" s="3450">
        <v>44021.333831018521</v>
      </c>
      <c r="K98" s="3449" t="s">
        <v>3419</v>
      </c>
      <c r="L98" s="3449" t="s">
        <v>3612</v>
      </c>
      <c r="M98" s="3449">
        <v>5356.4</v>
      </c>
      <c r="N98" s="3449">
        <v>5356.4</v>
      </c>
      <c r="O98" s="3449">
        <v>2917</v>
      </c>
      <c r="P98" s="3449" t="s">
        <v>3421</v>
      </c>
    </row>
    <row r="99" spans="1:16" hidden="1">
      <c r="A99" s="3449" t="s">
        <v>3613</v>
      </c>
      <c r="B99" s="3449" t="s">
        <v>3613</v>
      </c>
      <c r="C99" s="3449" t="s">
        <v>3416</v>
      </c>
      <c r="D99" s="3449">
        <v>6179</v>
      </c>
      <c r="E99" s="3449">
        <v>6179</v>
      </c>
      <c r="F99" s="3449" t="s">
        <v>3469</v>
      </c>
      <c r="G99" s="3449">
        <v>1</v>
      </c>
      <c r="H99" s="3449" t="s">
        <v>3418</v>
      </c>
      <c r="I99" s="3449" t="s">
        <v>2453</v>
      </c>
      <c r="J99" s="3450">
        <v>44000.333831018521</v>
      </c>
      <c r="K99" s="3449" t="s">
        <v>3419</v>
      </c>
      <c r="L99" s="3449" t="s">
        <v>3614</v>
      </c>
      <c r="M99" s="3449">
        <v>3089.5</v>
      </c>
      <c r="N99" s="3449">
        <v>3399.5</v>
      </c>
      <c r="O99" s="3449">
        <v>5502</v>
      </c>
      <c r="P99" s="3449" t="s">
        <v>3421</v>
      </c>
    </row>
    <row r="100" spans="1:16" hidden="1">
      <c r="A100" s="3449" t="s">
        <v>3615</v>
      </c>
      <c r="B100" s="3449" t="s">
        <v>3615</v>
      </c>
      <c r="C100" s="3449" t="s">
        <v>3416</v>
      </c>
      <c r="D100" s="3449">
        <v>20531</v>
      </c>
      <c r="E100" s="3449">
        <v>41062</v>
      </c>
      <c r="F100" s="3449" t="s">
        <v>3485</v>
      </c>
      <c r="G100" s="3449">
        <v>2</v>
      </c>
      <c r="H100" s="3449" t="s">
        <v>3418</v>
      </c>
      <c r="I100" s="3449" t="s">
        <v>3427</v>
      </c>
      <c r="J100" s="3450">
        <v>43971.333831018521</v>
      </c>
      <c r="K100" s="3449" t="s">
        <v>3419</v>
      </c>
      <c r="L100" s="3449" t="s">
        <v>3616</v>
      </c>
      <c r="M100" s="3449">
        <v>10519.82</v>
      </c>
      <c r="N100" s="3449">
        <v>10519.82</v>
      </c>
      <c r="O100" s="3449">
        <v>2562</v>
      </c>
      <c r="P100" s="3449" t="s">
        <v>3421</v>
      </c>
    </row>
    <row r="101" spans="1:16" hidden="1">
      <c r="A101" s="3449" t="s">
        <v>3617</v>
      </c>
      <c r="B101" s="3449" t="s">
        <v>3617</v>
      </c>
      <c r="C101" s="3449" t="s">
        <v>3416</v>
      </c>
      <c r="D101" s="3449">
        <v>7905</v>
      </c>
      <c r="E101" s="3449">
        <v>17391</v>
      </c>
      <c r="F101" s="3449" t="s">
        <v>3618</v>
      </c>
      <c r="G101" s="3449">
        <v>2.2000000000000002</v>
      </c>
      <c r="H101" s="3449" t="s">
        <v>3418</v>
      </c>
      <c r="I101" s="3449" t="s">
        <v>3427</v>
      </c>
      <c r="J101" s="3450">
        <v>43966.333831018521</v>
      </c>
      <c r="K101" s="3449" t="s">
        <v>3419</v>
      </c>
      <c r="L101" s="3449" t="s">
        <v>3619</v>
      </c>
      <c r="M101" s="3449">
        <v>7087</v>
      </c>
      <c r="N101" s="3449">
        <v>7087</v>
      </c>
      <c r="O101" s="3449">
        <v>4075</v>
      </c>
      <c r="P101" s="3449" t="s">
        <v>3421</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2024-02-27T07:38:38Z</dcterms:modified>
</cp:coreProperties>
</file>