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典型户型修正" sheetId="31" state="hidden"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1" sheetId="80" r:id="rId46"/>
  </sheets>
  <externalReferences>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20" i="1" l="1"/>
  <c r="U21" i="1" s="1"/>
  <c r="V21" i="1"/>
  <c r="N18" i="1"/>
  <c r="B21" i="1"/>
  <c r="I13" i="3"/>
  <c r="W21" i="1" l="1"/>
  <c r="U22" i="1"/>
  <c r="W20" i="1"/>
  <c r="W22" i="1" s="1"/>
  <c r="V22" i="1" s="1"/>
  <c r="P70" i="39"/>
  <c r="E70" i="39"/>
  <c r="F70" i="39"/>
  <c r="G70" i="39"/>
  <c r="H70" i="39" s="1"/>
  <c r="I70" i="39" s="1"/>
  <c r="J70" i="39" s="1"/>
  <c r="K70" i="39" s="1"/>
  <c r="L70" i="39" s="1"/>
  <c r="M70" i="39" s="1"/>
  <c r="N70" i="39" s="1"/>
  <c r="O70" i="39" s="1"/>
  <c r="D70" i="39"/>
  <c r="I46" i="39"/>
  <c r="G46" i="39"/>
  <c r="E46" i="39"/>
  <c r="I38" i="39"/>
  <c r="G38" i="39"/>
  <c r="E38" i="39"/>
  <c r="I11" i="39"/>
  <c r="G11" i="39"/>
  <c r="E11" i="39"/>
  <c r="I7" i="39"/>
  <c r="G7" i="39"/>
  <c r="E7" i="39"/>
  <c r="I5" i="39"/>
  <c r="G5" i="39"/>
  <c r="E5" i="39"/>
  <c r="N20" i="1" l="1"/>
  <c r="N6" i="1" s="1"/>
  <c r="Y6" i="1" s="1"/>
  <c r="F19" i="6"/>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E19" i="69"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G5" i="3" s="1"/>
  <c r="B3" i="3" s="1"/>
  <c r="E510" i="3" s="1"/>
  <c r="BA13" i="3"/>
  <c r="BA5" i="3" s="1"/>
  <c r="BL17" i="3"/>
  <c r="AZ17" i="3"/>
  <c r="BL13" i="3"/>
  <c r="BL5" i="3" s="1"/>
  <c r="J56" i="9"/>
  <c r="J57" i="9" s="1"/>
  <c r="J59" i="9" s="1"/>
  <c r="J61" i="9" s="1"/>
  <c r="A24" i="51"/>
  <c r="B18" i="72" s="1"/>
  <c r="U29" i="34"/>
  <c r="E5" i="6"/>
  <c r="E32" i="6"/>
  <c r="G1" i="68"/>
  <c r="K1" i="12"/>
  <c r="E1" i="73"/>
  <c r="G22" i="69"/>
  <c r="G22" i="68"/>
  <c r="G26" i="12"/>
  <c r="G22" i="11"/>
  <c r="C6" i="43"/>
  <c r="B19" i="53"/>
  <c r="B37" i="72" s="1"/>
  <c r="C7" i="39"/>
  <c r="C67" i="39" s="1"/>
  <c r="C7" i="35"/>
  <c r="C7" i="33"/>
  <c r="C7" i="21"/>
  <c r="C7" i="40"/>
  <c r="C63" i="40" s="1"/>
  <c r="M47" i="9"/>
  <c r="G23" i="43"/>
  <c r="C52" i="37"/>
  <c r="D52" i="37" s="1"/>
  <c r="A4" i="51"/>
  <c r="B6" i="72"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20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09" i="3"/>
  <c r="E266" i="3"/>
  <c r="E307" i="3"/>
  <c r="E386" i="3"/>
  <c r="E354" i="3"/>
  <c r="E584" i="3"/>
  <c r="E66" i="3"/>
  <c r="E24" i="3"/>
  <c r="E48" i="3"/>
  <c r="E87" i="3"/>
  <c r="E127" i="3"/>
  <c r="E250" i="3"/>
  <c r="E284" i="3"/>
  <c r="E341" i="3"/>
  <c r="Y6" i="3"/>
  <c r="E51" i="3"/>
  <c r="E19" i="3"/>
  <c r="E154" i="3"/>
  <c r="E179" i="3"/>
  <c r="E222" i="3"/>
  <c r="E323" i="3"/>
  <c r="E373" i="3"/>
  <c r="E82"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6" i="67"/>
  <c r="M22" i="15"/>
  <c r="F8" i="15"/>
  <c r="C76" i="15"/>
  <c r="F43" i="67"/>
  <c r="M22" i="67"/>
  <c r="E2" i="68"/>
  <c r="M26" i="67"/>
  <c r="F6" i="15"/>
  <c r="F16" i="67"/>
  <c r="F9" i="15"/>
  <c r="F16" i="15"/>
  <c r="M28" i="67"/>
  <c r="L48" i="15"/>
  <c r="F7" i="15"/>
  <c r="L47" i="67"/>
  <c r="F3" i="73"/>
  <c r="F5" i="73"/>
  <c r="C76" i="67"/>
  <c r="D34" i="9"/>
  <c r="D3" i="73"/>
  <c r="M24" i="15"/>
  <c r="E8" i="76"/>
  <c r="F38" i="15"/>
  <c r="F13" i="15"/>
  <c r="M6" i="15"/>
  <c r="B9" i="76"/>
  <c r="F37" i="67"/>
  <c r="F38" i="67"/>
  <c r="E10" i="76"/>
  <c r="B11" i="76"/>
  <c r="L47" i="15"/>
  <c r="E13" i="76"/>
  <c r="F7" i="67"/>
  <c r="M29" i="67"/>
  <c r="B8" i="76"/>
  <c r="F7" i="73"/>
  <c r="F4" i="73"/>
  <c r="M24" i="67"/>
  <c r="F36" i="15"/>
  <c r="M29" i="15"/>
  <c r="F42" i="15"/>
  <c r="B10" i="76"/>
  <c r="M28" i="15"/>
  <c r="B7" i="76"/>
  <c r="E11" i="76"/>
  <c r="J15" i="15"/>
  <c r="F43" i="15"/>
  <c r="E7" i="76"/>
  <c r="F20" i="31"/>
  <c r="F36" i="67"/>
  <c r="D6" i="73"/>
  <c r="D4" i="73"/>
  <c r="F13" i="67"/>
  <c r="F40" i="15"/>
  <c r="F40" i="67"/>
  <c r="M9" i="67"/>
  <c r="D7" i="73"/>
  <c r="E9" i="76"/>
  <c r="F42" i="67"/>
  <c r="B13" i="76"/>
  <c r="B12" i="76"/>
  <c r="D5" i="73"/>
  <c r="E2" i="69"/>
  <c r="F26" i="15"/>
  <c r="E12" i="76"/>
  <c r="D35" i="9"/>
  <c r="M23" i="67"/>
  <c r="F37" i="15"/>
  <c r="F6" i="73"/>
  <c r="M23" i="15"/>
  <c r="M26" i="15"/>
  <c r="F26" i="67"/>
  <c r="F6" i="67"/>
  <c r="J15" i="67"/>
  <c r="F9" i="67"/>
  <c r="M9" i="15"/>
  <c r="M8" i="67"/>
  <c r="F8" i="67"/>
  <c r="M8" i="15"/>
  <c r="AO13" i="1"/>
  <c r="E83" i="3" l="1"/>
  <c r="E22" i="3"/>
  <c r="E326" i="3"/>
  <c r="E308" i="3"/>
  <c r="E287" i="3"/>
  <c r="E158" i="3"/>
  <c r="E113" i="3"/>
  <c r="E80" i="3"/>
  <c r="E102" i="3"/>
  <c r="AF6" i="3"/>
  <c r="E370" i="3"/>
  <c r="E251" i="3"/>
  <c r="E232" i="3"/>
  <c r="E206" i="3"/>
  <c r="E49" i="3"/>
  <c r="E34" i="3"/>
  <c r="E86" i="3"/>
  <c r="E35" i="3"/>
  <c r="E522" i="3"/>
  <c r="E342" i="3"/>
  <c r="E383" i="3"/>
  <c r="E324" i="3"/>
  <c r="E235" i="3"/>
  <c r="E275" i="3"/>
  <c r="E220" i="3"/>
  <c r="E174" i="3"/>
  <c r="E190" i="3"/>
  <c r="E129" i="3"/>
  <c r="E78" i="3"/>
  <c r="E96" i="3"/>
  <c r="E18" i="3"/>
  <c r="E412" i="3"/>
  <c r="E482" i="3"/>
  <c r="E428" i="3"/>
  <c r="E75" i="3"/>
  <c r="E94" i="3"/>
  <c r="E42" i="3"/>
  <c r="AL6" i="3"/>
  <c r="E356" i="3"/>
  <c r="E391" i="3"/>
  <c r="E332" i="3"/>
  <c r="E243" i="3"/>
  <c r="E281" i="3"/>
  <c r="E225" i="3"/>
  <c r="E139" i="3"/>
  <c r="E198" i="3"/>
  <c r="E115" i="3"/>
  <c r="E41" i="3"/>
  <c r="E104" i="3"/>
  <c r="E26" i="3"/>
  <c r="E420" i="3"/>
  <c r="E470" i="3"/>
  <c r="E452" i="3"/>
  <c r="E494" i="3"/>
  <c r="E13" i="3"/>
  <c r="E497" i="3"/>
  <c r="E556" i="3"/>
  <c r="E360" i="3"/>
  <c r="E451" i="3"/>
  <c r="E408" i="3"/>
  <c r="E512" i="3"/>
  <c r="E469" i="3"/>
  <c r="E456" i="3"/>
  <c r="E405" i="3"/>
  <c r="T6" i="3"/>
  <c r="E534" i="3"/>
  <c r="E525" i="3"/>
  <c r="E369" i="3"/>
  <c r="E173" i="3"/>
  <c r="E197" i="3"/>
  <c r="E140" i="3"/>
  <c r="E296" i="3"/>
  <c r="E539" i="3"/>
  <c r="E21" i="3"/>
  <c r="E513" i="3"/>
  <c r="E309" i="3"/>
  <c r="E283" i="3"/>
  <c r="E264" i="3"/>
  <c r="E118" i="3"/>
  <c r="E81" i="3"/>
  <c r="E63" i="3"/>
  <c r="E68" i="3"/>
  <c r="E381" i="3"/>
  <c r="E355" i="3"/>
  <c r="E233" i="3"/>
  <c r="E184" i="3"/>
  <c r="E144" i="3"/>
  <c r="E33" i="3"/>
  <c r="E67" i="3"/>
  <c r="E84" i="3"/>
  <c r="E23" i="3"/>
  <c r="E492" i="3"/>
  <c r="E310" i="3"/>
  <c r="E371" i="3"/>
  <c r="E300" i="3"/>
  <c r="E249" i="3"/>
  <c r="E267" i="3"/>
  <c r="E200" i="3"/>
  <c r="E142" i="3"/>
  <c r="E160" i="3"/>
  <c r="E103" i="3"/>
  <c r="E46" i="3"/>
  <c r="E64" i="3"/>
  <c r="E467" i="3"/>
  <c r="E425" i="3"/>
  <c r="E484" i="3"/>
  <c r="E409" i="3"/>
  <c r="E59" i="3"/>
  <c r="E76" i="3"/>
  <c r="E544" i="3"/>
  <c r="E389" i="3"/>
  <c r="E349" i="3"/>
  <c r="E363" i="3"/>
  <c r="E292" i="3"/>
  <c r="E241" i="3"/>
  <c r="E258" i="3"/>
  <c r="E192" i="3"/>
  <c r="E132" i="3"/>
  <c r="E152" i="3"/>
  <c r="E95" i="3"/>
  <c r="E37" i="3"/>
  <c r="E56" i="3"/>
  <c r="E479" i="3"/>
  <c r="E417" i="3"/>
  <c r="E491" i="3"/>
  <c r="E435" i="3"/>
  <c r="E517" i="3"/>
  <c r="E554" i="3"/>
  <c r="AP6" i="3"/>
  <c r="I3" i="6"/>
  <c r="E255" i="3"/>
  <c r="E449" i="3"/>
  <c r="E430" i="3"/>
  <c r="E541" i="3"/>
  <c r="E466" i="3"/>
  <c r="E442" i="3"/>
  <c r="E502" i="3"/>
  <c r="R6" i="3"/>
  <c r="E499" i="3"/>
  <c r="E575" i="3"/>
  <c r="E286" i="3"/>
  <c r="E199" i="3"/>
  <c r="E212" i="3"/>
  <c r="E148" i="3"/>
  <c r="E536" i="3"/>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540"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7" i="3"/>
  <c r="E543" i="3"/>
  <c r="E564" i="3"/>
  <c r="E493" i="3"/>
  <c r="E393" i="3"/>
  <c r="E105" i="3"/>
  <c r="E116" i="3"/>
  <c r="E223" i="3"/>
  <c r="E188" i="3"/>
  <c r="E165" i="3"/>
  <c r="F7" i="1"/>
  <c r="C10" i="39"/>
  <c r="B41" i="1"/>
  <c r="F48" i="9" s="1"/>
  <c r="O52" i="9" s="1"/>
  <c r="D93" i="9"/>
  <c r="F28" i="15"/>
  <c r="F28" i="67"/>
  <c r="F54" i="9"/>
  <c r="F32" i="15"/>
  <c r="F60" i="15" s="1"/>
  <c r="F30" i="68"/>
  <c r="F48" i="68" s="1"/>
  <c r="M18" i="15"/>
  <c r="M18" i="67"/>
  <c r="D68" i="9"/>
  <c r="F30" i="69"/>
  <c r="F48" i="69" s="1"/>
  <c r="F31" i="12"/>
  <c r="C31" i="12" s="1"/>
  <c r="C40" i="69"/>
  <c r="C21" i="68"/>
  <c r="E19" i="11"/>
  <c r="E19" i="68"/>
  <c r="E16" i="3"/>
  <c r="E329" i="3"/>
  <c r="G28" i="6"/>
  <c r="D21" i="53"/>
  <c r="B39" i="72" s="1"/>
  <c r="D19" i="53"/>
  <c r="B38" i="72" s="1"/>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K16"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C36" i="68"/>
  <c r="D9" i="69"/>
  <c r="F27" i="69"/>
  <c r="C36" i="69"/>
  <c r="D9" i="68"/>
  <c r="C16" i="15"/>
  <c r="C16" i="67"/>
  <c r="L48" i="67"/>
  <c r="G1" i="73"/>
  <c r="J53" i="67" l="1"/>
  <c r="F1" i="67" s="1"/>
  <c r="J57" i="67"/>
  <c r="J55" i="67" s="1"/>
  <c r="J58" i="67" s="1"/>
  <c r="Q50" i="67" s="1"/>
  <c r="I54" i="67"/>
  <c r="L58" i="67"/>
  <c r="Q73" i="67" s="1"/>
  <c r="L56" i="67"/>
  <c r="G7" i="1"/>
  <c r="G16" i="1" s="1"/>
  <c r="F10" i="39" s="1"/>
  <c r="F30" i="11"/>
  <c r="F52" i="9"/>
  <c r="F32" i="67"/>
  <c r="F60" i="67" s="1"/>
  <c r="C48" i="69"/>
  <c r="C30" i="69"/>
  <c r="H26" i="43"/>
  <c r="E26" i="43"/>
  <c r="E59" i="40"/>
  <c r="G26" i="43"/>
  <c r="N94" i="46"/>
  <c r="J26" i="43"/>
  <c r="N370" i="46"/>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M11" i="67"/>
  <c r="J10" i="67" s="1"/>
  <c r="J5" i="67" s="1"/>
  <c r="F11" i="15"/>
  <c r="M11" i="15"/>
  <c r="J10" i="15" s="1"/>
  <c r="J5" i="15" s="1"/>
  <c r="J24" i="15" s="1"/>
  <c r="F11" i="67"/>
  <c r="F1" i="15"/>
  <c r="Q52" i="15"/>
  <c r="J18" i="67"/>
  <c r="C32" i="15"/>
  <c r="Q60" i="15"/>
  <c r="Q73" i="15"/>
  <c r="Q61" i="67"/>
  <c r="Q74" i="67"/>
  <c r="Q74" i="15"/>
  <c r="Q61" i="15"/>
  <c r="AE11" i="1"/>
  <c r="AE9" i="1"/>
  <c r="F27" i="68"/>
  <c r="AE7" i="1"/>
  <c r="AE8" i="1"/>
  <c r="AE12" i="1"/>
  <c r="AE10" i="1"/>
  <c r="F41" i="67"/>
  <c r="AE6" i="1"/>
  <c r="Q60" i="67" l="1"/>
  <c r="Q52" i="67"/>
  <c r="F10" i="40"/>
  <c r="S10" i="40" s="1"/>
  <c r="H10" i="39"/>
  <c r="U10" i="39" s="1"/>
  <c r="C32" i="67"/>
  <c r="C48" i="11"/>
  <c r="C30" i="11"/>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38" i="39"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B14" i="74" l="1"/>
  <c r="B1" i="74" s="1"/>
  <c r="J38" i="39"/>
  <c r="H38" i="39"/>
  <c r="F38" i="39"/>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7" i="67"/>
  <c r="C14" i="67"/>
  <c r="W38" i="39" l="1"/>
  <c r="AC38" i="39"/>
  <c r="C14" i="74"/>
  <c r="B2" i="74" s="1"/>
  <c r="AA38" i="39"/>
  <c r="S38" i="39"/>
  <c r="AB38" i="39"/>
  <c r="U38" i="39"/>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E6" i="76"/>
  <c r="C14" i="15"/>
  <c r="D8" i="74" l="1"/>
  <c r="D7" i="74"/>
  <c r="C18" i="12"/>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11" i="39" s="1"/>
  <c r="C23" i="69"/>
  <c r="E2" i="76"/>
  <c r="B2" i="76"/>
  <c r="I69" i="39"/>
  <c r="J67" i="39"/>
  <c r="D9" i="71"/>
  <c r="I63" i="40"/>
  <c r="H65" i="40"/>
  <c r="I58" i="21"/>
  <c r="J58" i="21" s="1"/>
  <c r="K58" i="21" s="1"/>
  <c r="L58" i="21" s="1"/>
  <c r="M58" i="21" s="1"/>
  <c r="N58" i="21" s="1"/>
  <c r="O58" i="21" s="1"/>
  <c r="H7" i="21" s="1"/>
  <c r="J48" i="35"/>
  <c r="H11" i="39" l="1"/>
  <c r="F11" i="39"/>
  <c r="J11" i="39"/>
  <c r="C21" i="12"/>
  <c r="C22" i="12" s="1"/>
  <c r="C30" i="12" s="1"/>
  <c r="C28" i="12" s="1"/>
  <c r="F7" i="21"/>
  <c r="S7" i="21" s="1"/>
  <c r="J7" i="21"/>
  <c r="W7" i="21" s="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W11" i="39" l="1"/>
  <c r="AC11" i="39"/>
  <c r="AA11" i="39"/>
  <c r="S11" i="39"/>
  <c r="U11" i="39"/>
  <c r="AB11" i="39"/>
  <c r="C27" i="12"/>
  <c r="C25" i="12" s="1"/>
  <c r="C32" i="12" s="1"/>
  <c r="B2" i="12" s="1"/>
  <c r="B3" i="12" s="1"/>
  <c r="AC7" i="21"/>
  <c r="V48" i="21" s="1"/>
  <c r="I48" i="21" s="1"/>
  <c r="AA7" i="21"/>
  <c r="R48" i="21" s="1"/>
  <c r="R49"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15"/>
  <c r="M21" i="67"/>
  <c r="M21" i="15"/>
  <c r="F35" i="67"/>
  <c r="AC7" i="35" l="1"/>
  <c r="V38" i="35" s="1"/>
  <c r="I38" i="35"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5"/>
  <c r="D2" i="34"/>
  <c r="D2" i="37"/>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2" i="1"/>
  <c r="AO11" i="1"/>
  <c r="AO7" i="1"/>
  <c r="AO9" i="1"/>
  <c r="AO10" i="1"/>
  <c r="AO8" i="1"/>
  <c r="R48" i="39" l="1"/>
  <c r="C47" i="39" s="1"/>
  <c r="L46" i="15"/>
  <c r="B2" i="15"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D19" i="9"/>
  <c r="C48" i="39" l="1"/>
  <c r="B63" i="39" s="1"/>
  <c r="F63" i="39" s="1"/>
  <c r="D102" i="9"/>
  <c r="D21" i="9"/>
  <c r="B3" i="15"/>
  <c r="B6" i="70"/>
  <c r="B2" i="70" s="1"/>
  <c r="B3" i="70" s="1"/>
  <c r="B56" i="39"/>
  <c r="F56" i="39" s="1"/>
  <c r="B60" i="39"/>
  <c r="F60" i="39" s="1"/>
  <c r="B61" i="39"/>
  <c r="F61" i="39" s="1"/>
  <c r="B62" i="39"/>
  <c r="F62" i="39" s="1"/>
  <c r="B59" i="39"/>
  <c r="F59" i="39" s="1"/>
  <c r="I46" i="40"/>
  <c r="J46" i="40" s="1"/>
  <c r="R43" i="40"/>
  <c r="E42" i="40"/>
  <c r="G47" i="40"/>
  <c r="H47" i="40" s="1"/>
  <c r="G46" i="40"/>
  <c r="H46" i="40" s="1"/>
  <c r="D20" i="9"/>
  <c r="B58" i="39" l="1"/>
  <c r="F58" i="39" s="1"/>
  <c r="F65" i="39" s="1"/>
  <c r="B2" i="39" s="1"/>
  <c r="B64" i="39"/>
  <c r="F64" i="39" s="1"/>
  <c r="B57" i="39"/>
  <c r="F57" i="39" s="1"/>
  <c r="D103" i="9"/>
  <c r="C42" i="40"/>
  <c r="C43" i="40"/>
  <c r="E47" i="40"/>
  <c r="F47" i="40" s="1"/>
  <c r="E46" i="40"/>
  <c r="F46" i="40" s="1"/>
  <c r="I47" i="40"/>
  <c r="J47" i="40" s="1"/>
  <c r="B3" i="39" l="1"/>
  <c r="C6" i="68"/>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B6" i="74"/>
  <c r="D6" i="74" s="1"/>
  <c r="C23" i="68" l="1"/>
  <c r="C20" i="68"/>
  <c r="C28" i="68" l="1"/>
  <c r="C27" i="68" s="1"/>
  <c r="C25" i="68"/>
  <c r="C22" i="68" s="1"/>
  <c r="C31" i="68" l="1"/>
  <c r="C52" i="68" s="1"/>
  <c r="B2" i="68" s="1"/>
  <c r="C19" i="9"/>
  <c r="C57" i="68" l="1"/>
  <c r="C56" i="68" s="1"/>
  <c r="C102" i="9"/>
  <c r="C21" i="9"/>
  <c r="G19" i="9"/>
  <c r="G21" i="9" s="1"/>
  <c r="D22" i="9"/>
  <c r="B3" i="68"/>
  <c r="C20" i="9"/>
  <c r="C103" i="9" l="1"/>
  <c r="G20" i="9"/>
  <c r="C32" i="9" s="1"/>
  <c r="C35" i="9" s="1"/>
  <c r="C34" i="9" s="1"/>
  <c r="D118" i="9" l="1"/>
  <c r="D4" i="52" s="1"/>
  <c r="B47" i="72" s="1"/>
  <c r="F118" i="9"/>
  <c r="G118" i="9" s="1"/>
  <c r="G4" i="52" s="1"/>
  <c r="B52" i="72" s="1"/>
  <c r="H118" i="9"/>
  <c r="H119" i="9" l="1"/>
  <c r="H5" i="52" s="1"/>
  <c r="D14" i="74"/>
  <c r="F4" i="52"/>
  <c r="B51" i="72" s="1"/>
  <c r="D119" i="9"/>
  <c r="D5" i="52" s="1"/>
  <c r="B49" i="72" s="1"/>
  <c r="H101" i="9"/>
  <c r="D5" i="53" s="1"/>
  <c r="C104" i="9"/>
  <c r="I118" i="9"/>
  <c r="I4" i="52" s="1"/>
  <c r="F119" i="9"/>
  <c r="F5" i="52" s="1"/>
  <c r="B53" i="72" s="1"/>
  <c r="H4" i="52"/>
  <c r="D45" i="9" l="1"/>
  <c r="C72" i="9" s="1"/>
  <c r="F14" i="74"/>
  <c r="E14" i="74"/>
  <c r="B5" i="74"/>
  <c r="D5" i="74" s="1"/>
  <c r="H102" i="9"/>
  <c r="D7" i="53" s="1"/>
  <c r="B21" i="72" s="1"/>
  <c r="E118" i="9"/>
  <c r="E4" i="52" s="1"/>
  <c r="B48" i="72" s="1"/>
  <c r="C105" i="9"/>
  <c r="M48" i="9"/>
  <c r="H107" i="9"/>
  <c r="H108" i="9" s="1"/>
  <c r="B20" i="72"/>
  <c r="D6" i="53"/>
  <c r="B22" i="72" s="1"/>
  <c r="C78" i="9" l="1"/>
  <c r="C73" i="9" s="1"/>
  <c r="C79" i="9" s="1"/>
  <c r="D53" i="9"/>
  <c r="C85" i="9"/>
  <c r="D52" i="9"/>
  <c r="C93" i="9"/>
  <c r="C86" i="9" s="1"/>
  <c r="D55" i="9"/>
  <c r="M53" i="9" s="1"/>
  <c r="C64" i="9"/>
  <c r="C63" i="9" s="1"/>
  <c r="C67" i="9" s="1"/>
  <c r="C68" i="9" s="1"/>
  <c r="D54" i="9" s="1"/>
  <c r="C5" i="74"/>
  <c r="D122" i="9"/>
  <c r="D13" i="53"/>
  <c r="M49" i="9"/>
  <c r="D15" i="53"/>
  <c r="B31" i="72" s="1"/>
  <c r="C6" i="74"/>
  <c r="D59" i="9" l="1"/>
  <c r="M55" i="9" s="1"/>
  <c r="C95" i="9"/>
  <c r="C96" i="9" s="1"/>
  <c r="E96" i="9" s="1"/>
  <c r="E97" i="9" s="1"/>
  <c r="L68" i="9"/>
  <c r="M68" i="9" s="1"/>
  <c r="L66" i="9"/>
  <c r="M66" i="9" s="1"/>
  <c r="L67" i="9"/>
  <c r="M67" i="9" s="1"/>
  <c r="L65" i="9"/>
  <c r="M65" i="9" s="1"/>
  <c r="L64" i="9"/>
  <c r="M64" i="9" s="1"/>
  <c r="L63" i="9"/>
  <c r="M63" i="9" s="1"/>
  <c r="B30" i="72"/>
  <c r="D14" i="53"/>
  <c r="B32" i="72" s="1"/>
  <c r="D123" i="9"/>
  <c r="D9" i="52" s="1"/>
  <c r="D8" i="52"/>
  <c r="C80" i="9"/>
  <c r="E80" i="9" s="1"/>
  <c r="E81" i="9" s="1"/>
  <c r="C81" i="9" l="1"/>
  <c r="M69" i="9"/>
  <c r="N69" i="9" s="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<sst xmlns="http://schemas.openxmlformats.org/spreadsheetml/2006/main" count="8725" uniqueCount="3627">
  <si>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</si>
  <si>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</si>
  <si>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</si>
  <si>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</si>
  <si>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</si>
  <si>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</si>
  <si>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</si>
  <si>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</si>
  <si>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</si>
  <si>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</si>
  <si>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</si>
  <si>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</si>
  <si>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</si>
  <si>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</si>
  <si>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</si>
  <si>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</si>
  <si>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</si>
  <si>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</si>
  <si>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</si>
  <si>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</si>
  <si>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</si>
  <si>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</si>
  <si>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</si>
  <si>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</si>
  <si>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</si>
  <si>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</si>
  <si>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</si>
  <si>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</si>
  <si>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</si>
  <si>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</si>
  <si>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</si>
  <si>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</si>
  <si>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</si>
  <si>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</si>
  <si>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</si>
  <si>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</si>
  <si>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</si>
  <si>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</si>
  <si>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</si>
  <si>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</si>
  <si>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</si>
  <si>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</si>
  <si>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</si>
  <si>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</si>
  <si>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</si>
  <si>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</si>
  <si>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</si>
  <si>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</si>
  <si>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</si>
  <si>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</si>
  <si>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</si>
  <si>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</si>
  <si>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</si>
  <si>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</si>
  <si>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</si>
  <si>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</si>
  <si>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</si>
  <si>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</si>
  <si>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</si>
  <si>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</si>
  <si>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</si>
  <si>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</si>
  <si>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</si>
  <si>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</si>
  <si>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</si>
  <si>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</si>
  <si>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</si>
  <si>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</si>
  <si>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</si>
  <si>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</si>
  <si>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</si>
  <si>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</si>
  <si>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</si>
  <si>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</si>
  <si>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</si>
  <si>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</si>
  <si>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</si>
  <si>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</si>
  <si>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</si>
  <si>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</si>
  <si>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</si>
  <si>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</si>
  <si>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</si>
  <si>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</si>
  <si>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</si>
  <si>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</si>
  <si>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</si>
  <si>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</si>
  <si>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</si>
  <si>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</si>
  <si>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</si>
  <si>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</si>
  <si>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</si>
  <si>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</si>
  <si>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</si>
  <si>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</si>
  <si>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</si>
  <si>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</si>
  <si>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</si>
  <si>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</si>
  <si>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</si>
  <si>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</si>
  <si>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</si>
  <si>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</si>
  <si>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</si>
  <si>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</si>
  <si>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</si>
  <si>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</si>
  <si>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</si>
  <si>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</si>
  <si>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</si>
  <si>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</si>
  <si>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</si>
  <si>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</si>
  <si>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</si>
  <si>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</si>
  <si>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</si>
  <si>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</si>
  <si>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</si>
  <si>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</si>
  <si>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</si>
  <si>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</si>
  <si>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</si>
  <si>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</si>
  <si>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</si>
  <si>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</si>
  <si>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</si>
  <si>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</si>
  <si>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</si>
  <si>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</si>
  <si>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</si>
  <si>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</si>
  <si>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</si>
  <si>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</si>
  <si>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</si>
  <si>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</si>
  <si>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</si>
  <si>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</si>
  <si>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</si>
  <si>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</si>
  <si>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</si>
  <si>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</si>
  <si>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</si>
  <si>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</si>
  <si>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</si>
  <si>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</si>
  <si>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</si>
  <si>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</si>
  <si>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</si>
  <si>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</si>
  <si>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</si>
  <si>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</si>
  <si>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</si>
  <si>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</si>
  <si>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</si>
  <si>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</si>
  <si>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</si>
  <si>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</si>
  <si>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</si>
  <si>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</si>
  <si>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</si>
  <si>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</si>
  <si>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</si>
  <si>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</si>
  <si>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</si>
  <si>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</si>
  <si>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</si>
  <si>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</si>
  <si>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</si>
  <si>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</si>
  <si>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</si>
  <si>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</si>
  <si>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</si>
  <si>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</si>
  <si>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</si>
  <si>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</si>
  <si>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</si>
  <si>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</si>
  <si>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</si>
  <si>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</si>
  <si>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</si>
  <si>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</si>
  <si>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</si>
  <si>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</si>
  <si>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</si>
  <si>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</si>
  <si>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</si>
  <si>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</si>
  <si>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</si>
  <si>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</si>
  <si>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</si>
  <si>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</si>
  <si>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</si>
  <si>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</si>
  <si>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</si>
  <si>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</si>
  <si>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</si>
  <si>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</si>
  <si>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</si>
  <si>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</si>
  <si>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</si>
  <si>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</si>
  <si>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</si>
  <si>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</si>
  <si>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</si>
  <si>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</si>
  <si>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</si>
  <si>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</si>
  <si>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</si>
  <si>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</si>
  <si>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</si>
  <si>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</si>
  <si>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</si>
  <si>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</si>
  <si>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</si>
  <si>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</si>
  <si>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</si>
  <si>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</si>
  <si>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</si>
  <si>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</si>
  <si>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</si>
  <si>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</si>
  <si>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</si>
  <si>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</si>
  <si>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</si>
  <si>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</si>
  <si>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</si>
  <si>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</si>
  <si>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</si>
  <si>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</si>
  <si>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</si>
  <si>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</si>
  <si>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</si>
  <si>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</si>
  <si>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</si>
  <si>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</si>
  <si>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</si>
  <si>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</si>
  <si>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</si>
  <si>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</si>
  <si>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</si>
  <si>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</si>
  <si>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</si>
  <si>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</si>
  <si>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</si>
  <si>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</si>
  <si>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</si>
  <si>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</si>
  <si>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</si>
  <si>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</si>
  <si>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</si>
  <si>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</si>
  <si>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</si>
  <si>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</si>
  <si>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</si>
  <si>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</si>
  <si>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</si>
  <si>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</si>
  <si>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</si>
  <si>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</si>
  <si>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</si>
  <si>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</si>
  <si>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</si>
  <si>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</si>
  <si>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</si>
  <si>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</si>
  <si>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</si>
  <si>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</si>
  <si>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</si>
  <si>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</si>
  <si>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</si>
  <si>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</si>
  <si>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</si>
  <si>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</si>
  <si>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</si>
  <si>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</si>
  <si>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</si>
  <si>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</si>
  <si>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</si>
  <si>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</si>
  <si>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</si>
  <si>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</si>
  <si>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</si>
  <si>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</si>
  <si>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</si>
  <si>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</si>
  <si>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</si>
  <si>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</si>
  <si>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</si>
  <si>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</si>
  <si>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</si>
  <si>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</si>
  <si>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</si>
  <si>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</si>
  <si>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</si>
  <si>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</si>
  <si>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</si>
  <si>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</si>
  <si>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</si>
  <si>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</si>
  <si>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</si>
  <si>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</si>
  <si>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</si>
  <si>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</si>
  <si>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</si>
  <si>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</si>
  <si>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</si>
  <si>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</si>
  <si>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</si>
  <si>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</si>
  <si>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</si>
  <si>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</si>
  <si>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</si>
  <si>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</si>
  <si>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</si>
  <si>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</si>
  <si>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</si>
  <si>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</si>
  <si>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</si>
  <si>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</si>
  <si>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</si>
  <si>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</si>
  <si>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</si>
  <si>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</si>
  <si>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</si>
  <si>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</si>
  <si>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</si>
  <si>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</si>
  <si>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</si>
  <si>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</si>
  <si>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</si>
  <si>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</si>
  <si>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</si>
  <si>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</si>
  <si>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</si>
  <si>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</si>
  <si>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</si>
  <si>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</si>
  <si>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</si>
  <si>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</si>
  <si>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</si>
  <si>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</si>
  <si>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</si>
  <si>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</si>
  <si>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</si>
  <si>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</si>
  <si>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</si>
  <si>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</si>
  <si>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</si>
  <si>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</si>
  <si>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</si>
  <si>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</si>
  <si>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</si>
  <si>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</si>
  <si>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</si>
  <si>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</si>
  <si>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</si>
  <si>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</si>
  <si>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</si>
  <si>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</si>
  <si>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</si>
  <si>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</si>
  <si>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</si>
  <si>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</si>
  <si>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</si>
  <si>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</si>
  <si>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</si>
  <si>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</si>
  <si>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</si>
  <si>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</si>
  <si>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</si>
  <si>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</si>
  <si>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</si>
  <si>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</si>
  <si>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</si>
  <si>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</si>
  <si>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</si>
  <si>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</si>
  <si>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</si>
  <si>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</si>
  <si>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</si>
  <si>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</si>
  <si>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</si>
  <si>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</si>
  <si>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</si>
  <si>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</si>
  <si>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</si>
  <si>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</si>
  <si>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</si>
  <si>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</si>
  <si>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</si>
  <si>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</si>
  <si>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</si>
  <si>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</si>
  <si>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</si>
  <si>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</si>
  <si>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</si>
  <si>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</si>
  <si>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</si>
  <si>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</si>
  <si>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</si>
  <si>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</si>
  <si>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</si>
  <si>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</si>
  <si>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</si>
  <si>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</si>
  <si>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</si>
  <si>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</si>
  <si>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</si>
  <si>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</si>
  <si>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</si>
  <si>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</si>
  <si>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</si>
  <si>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</si>
  <si>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</si>
  <si>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</si>
  <si>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</si>
  <si>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</si>
  <si>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</si>
  <si>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</si>
  <si>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</si>
  <si>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</si>
  <si>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</si>
  <si>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</si>
  <si>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</si>
  <si>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</si>
  <si>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</si>
  <si>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</si>
  <si>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</si>
  <si>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</si>
  <si>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</si>
  <si>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</si>
  <si>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</si>
  <si>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</si>
  <si>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</si>
  <si>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</si>
  <si>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</si>
  <si>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</si>
  <si>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</si>
  <si>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</si>
  <si>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</si>
  <si>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</si>
  <si>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</si>
  <si>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</si>
  <si>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</si>
  <si>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</si>
  <si>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</si>
  <si>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</si>
  <si>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</si>
  <si>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</si>
  <si>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</si>
  <si>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</si>
  <si>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</si>
  <si>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</si>
  <si>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</si>
  <si>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</si>
  <si>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</si>
  <si>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</si>
  <si>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</si>
  <si>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</si>
  <si>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</si>
  <si>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</si>
  <si>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</si>
  <si>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</si>
  <si>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</si>
  <si>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</si>
  <si>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</si>
  <si>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</si>
  <si>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</si>
  <si>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</si>
  <si>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</si>
  <si>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</si>
  <si>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</si>
  <si>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</si>
  <si>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</si>
  <si>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</si>
  <si>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</si>
  <si>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</si>
  <si>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</si>
  <si>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</si>
  <si>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</si>
  <si>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</si>
  <si>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</si>
  <si>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</si>
  <si>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</si>
  <si>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</si>
  <si>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</si>
  <si>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</si>
  <si>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</si>
  <si>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</si>
  <si>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</si>
  <si>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</si>
  <si>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</si>
  <si>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</si>
  <si>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</si>
  <si>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</si>
  <si>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</si>
  <si>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</si>
  <si>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</si>
  <si>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</si>
  <si>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</si>
  <si>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</si>
  <si>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</si>
  <si>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</si>
  <si>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</si>
  <si>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</si>
  <si>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</si>
  <si>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</si>
  <si>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</si>
  <si>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</si>
  <si>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</si>
  <si>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</si>
  <si>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</si>
  <si>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</si>
  <si>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</si>
  <si>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</si>
  <si>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</si>
  <si>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</si>
  <si>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</si>
  <si>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</si>
  <si>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</si>
  <si>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</si>
  <si>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</si>
  <si>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</si>
  <si>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</si>
  <si>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</si>
  <si>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</si>
  <si>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</si>
  <si>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</si>
  <si>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</si>
  <si>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</si>
  <si>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</si>
  <si>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</si>
  <si>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</si>
  <si>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</si>
  <si>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</si>
  <si>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</si>
  <si>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</si>
  <si>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</si>
  <si>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</si>
  <si>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</si>
  <si>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</si>
  <si>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</si>
  <si>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</si>
  <si>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</si>
  <si>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</si>
  <si>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</si>
  <si>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</si>
  <si>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</si>
  <si>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</si>
  <si>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</si>
  <si>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</si>
  <si>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</si>
  <si>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</si>
  <si>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</si>
  <si>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</si>
  <si>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</si>
  <si>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</si>
  <si>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</si>
  <si>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</si>
  <si>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</si>
  <si>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</si>
  <si>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</si>
  <si>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</si>
  <si>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</si>
  <si>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</si>
  <si>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</si>
  <si>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</si>
  <si>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</si>
  <si>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</si>
  <si>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</si>
  <si>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</si>
  <si>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</si>
  <si>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</si>
  <si>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</si>
  <si>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</si>
  <si>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</si>
  <si>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</si>
  <si>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</si>
  <si>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</si>
  <si>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</si>
  <si>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</si>
  <si>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</si>
  <si>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</si>
  <si>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</si>
  <si>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</si>
  <si>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</si>
  <si>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</si>
  <si>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</si>
  <si>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</si>
  <si>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</si>
  <si>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</si>
  <si>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</si>
  <si>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</si>
  <si>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</si>
  <si>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</si>
  <si>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</si>
  <si>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</si>
  <si>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</si>
  <si>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</si>
  <si>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</si>
  <si>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</si>
  <si>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</si>
  <si>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</si>
  <si>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</si>
  <si>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</si>
  <si>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</si>
  <si>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</si>
  <si>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</si>
  <si>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</si>
  <si>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</si>
  <si>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</si>
  <si>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</si>
  <si>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</si>
  <si>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</si>
  <si>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</si>
  <si>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</si>
  <si>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</si>
  <si>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</si>
  <si>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</si>
  <si>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</si>
  <si>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</si>
  <si>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</si>
  <si>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</si>
  <si>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</si>
  <si>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</si>
  <si>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</si>
  <si>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</si>
  <si>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</si>
  <si>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</si>
  <si>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</si>
  <si>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</si>
  <si>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</si>
  <si>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</si>
  <si>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</si>
  <si>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</si>
  <si>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</si>
  <si>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</si>
  <si>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</si>
  <si>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</si>
  <si>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</si>
  <si>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</si>
  <si>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</si>
  <si>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</si>
  <si>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</si>
  <si>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</si>
  <si>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</si>
  <si>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</si>
  <si>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</si>
  <si>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</si>
  <si>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</si>
  <si>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</si>
  <si>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</si>
  <si>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</si>
  <si>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</si>
  <si>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</si>
  <si>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</si>
  <si>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</si>
  <si>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</si>
  <si>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</si>
  <si>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</si>
  <si>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</si>
  <si>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</si>
  <si>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</si>
  <si>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</si>
  <si>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</si>
  <si>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</si>
  <si>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</si>
  <si>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</si>
  <si>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</si>
  <si>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</si>
  <si>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</si>
  <si>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</si>
  <si>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</si>
  <si>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</si>
  <si>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</si>
  <si>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</si>
  <si>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</si>
  <si>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</si>
  <si>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</si>
  <si>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</si>
  <si>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</si>
  <si>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</si>
  <si>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</si>
  <si>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</si>
  <si>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</si>
  <si>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</si>
  <si>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</si>
  <si>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</si>
  <si>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</si>
  <si>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</si>
  <si>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</si>
  <si>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</si>
  <si>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</si>
  <si>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</si>
  <si>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</si>
  <si>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</si>
  <si>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</si>
  <si>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</si>
  <si>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</si>
  <si>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</si>
  <si>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</si>
  <si>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</si>
  <si>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</si>
  <si>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</si>
  <si>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</si>
  <si>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</si>
  <si>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</si>
  <si>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</si>
  <si>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</si>
  <si>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</si>
  <si>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</si>
  <si>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</si>
  <si>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</si>
  <si>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</si>
  <si>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</si>
  <si>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</si>
  <si>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</si>
  <si>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</si>
  <si>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</si>
  <si>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</si>
  <si>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</si>
  <si>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</si>
  <si>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</si>
  <si>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</si>
  <si>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</si>
  <si>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</si>
  <si>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</si>
  <si>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</si>
  <si>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</si>
  <si>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</si>
  <si>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</si>
  <si>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</si>
  <si>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</si>
  <si>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</si>
  <si>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</si>
  <si>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</si>
  <si>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</si>
  <si>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</si>
  <si>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</si>
  <si>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</si>
  <si>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</si>
  <si>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</si>
  <si>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</si>
  <si>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</si>
  <si>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</si>
  <si>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</si>
  <si>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</si>
  <si>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</si>
  <si>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</si>
  <si>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</si>
  <si>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</si>
  <si>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</si>
  <si>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</si>
  <si>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</si>
  <si>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</si>
  <si>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</si>
  <si>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</si>
  <si>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</si>
  <si>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</si>
  <si>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</si>
  <si>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</si>
  <si>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</si>
  <si>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</si>
  <si>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</si>
  <si>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</si>
  <si>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</si>
  <si>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</si>
  <si>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</si>
  <si>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</si>
  <si>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</si>
  <si>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</si>
  <si>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</si>
  <si>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</si>
  <si>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</si>
  <si>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</si>
  <si>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</si>
  <si>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</si>
  <si>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</si>
  <si>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</si>
  <si>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</si>
  <si>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</si>
  <si>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</si>
  <si>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</si>
  <si>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</si>
  <si>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</si>
  <si>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</si>
  <si>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</si>
  <si>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</si>
  <si>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</si>
  <si>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</si>
  <si>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</si>
  <si>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</si>
  <si>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</si>
  <si>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</si>
  <si>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</si>
  <si>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</si>
  <si>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</si>
  <si>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</si>
  <si>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</si>
  <si>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</si>
  <si>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</si>
  <si>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</si>
  <si>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</si>
  <si>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</si>
  <si>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</si>
  <si>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</si>
  <si>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</si>
  <si>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</si>
  <si>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</si>
  <si>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</si>
  <si>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</si>
  <si>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</si>
  <si>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</si>
  <si>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</si>
  <si>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</si>
  <si>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</si>
  <si>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</si>
  <si>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</si>
  <si>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</si>
  <si>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</si>
  <si>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</si>
  <si>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</si>
  <si>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</si>
  <si>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</si>
  <si>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</si>
  <si>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</si>
  <si>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</si>
  <si>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</si>
  <si>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</si>
  <si>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</si>
  <si>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</si>
  <si>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</si>
  <si>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</si>
  <si>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</si>
  <si>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</si>
  <si>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</si>
  <si>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</si>
  <si>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</si>
  <si>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</si>
  <si>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</si>
  <si>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</si>
  <si>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</si>
  <si>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</si>
  <si>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</si>
  <si>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</si>
  <si>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</si>
  <si>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</si>
  <si>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</si>
  <si>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</si>
  <si>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</si>
  <si>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</si>
  <si>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</si>
  <si>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</si>
  <si>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</si>
  <si>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</si>
  <si>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</si>
  <si>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</si>
  <si>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</si>
  <si>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</si>
  <si>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</si>
  <si>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</si>
  <si>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</si>
  <si>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</si>
  <si>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</si>
  <si>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</si>
  <si>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</si>
  <si>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</si>
  <si>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</si>
  <si>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</si>
  <si>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</si>
  <si>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</si>
  <si>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</si>
  <si>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</si>
  <si>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</si>
  <si>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</si>
  <si>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</si>
  <si>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</si>
  <si>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</si>
  <si>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</si>
  <si>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</si>
  <si>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</si>
  <si>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</si>
  <si>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</si>
  <si>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</si>
  <si>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</si>
  <si>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</si>
  <si>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</si>
  <si>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</si>
  <si>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</si>
  <si>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</si>
  <si>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</si>
  <si>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</si>
  <si>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</si>
  <si>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</si>
  <si>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</si>
  <si>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</si>
  <si>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</si>
  <si>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</si>
  <si>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</si>
  <si>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</si>
  <si>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</si>
  <si>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</si>
  <si>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</si>
  <si>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</si>
  <si>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</si>
  <si>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</si>
  <si>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</si>
  <si>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</si>
  <si>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</si>
  <si>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</si>
  <si>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</si>
  <si>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</si>
  <si>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</si>
  <si>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</si>
  <si>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</si>
  <si>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</si>
  <si>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</si>
  <si>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</si>
  <si>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</si>
  <si>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</si>
  <si>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</si>
  <si>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</si>
  <si>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</si>
  <si>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</si>
  <si>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</si>
  <si>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</si>
  <si>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</si>
  <si>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</si>
  <si>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</si>
  <si>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</si>
  <si>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</si>
  <si>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</si>
  <si>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</si>
  <si>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</si>
  <si>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</si>
  <si>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</si>
  <si>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</si>
  <si>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</si>
  <si>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</si>
  <si>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</si>
  <si>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</si>
  <si>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</si>
  <si>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</si>
  <si>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</si>
  <si>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</si>
  <si>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</si>
  <si>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</si>
  <si>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</si>
  <si>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</si>
  <si>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</si>
  <si>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</si>
  <si>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</si>
  <si>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</si>
  <si>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</si>
  <si>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</si>
  <si>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</si>
  <si>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</si>
  <si>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</si>
  <si>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</si>
  <si>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</si>
  <si>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</si>
  <si>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</si>
  <si>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</si>
  <si>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</si>
  <si>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</si>
  <si>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</si>
  <si>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</si>
  <si>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</si>
  <si>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</si>
  <si>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</si>
  <si>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</si>
  <si>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</si>
  <si>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</si>
  <si>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</si>
  <si>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</si>
  <si>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</si>
  <si>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</si>
  <si>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</si>
  <si>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</si>
  <si>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</si>
  <si>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</si>
  <si>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</si>
  <si>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</si>
  <si>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</si>
  <si>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</si>
  <si>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</si>
  <si>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</si>
  <si>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</si>
  <si>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</si>
  <si>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</si>
  <si>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</si>
  <si>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</si>
  <si>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</si>
  <si>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</si>
  <si>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</si>
  <si>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</si>
  <si>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</si>
  <si>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</si>
  <si>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</si>
  <si>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</si>
  <si>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</si>
  <si>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</si>
  <si>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</si>
  <si>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</si>
  <si>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</si>
  <si>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</si>
  <si>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</si>
  <si>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</si>
  <si>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</si>
  <si>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</si>
  <si>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</si>
  <si>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</si>
  <si>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</si>
  <si>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</si>
  <si>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</si>
  <si>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</si>
  <si>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</si>
  <si>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</si>
  <si>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</si>
  <si>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</si>
  <si>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</si>
  <si>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</si>
  <si>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</si>
  <si>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</si>
  <si>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</si>
  <si>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</si>
  <si>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</si>
  <si>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</si>
  <si>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</si>
  <si>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</si>
  <si>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</si>
  <si>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</si>
  <si>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</si>
  <si>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</si>
  <si>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</si>
  <si>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</si>
  <si>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</si>
  <si>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</si>
  <si>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</si>
  <si>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</si>
  <si>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</si>
  <si>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</si>
  <si>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</si>
  <si>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</si>
  <si>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</si>
  <si>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</si>
  <si>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</si>
  <si>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</si>
  <si>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</si>
  <si>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</si>
  <si>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</si>
  <si>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</si>
  <si>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</si>
  <si>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</si>
  <si>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</si>
  <si>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</si>
  <si>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</si>
  <si>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</si>
  <si>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</si>
  <si>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</si>
  <si>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</si>
  <si>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</si>
  <si>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</si>
  <si>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</si>
  <si>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</si>
  <si>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</si>
  <si>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</si>
  <si>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</si>
  <si>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</si>
  <si>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</si>
  <si>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</si>
  <si>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</si>
  <si>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</si>
  <si>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</si>
  <si>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</si>
  <si>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</si>
  <si>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</si>
  <si>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</si>
  <si>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</si>
  <si>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</si>
  <si>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</si>
  <si>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</si>
  <si>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</si>
  <si>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</si>
  <si>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</si>
  <si>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</si>
  <si>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</si>
  <si>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</si>
  <si>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</si>
  <si>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</si>
  <si>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</si>
  <si>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</si>
  <si>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</si>
  <si>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</si>
  <si>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</si>
  <si>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</si>
  <si>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</si>
  <si>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</si>
  <si>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</si>
  <si>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</si>
  <si>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</si>
  <si>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</si>
  <si>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</si>
  <si>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</si>
  <si>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</si>
  <si>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</si>
  <si>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</si>
  <si>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</si>
  <si>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</si>
  <si>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</si>
  <si>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</si>
  <si>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</si>
  <si>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</si>
  <si>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</si>
  <si>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</si>
  <si>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</si>
  <si>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</si>
  <si>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</si>
  <si>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</si>
  <si>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</si>
  <si>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</si>
  <si>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</si>
  <si>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</si>
  <si>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</si>
  <si>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</si>
  <si>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</si>
  <si>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</si>
  <si>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</si>
  <si>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</si>
  <si>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</si>
  <si>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</si>
  <si>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</si>
  <si>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</si>
  <si>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</si>
  <si>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</si>
  <si>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</si>
  <si>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</si>
  <si>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</si>
  <si>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</si>
  <si>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</si>
  <si>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</si>
  <si>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</si>
  <si>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</si>
  <si>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</si>
  <si>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</si>
  <si>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</si>
  <si>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</si>
  <si>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</si>
  <si>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</si>
  <si>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</si>
  <si>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</si>
  <si>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</si>
  <si>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</si>
  <si>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</si>
  <si>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</si>
  <si>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</si>
  <si>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</si>
  <si>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</si>
  <si>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</si>
  <si>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</si>
  <si>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</si>
  <si>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</si>
  <si>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</si>
  <si>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</si>
  <si>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</si>
  <si>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</si>
  <si>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</si>
  <si>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</si>
  <si>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</si>
  <si>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</si>
  <si>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</si>
  <si>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</si>
  <si>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</si>
  <si>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</si>
  <si>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</si>
  <si>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</si>
  <si>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</si>
  <si>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</si>
  <si>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</si>
  <si>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</si>
  <si>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</si>
  <si>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</si>
  <si>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</si>
  <si>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</si>
  <si>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</si>
  <si>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</si>
  <si>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</si>
  <si>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</si>
  <si>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</si>
  <si>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</si>
  <si>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</si>
  <si>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</si>
  <si>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</si>
  <si>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</si>
  <si>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</si>
  <si>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</si>
  <si>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</si>
  <si>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</si>
  <si>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</si>
  <si>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</si>
  <si>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</si>
  <si>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</si>
  <si>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</si>
  <si>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</si>
  <si>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</si>
  <si>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</si>
  <si>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</si>
  <si>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</si>
  <si>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</si>
  <si>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</si>
  <si>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</si>
  <si>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</si>
  <si>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</si>
  <si>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</si>
  <si>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</si>
  <si>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</si>
  <si>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</si>
  <si>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</si>
  <si>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</si>
  <si>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</si>
  <si>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</si>
  <si>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</si>
  <si>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</si>
  <si>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</si>
  <si>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</si>
  <si>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</si>
  <si>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</si>
  <si>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</si>
  <si>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</si>
  <si>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</si>
  <si>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</si>
  <si>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</si>
  <si>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</si>
  <si>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</si>
  <si>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</si>
  <si>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</si>
  <si>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</si>
  <si>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</si>
  <si>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</si>
  <si>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</si>
  <si>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</si>
  <si>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</si>
  <si>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</si>
  <si>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</si>
  <si>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</si>
  <si>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</si>
  <si>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</si>
  <si>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</si>
  <si>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</si>
  <si>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</si>
  <si>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</si>
  <si>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</si>
  <si>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</si>
  <si>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</si>
  <si>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</si>
  <si>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</si>
  <si>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</si>
  <si>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</si>
  <si>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</si>
  <si>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</si>
  <si>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</si>
  <si>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</si>
  <si>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</si>
  <si>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</si>
  <si>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</si>
  <si>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</si>
  <si>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</si>
  <si>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</si>
  <si>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</si>
  <si>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</si>
  <si>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</si>
  <si>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</si>
  <si>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</si>
  <si>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</si>
  <si>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</si>
  <si>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</si>
  <si>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</si>
  <si>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</si>
  <si>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</si>
  <si>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</si>
  <si>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</si>
  <si>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</si>
  <si>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</si>
  <si>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</si>
  <si>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</si>
  <si>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</si>
  <si>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</si>
  <si>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</si>
  <si>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</si>
  <si>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</si>
  <si>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</si>
  <si>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</si>
  <si>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</si>
  <si>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</si>
  <si>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</si>
  <si>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</si>
  <si>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</si>
  <si>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</si>
  <si>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</si>
  <si>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</si>
  <si>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</si>
  <si>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</si>
  <si>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</si>
  <si>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</si>
  <si>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</si>
  <si>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</si>
  <si>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</si>
  <si>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</si>
  <si>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</si>
  <si>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</si>
  <si>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</si>
  <si>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</si>
  <si>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</si>
  <si>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</si>
  <si>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</si>
  <si>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</si>
  <si>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</si>
  <si>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</si>
  <si>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</si>
  <si>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</si>
  <si>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</si>
  <si>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</si>
  <si>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</si>
  <si>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</si>
  <si>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</si>
  <si>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</si>
  <si>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</si>
  <si>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</si>
  <si>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</si>
  <si>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</si>
  <si>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</si>
  <si>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</si>
  <si>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</si>
  <si>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</si>
  <si>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</si>
  <si>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</si>
  <si>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</si>
  <si>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</si>
  <si>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</si>
  <si>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</si>
  <si>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</si>
  <si>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</si>
  <si>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</si>
  <si>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</si>
  <si>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</si>
  <si>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</si>
  <si>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</si>
  <si>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</si>
  <si>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</si>
  <si>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</si>
  <si>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</si>
  <si>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</si>
  <si>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</si>
  <si>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</si>
  <si>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</si>
  <si>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</si>
  <si>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</si>
  <si>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</si>
  <si>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</si>
  <si>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</si>
  <si>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</si>
  <si>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</si>
  <si>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</si>
  <si>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</si>
  <si>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</si>
  <si>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</si>
  <si>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</si>
  <si>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</si>
  <si>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</si>
  <si>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</si>
  <si>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</si>
  <si>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</si>
  <si>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</si>
  <si>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</si>
  <si>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</si>
  <si>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</si>
  <si>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</si>
  <si>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</si>
  <si>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</si>
  <si>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</si>
  <si>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</si>
  <si>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</si>
  <si>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</si>
  <si>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</si>
  <si>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</si>
  <si>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</si>
  <si>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</si>
  <si>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</si>
  <si>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</si>
  <si>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</si>
  <si>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</si>
  <si>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</si>
  <si>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</si>
  <si>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</si>
  <si>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</si>
  <si>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</si>
  <si>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</si>
  <si>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</si>
  <si>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</si>
  <si>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</si>
  <si>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</si>
  <si>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</si>
  <si>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</si>
  <si>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</si>
  <si>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</si>
  <si>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</si>
  <si>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</si>
  <si>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</si>
  <si>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</si>
  <si>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</si>
  <si>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</si>
  <si>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</si>
  <si>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</si>
  <si>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</si>
  <si>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</si>
  <si>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</si>
  <si>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</si>
  <si>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</si>
  <si>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</si>
  <si>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</si>
  <si>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</si>
  <si>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</si>
  <si>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</si>
  <si>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</si>
  <si>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</si>
  <si>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</si>
  <si>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</si>
  <si>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</si>
  <si>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</si>
  <si>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</si>
  <si>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</si>
  <si>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</si>
  <si>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</si>
  <si>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</si>
  <si>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</si>
  <si>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</si>
  <si>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</si>
  <si>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</si>
  <si>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</si>
  <si>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</si>
  <si>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</si>
  <si>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</si>
  <si>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</si>
  <si>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</si>
  <si>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</si>
  <si>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</si>
  <si>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</si>
  <si>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</si>
  <si>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</si>
  <si>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</si>
  <si>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</si>
  <si>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</si>
  <si>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</si>
  <si>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</si>
  <si>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</si>
  <si>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</si>
  <si>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</si>
  <si>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</si>
  <si>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</si>
  <si>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</si>
  <si>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</si>
  <si>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</si>
  <si>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</si>
  <si>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</si>
  <si>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</si>
  <si>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</si>
  <si>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</si>
  <si>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</si>
  <si>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</si>
  <si>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</si>
  <si>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</si>
  <si>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</si>
  <si>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</si>
  <si>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</si>
  <si>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</si>
  <si>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</si>
  <si>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</si>
  <si>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</si>
  <si>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</si>
  <si>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</si>
  <si>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</si>
  <si>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</si>
  <si>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</si>
  <si>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</si>
  <si>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</si>
  <si>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</si>
  <si>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</si>
  <si>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</si>
  <si>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</si>
  <si>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</si>
  <si>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</si>
  <si>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</si>
  <si>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</si>
  <si>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</si>
  <si>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</si>
  <si>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</si>
  <si>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</si>
  <si>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</si>
  <si>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</si>
  <si>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</si>
  <si>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</si>
  <si>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</si>
  <si>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</si>
  <si>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</si>
  <si>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</si>
  <si>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</si>
  <si>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</si>
  <si>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</si>
  <si>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</si>
  <si>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</si>
  <si>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</si>
  <si>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</si>
  <si>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</si>
  <si>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</si>
  <si>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</si>
  <si>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</si>
  <si>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</si>
  <si>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</si>
  <si>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</si>
  <si>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</si>
  <si>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</si>
  <si>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</si>
  <si>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</si>
  <si>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</si>
  <si>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</si>
  <si>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</si>
  <si>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</si>
  <si>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</si>
  <si>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</si>
  <si>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</si>
  <si>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</si>
  <si>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</si>
  <si>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</si>
  <si>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</si>
  <si>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</si>
  <si>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</si>
  <si>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</si>
  <si>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</si>
  <si>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</si>
  <si>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</si>
  <si>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</si>
  <si>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</si>
  <si>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</si>
  <si>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</si>
  <si>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</si>
  <si>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</si>
  <si>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</si>
  <si>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</si>
  <si>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</si>
  <si>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</si>
  <si>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</si>
  <si>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</si>
  <si>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</si>
  <si>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</si>
  <si>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</si>
  <si>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</si>
  <si>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</si>
  <si>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</si>
  <si>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</si>
  <si>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</si>
  <si>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</si>
  <si>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</si>
  <si>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</si>
  <si>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</si>
  <si>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</si>
  <si>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</si>
  <si>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</si>
  <si>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</si>
  <si>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</si>
  <si>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</si>
  <si>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</si>
  <si>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</si>
  <si>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</si>
  <si>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</si>
  <si>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</si>
  <si>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</si>
  <si>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</si>
  <si>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</si>
  <si>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</si>
  <si>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</si>
  <si>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</si>
  <si>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</si>
  <si>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</si>
  <si>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</si>
  <si>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</si>
  <si>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</si>
  <si>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</si>
  <si>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</si>
  <si>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</si>
  <si>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</si>
  <si>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</si>
  <si>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</si>
  <si>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</si>
  <si>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</si>
  <si>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</si>
  <si>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</si>
  <si>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</si>
  <si>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</si>
  <si>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</si>
  <si>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</si>
  <si>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</si>
  <si>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</si>
  <si>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</si>
  <si>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</si>
  <si>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</si>
  <si>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</si>
  <si>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</si>
  <si>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</si>
  <si>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</si>
  <si>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</si>
  <si>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</si>
  <si>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</si>
  <si>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</si>
  <si>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</si>
  <si>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</si>
  <si>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</si>
  <si>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</si>
  <si>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</si>
  <si>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</si>
  <si>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</si>
  <si>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</si>
  <si>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</si>
  <si>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</si>
  <si>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</si>
  <si>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</si>
  <si>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</si>
  <si>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</si>
  <si>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</si>
  <si>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</si>
  <si>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</si>
  <si>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</si>
  <si>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</si>
  <si>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</si>
  <si>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</si>
  <si>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</si>
  <si>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</si>
  <si>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</si>
  <si>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</si>
  <si>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</si>
  <si>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</si>
  <si>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</si>
  <si>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</si>
  <si>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</si>
  <si>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</si>
  <si>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</si>
  <si>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</si>
  <si>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</si>
  <si>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</si>
  <si>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</si>
  <si>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</si>
  <si>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</si>
  <si>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</si>
  <si>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</si>
  <si>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</si>
  <si>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</si>
  <si>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</si>
  <si>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</si>
  <si>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</si>
  <si>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</si>
  <si>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</si>
  <si>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</si>
  <si>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</si>
  <si>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</si>
  <si>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</si>
  <si>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</si>
  <si>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</si>
  <si>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</si>
  <si>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</si>
  <si>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</si>
  <si>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</si>
  <si>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</si>
  <si>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</si>
  <si>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</si>
  <si>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</si>
  <si>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</si>
  <si>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</si>
  <si>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</si>
  <si>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</si>
  <si>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</si>
  <si>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</si>
  <si>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</si>
  <si>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</si>
  <si>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</si>
  <si>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</si>
  <si>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</si>
  <si>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</si>
  <si>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</si>
  <si>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</si>
  <si>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</si>
  <si>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</si>
  <si>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</si>
  <si>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</si>
  <si>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</si>
  <si>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</si>
  <si>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</si>
  <si>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</si>
  <si>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</si>
  <si>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</si>
  <si>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</si>
  <si>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</si>
  <si>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</si>
  <si>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</si>
  <si>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</si>
  <si>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</si>
  <si>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</si>
  <si>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</si>
  <si>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</si>
  <si>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</si>
  <si>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</si>
  <si>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</si>
  <si>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</si>
  <si>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</si>
  <si>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</si>
  <si>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</si>
  <si>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</si>
  <si>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</si>
  <si>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</si>
  <si>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</si>
  <si>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</si>
  <si>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</si>
  <si>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</si>
  <si>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</si>
  <si>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</si>
  <si>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</si>
  <si>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</si>
  <si>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</si>
  <si>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</si>
  <si>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</si>
  <si>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</si>
  <si>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</si>
  <si>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</si>
  <si>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</si>
  <si>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</si>
  <si>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</si>
  <si>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</si>
  <si>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</si>
  <si>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</si>
  <si>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</si>
  <si>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</si>
  <si>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</si>
  <si>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</si>
  <si>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</si>
  <si>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</si>
  <si>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</si>
  <si>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</si>
  <si>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</si>
  <si>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</si>
  <si>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</si>
  <si>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</si>
  <si>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</si>
  <si>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</si>
  <si>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</si>
  <si>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</si>
  <si>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</si>
  <si>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</si>
  <si>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</si>
  <si>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</si>
  <si>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</si>
  <si>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</si>
  <si>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</si>
  <si>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</si>
  <si>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</si>
  <si>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</si>
  <si>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</si>
  <si>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</si>
  <si>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</si>
  <si>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</si>
  <si>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</si>
  <si>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</si>
  <si>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</si>
  <si>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</si>
  <si>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</si>
  <si>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</si>
  <si>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</si>
  <si>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</si>
  <si>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</si>
  <si>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</si>
  <si>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</si>
  <si>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</si>
  <si>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</si>
  <si>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</si>
  <si>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</si>
  <si>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</si>
  <si>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</si>
  <si>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</si>
  <si>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</si>
  <si>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</si>
  <si>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</si>
  <si>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</si>
  <si>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</si>
  <si>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</si>
  <si>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</si>
  <si>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</si>
  <si>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</si>
  <si>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</si>
  <si>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</si>
  <si>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</si>
  <si>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</si>
  <si>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</si>
  <si>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</si>
  <si>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</si>
  <si>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</si>
  <si>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</si>
  <si>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</si>
  <si>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</si>
  <si>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</si>
  <si>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</si>
  <si>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</si>
  <si>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</si>
  <si>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</si>
  <si>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</si>
  <si>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</si>
  <si>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</si>
  <si>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</si>
  <si>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</si>
  <si>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</si>
  <si>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</si>
  <si>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</si>
  <si>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</si>
  <si>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</si>
  <si>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</si>
  <si>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</si>
  <si>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</si>
  <si>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</si>
  <si>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</si>
  <si>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</si>
  <si>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</si>
  <si>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</si>
  <si>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</si>
  <si>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</si>
  <si>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</si>
  <si>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</si>
  <si>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</si>
  <si>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</si>
  <si>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</si>
  <si>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</si>
  <si>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</si>
  <si>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</si>
  <si>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</si>
  <si>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</si>
  <si>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</si>
  <si>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</si>
  <si>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</si>
  <si>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</si>
  <si>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</si>
  <si>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</si>
  <si>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</si>
  <si>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</si>
  <si>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</si>
  <si>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</si>
  <si>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</si>
  <si>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</si>
  <si>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</si>
  <si>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</si>
  <si>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</si>
  <si>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</si>
  <si>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</si>
  <si>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</si>
  <si>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</si>
  <si>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</si>
  <si>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</si>
  <si>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</si>
  <si>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</si>
  <si>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</si>
  <si>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</si>
  <si>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</si>
  <si>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</si>
  <si>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</si>
  <si>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</si>
  <si>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</si>
  <si>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</si>
  <si>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</si>
  <si>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</si>
  <si>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</si>
  <si>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</si>
  <si>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</si>
  <si>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</si>
  <si>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</si>
  <si>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</si>
  <si>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</si>
  <si>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</si>
  <si>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</si>
  <si>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</si>
  <si>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</si>
  <si>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</si>
  <si>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</si>
  <si>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</si>
  <si>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</si>
  <si>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</si>
  <si>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</si>
  <si>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</si>
  <si>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</si>
  <si>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</si>
  <si>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</si>
  <si>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</si>
  <si>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</si>
  <si>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</si>
  <si>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</si>
  <si>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</si>
  <si>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</si>
  <si>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</si>
  <si>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</si>
  <si>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</si>
  <si>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</si>
  <si>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</si>
  <si>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</si>
  <si>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</si>
  <si>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</si>
  <si>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</si>
  <si>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</si>
  <si>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</si>
  <si>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</si>
  <si>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</si>
  <si>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</si>
  <si>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</si>
  <si>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</si>
  <si>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</si>
  <si>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</si>
  <si>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</si>
  <si>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</si>
  <si>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</si>
  <si>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</si>
  <si>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</si>
  <si>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</si>
  <si>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</si>
  <si>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</si>
  <si>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</si>
  <si>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</si>
  <si>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</si>
  <si>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</si>
  <si>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</si>
  <si>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</si>
  <si>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</si>
  <si>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</si>
  <si>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</si>
  <si>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</si>
  <si>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</si>
  <si>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</si>
  <si>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</si>
  <si>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</si>
  <si>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</si>
  <si>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</si>
  <si>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</si>
  <si>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</si>
  <si>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</si>
  <si>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</si>
  <si>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</si>
  <si>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</si>
  <si>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</si>
  <si>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</si>
  <si>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</si>
  <si>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</si>
  <si>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</si>
  <si>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</si>
  <si>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</si>
  <si>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</si>
  <si>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</si>
  <si>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</si>
  <si>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</si>
  <si>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</si>
  <si>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</si>
  <si>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</si>
  <si>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</si>
  <si>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</si>
  <si>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</si>
  <si>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</si>
  <si>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</si>
  <si>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</si>
  <si>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</si>
  <si>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</si>
  <si>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</si>
  <si>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</si>
  <si>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</si>
  <si>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</si>
  <si>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</si>
  <si>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</si>
  <si>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</si>
  <si>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</si>
  <si>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</si>
  <si>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</si>
  <si>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</si>
  <si>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</si>
  <si>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</si>
  <si>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</si>
  <si>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</si>
  <si>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</si>
  <si>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</si>
  <si>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</si>
  <si>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</si>
  <si>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</si>
  <si>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</si>
  <si>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</si>
  <si>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</si>
  <si>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</si>
  <si>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</si>
  <si>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</si>
  <si>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</si>
  <si>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</si>
  <si>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</si>
  <si>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</si>
  <si>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</si>
  <si>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</si>
  <si>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</si>
  <si>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</si>
  <si>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</si>
  <si>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</si>
  <si>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</si>
  <si>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</si>
  <si>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</si>
  <si>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</si>
  <si>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</si>
  <si>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</si>
  <si>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</si>
  <si>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</si>
  <si>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</si>
  <si>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</si>
  <si>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</si>
  <si>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</si>
  <si>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</si>
  <si>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</si>
  <si>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</si>
  <si>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</si>
  <si>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</si>
  <si>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</si>
  <si>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</si>
  <si>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</si>
  <si>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</si>
  <si>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</si>
  <si>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</si>
  <si>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</si>
  <si>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</si>
  <si>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</si>
  <si>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</si>
  <si>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</si>
  <si>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</si>
  <si>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</si>
  <si>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</si>
  <si>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</si>
  <si>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</si>
  <si>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</si>
  <si>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</si>
  <si>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</si>
  <si>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</si>
  <si>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</si>
  <si>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</si>
  <si>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</si>
  <si>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</si>
  <si>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</si>
  <si>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</si>
  <si>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</si>
  <si>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</si>
  <si>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</si>
  <si>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</si>
  <si>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</si>
  <si>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</si>
  <si>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</si>
  <si>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</si>
  <si>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</si>
  <si>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</si>
  <si>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</si>
  <si>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</si>
  <si>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</si>
  <si>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</si>
  <si>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</si>
  <si>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</si>
  <si>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</si>
  <si>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</si>
  <si>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</si>
  <si>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</si>
  <si>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</si>
  <si>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</si>
  <si>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</si>
  <si>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</si>
  <si>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</si>
  <si>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</si>
  <si>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</si>
  <si>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</si>
  <si>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</si>
  <si>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</si>
  <si>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</si>
  <si>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</si>
  <si>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</si>
  <si>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</si>
  <si>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</si>
  <si>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</si>
  <si>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</si>
  <si>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</si>
  <si>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</si>
  <si>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</si>
  <si>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</si>
  <si>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</si>
  <si>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</si>
  <si>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</si>
  <si>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</si>
  <si>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</si>
  <si>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</si>
  <si>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</si>
  <si>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</si>
  <si>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</si>
  <si>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</si>
  <si>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</si>
  <si>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</si>
  <si>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</si>
  <si>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</si>
  <si>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</si>
  <si>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</si>
  <si>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</si>
  <si>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</si>
  <si>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</si>
  <si>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</si>
  <si>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</si>
  <si>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</si>
  <si>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</si>
  <si>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</si>
  <si>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</si>
  <si>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</si>
  <si>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</si>
  <si>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</si>
  <si>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</si>
  <si>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</si>
  <si>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</si>
  <si>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</si>
  <si>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</si>
  <si>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</si>
  <si>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</si>
  <si>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</si>
  <si>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</si>
  <si>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</si>
  <si>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</si>
  <si>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</si>
  <si>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</si>
  <si>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</si>
  <si>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</si>
  <si>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</si>
  <si>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</si>
  <si>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</si>
  <si>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</si>
  <si>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</si>
  <si>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</si>
  <si>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</si>
  <si>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</si>
  <si>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</si>
  <si>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</si>
  <si>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</si>
  <si>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</si>
  <si>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</si>
  <si>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</si>
  <si>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</si>
  <si>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</si>
  <si>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</si>
  <si>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</si>
  <si>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</si>
  <si>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</si>
  <si>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</si>
  <si>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</si>
  <si>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</si>
  <si>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</si>
  <si>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</si>
  <si>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</si>
  <si>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</si>
  <si>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</si>
  <si>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</si>
  <si>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</si>
  <si>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</si>
  <si>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</si>
  <si>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</si>
  <si>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</si>
  <si>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</si>
  <si>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</si>
  <si>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</si>
  <si>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</si>
  <si>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</si>
  <si>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</si>
  <si>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</si>
  <si>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</si>
  <si>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</si>
  <si>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</si>
  <si>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</si>
  <si>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</si>
  <si>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</si>
  <si>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</si>
  <si>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</si>
  <si>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</si>
  <si>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</si>
  <si>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</si>
  <si>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</si>
  <si>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</si>
  <si>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</si>
  <si>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</si>
  <si>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</si>
  <si>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</si>
  <si>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</si>
  <si>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</si>
  <si>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</si>
  <si>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</si>
  <si>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</si>
  <si>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</si>
  <si>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</si>
  <si>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</si>
  <si>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</si>
  <si>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</si>
  <si>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</si>
  <si>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</si>
  <si>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</si>
  <si>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</si>
  <si>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</si>
  <si>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</si>
  <si>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</si>
  <si>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</si>
  <si>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</si>
  <si>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</si>
  <si>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</si>
  <si>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</si>
  <si>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</si>
  <si>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</si>
  <si>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</si>
  <si>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</si>
  <si>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</si>
  <si>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</si>
  <si>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</si>
  <si>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</si>
  <si>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</si>
  <si>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</si>
  <si>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</si>
  <si>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</si>
  <si>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</si>
  <si>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</si>
  <si>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</si>
  <si>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</si>
  <si>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</si>
  <si>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</si>
  <si>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</si>
  <si>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</si>
  <si>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</si>
  <si>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</si>
  <si>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</si>
  <si>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</si>
  <si>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</si>
  <si>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</si>
  <si>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</si>
  <si>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</si>
  <si>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</si>
  <si>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</si>
  <si>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</si>
  <si>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</si>
  <si>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</si>
  <si>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</si>
  <si>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</si>
  <si>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</si>
  <si>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</si>
  <si>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</si>
  <si>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</si>
  <si>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</si>
  <si>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</si>
  <si>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</si>
  <si>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</si>
  <si>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</si>
  <si>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</si>
  <si>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</si>
  <si>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</si>
  <si>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</si>
  <si>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</si>
  <si>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</si>
  <si>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</si>
  <si>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</si>
  <si>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</si>
  <si>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</si>
  <si>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</si>
  <si>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</si>
  <si>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</si>
  <si>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</si>
  <si>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</si>
  <si>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</si>
  <si>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</si>
  <si>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</si>
  <si>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</si>
  <si>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</si>
  <si>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</si>
  <si>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</si>
  <si>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</si>
  <si>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</si>
  <si>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</si>
  <si>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</si>
  <si>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</si>
  <si>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</si>
  <si>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</si>
  <si>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</si>
  <si>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</si>
  <si>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</si>
  <si>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</si>
  <si>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</si>
  <si>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</si>
  <si>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</si>
  <si>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</si>
  <si>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</si>
  <si>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</si>
  <si>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</si>
  <si>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</si>
  <si>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</si>
  <si>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</si>
  <si>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</si>
  <si>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</si>
  <si>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</si>
  <si>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</si>
  <si>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</si>
  <si>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</si>
  <si>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</si>
  <si>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</si>
  <si>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</si>
  <si>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</si>
  <si>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</si>
  <si>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</si>
  <si>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</si>
  <si>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</si>
  <si>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</si>
  <si>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</si>
  <si>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</si>
  <si>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</si>
  <si>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</si>
  <si>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</si>
  <si>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</si>
  <si>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</si>
  <si>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</si>
  <si>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</si>
  <si>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</si>
  <si>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</si>
  <si>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</si>
  <si>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</si>
  <si>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</si>
  <si>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</si>
  <si>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</si>
  <si>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</si>
  <si>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</si>
  <si>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</si>
  <si>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</si>
  <si>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</si>
  <si>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</si>
  <si>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</si>
  <si>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</si>
  <si>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</si>
  <si>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</si>
  <si>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</si>
  <si>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</si>
  <si>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</si>
  <si>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</si>
  <si>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</si>
  <si>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</si>
  <si>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</si>
  <si>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</si>
  <si>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</si>
  <si>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</si>
  <si>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</si>
  <si>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</si>
  <si>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</si>
  <si>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</si>
  <si>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</si>
  <si>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</si>
  <si>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</si>
  <si>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</si>
  <si>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</si>
  <si>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</si>
  <si>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</si>
  <si>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</si>
  <si>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</si>
  <si>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</si>
  <si>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</si>
  <si>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</si>
  <si>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</si>
  <si>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</si>
  <si>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</si>
  <si>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</si>
  <si>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</si>
  <si>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</si>
  <si>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</si>
  <si>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</si>
  <si>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</si>
  <si>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</si>
  <si>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</si>
  <si>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</si>
  <si>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</si>
  <si>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</si>
  <si>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</si>
  <si>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</si>
  <si>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</si>
  <si>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</si>
  <si>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</si>
  <si>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</si>
  <si>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</si>
  <si>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</si>
  <si>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</si>
  <si>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</si>
  <si>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</si>
  <si>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</si>
  <si>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</si>
  <si>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</si>
  <si>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</si>
  <si>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</si>
  <si>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</si>
  <si>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</si>
  <si>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</si>
  <si>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</si>
  <si>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</si>
  <si>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</si>
  <si>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</si>
  <si>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</si>
  <si>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</si>
  <si>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</si>
  <si>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</si>
  <si>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</si>
  <si>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</si>
  <si>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</si>
  <si>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</si>
  <si>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</si>
  <si>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</si>
  <si>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</si>
  <si>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</si>
  <si>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</si>
  <si>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</si>
  <si>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</si>
  <si>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</si>
  <si>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</si>
  <si>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</si>
  <si>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</si>
  <si>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</si>
  <si>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</si>
  <si>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</si>
  <si>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</si>
  <si>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</si>
  <si>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</si>
  <si>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</si>
  <si>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</si>
  <si>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</si>
  <si>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</si>
  <si>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</si>
  <si>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</si>
  <si>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</si>
  <si>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</si>
  <si>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</si>
  <si>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</si>
  <si>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</si>
  <si>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</si>
  <si>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</si>
  <si>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</si>
  <si>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</si>
  <si>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</si>
  <si>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</si>
  <si>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</si>
  <si>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</si>
  <si>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</si>
  <si>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</si>
  <si>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</si>
  <si>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</si>
  <si>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</si>
  <si>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</si>
  <si>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</si>
  <si>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</si>
  <si>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</si>
  <si>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</si>
  <si>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</si>
  <si>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</si>
  <si>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</si>
  <si>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</si>
  <si>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</si>
  <si>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</si>
  <si>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</si>
  <si>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</si>
  <si>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</si>
  <si>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</si>
  <si>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</si>
  <si>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</si>
  <si>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</si>
  <si>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</si>
  <si>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</si>
  <si>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</si>
  <si>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</si>
  <si>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</si>
  <si>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</si>
  <si>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</si>
  <si>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</si>
  <si>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</si>
  <si>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</si>
  <si>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</si>
  <si>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</si>
  <si>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</si>
  <si>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</si>
  <si>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</si>
  <si>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</si>
  <si>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</si>
  <si>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</si>
  <si>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</si>
  <si>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</si>
  <si>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</si>
  <si>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</si>
  <si>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</si>
  <si>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</si>
  <si>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</si>
  <si>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</si>
  <si>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</si>
  <si>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</si>
  <si>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</si>
  <si>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</si>
  <si>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</si>
  <si>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</si>
  <si>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</si>
  <si>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</si>
  <si>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</si>
  <si>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</si>
  <si>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</si>
  <si>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</si>
  <si>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</si>
  <si>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</si>
  <si>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</si>
  <si>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</si>
  <si>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</si>
  <si>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</si>
  <si>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</si>
  <si>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</si>
  <si>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</si>
  <si>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</si>
  <si>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</si>
  <si>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</si>
  <si>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</si>
  <si>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</si>
  <si>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</si>
  <si>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</si>
  <si>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</si>
  <si>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</si>
  <si>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</si>
  <si>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</si>
  <si>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</si>
  <si>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</si>
  <si>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</si>
  <si>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</si>
  <si>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</si>
  <si>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</si>
  <si>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</si>
  <si>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</si>
  <si>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</si>
  <si>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</si>
  <si>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</si>
  <si>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</si>
  <si>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</si>
  <si>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</si>
  <si>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</si>
  <si>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</si>
  <si>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</si>
  <si>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</si>
  <si>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</si>
  <si>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</si>
  <si>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</si>
  <si>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</si>
  <si>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</si>
  <si>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</si>
  <si>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</si>
  <si>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</si>
  <si>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</si>
  <si>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</si>
  <si>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</si>
  <si>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</si>
  <si>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</si>
  <si>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</si>
  <si>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</si>
  <si>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</si>
  <si>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</si>
  <si>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</si>
  <si>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</si>
  <si>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</si>
  <si>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</si>
  <si>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</si>
  <si>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</si>
  <si>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</si>
  <si>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</si>
  <si>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</si>
  <si>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</si>
  <si>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</si>
  <si>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</si>
  <si>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</si>
  <si>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</si>
  <si>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</si>
  <si>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</si>
  <si>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</si>
  <si>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</si>
  <si>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</si>
  <si>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</si>
  <si>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</si>
  <si>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</si>
  <si>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</si>
  <si>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</si>
  <si>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</si>
  <si>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</si>
  <si>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</si>
  <si>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</si>
  <si>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</si>
  <si>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</si>
  <si>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</si>
  <si>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</si>
  <si>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</si>
  <si>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</si>
  <si>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</si>
  <si>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</si>
  <si>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</si>
  <si>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</si>
  <si>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</si>
  <si>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</si>
  <si>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</si>
  <si>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</si>
  <si>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</si>
  <si>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</si>
  <si>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</si>
  <si>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</si>
  <si>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</si>
  <si>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</si>
  <si>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</si>
  <si>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</si>
  <si>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</si>
  <si>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</si>
  <si>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</si>
  <si>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</si>
  <si>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</si>
  <si>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</si>
  <si>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</si>
  <si>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</si>
  <si>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</si>
  <si>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</si>
  <si>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</si>
  <si>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</si>
  <si>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</si>
  <si>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</si>
  <si>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</si>
  <si>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</si>
  <si>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</si>
  <si>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</si>
  <si>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</si>
  <si>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</si>
  <si>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</si>
  <si>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</si>
  <si>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</si>
  <si>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</si>
  <si>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</si>
  <si>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</si>
  <si>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</si>
  <si>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</si>
  <si>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</si>
  <si>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</si>
  <si>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</si>
  <si>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</si>
  <si>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</si>
  <si>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</si>
  <si>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</si>
  <si>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</si>
  <si>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</si>
  <si>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</si>
  <si>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</si>
  <si>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</si>
  <si>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</si>
  <si>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</si>
  <si>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</si>
  <si>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</si>
  <si>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</si>
  <si>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</si>
  <si>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</si>
  <si>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</si>
  <si>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</si>
  <si>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</si>
  <si>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</si>
  <si>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</si>
  <si>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</si>
  <si>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</si>
  <si>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</si>
  <si>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</si>
  <si>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</si>
  <si>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</si>
  <si>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</si>
  <si>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</si>
  <si>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</si>
  <si>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</si>
  <si>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</si>
  <si>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</si>
  <si>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</si>
  <si>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</si>
  <si>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</si>
  <si>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</si>
  <si>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</si>
  <si>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</si>
  <si>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</si>
  <si>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</si>
  <si>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</si>
  <si>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</si>
  <si>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</si>
  <si>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</si>
  <si>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</si>
  <si>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</si>
  <si>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</si>
  <si>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</si>
  <si>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</si>
  <si>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</si>
  <si>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</si>
  <si>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</si>
  <si>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</si>
  <si>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</si>
  <si>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</si>
  <si>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</si>
  <si>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</si>
  <si>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</si>
  <si>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</si>
  <si>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</si>
  <si>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</si>
  <si>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</si>
  <si>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</si>
  <si>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</si>
  <si>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</si>
  <si>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</si>
  <si>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</si>
  <si>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</si>
  <si>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</si>
  <si>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</si>
  <si>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</si>
  <si>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</si>
  <si>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</si>
  <si>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</si>
  <si>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</si>
  <si>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</si>
  <si>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</si>
  <si>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</si>
  <si>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</si>
  <si>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</si>
  <si>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</si>
  <si>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</si>
  <si>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</si>
  <si>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</si>
  <si>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</si>
  <si>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</si>
  <si>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</si>
  <si>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</si>
  <si>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</si>
  <si>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</si>
  <si>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</si>
  <si>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</si>
  <si>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</si>
  <si>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</si>
  <si>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</si>
  <si>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</si>
  <si>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</si>
  <si>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</si>
  <si>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</si>
  <si>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</si>
  <si>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</si>
  <si>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</si>
  <si>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</si>
  <si>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</si>
  <si>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</si>
  <si>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</si>
  <si>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</si>
  <si>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</si>
  <si>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</si>
  <si>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</si>
  <si>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</si>
  <si>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</si>
  <si>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</si>
  <si>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</si>
  <si>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</si>
  <si>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</si>
  <si>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</si>
  <si>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</si>
  <si>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</si>
  <si>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</si>
  <si>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</si>
  <si>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</si>
  <si>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</si>
  <si>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</si>
  <si>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</si>
  <si>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</si>
  <si>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</si>
  <si>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</si>
  <si>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</si>
  <si>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</si>
  <si>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</si>
  <si>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</si>
  <si>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</si>
  <si>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</si>
  <si>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</si>
  <si>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</si>
  <si>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</si>
  <si>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</si>
  <si>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</si>
  <si>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</si>
  <si>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</si>
  <si>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</si>
  <si>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</si>
  <si>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</si>
  <si>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</si>
  <si>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</si>
  <si>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</si>
  <si>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</si>
  <si>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</si>
  <si>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</si>
  <si>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</si>
  <si>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</si>
  <si>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</si>
  <si>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</si>
  <si>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</si>
  <si>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</si>
  <si>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</si>
  <si>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</si>
  <si>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</si>
  <si>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</si>
  <si>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</si>
  <si>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</si>
  <si>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</si>
  <si>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</si>
  <si>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</si>
  <si>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</si>
  <si>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</si>
  <si>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</si>
  <si>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</si>
  <si>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</si>
  <si>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</si>
  <si>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</si>
  <si>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</si>
  <si>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</si>
  <si>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</si>
  <si>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</si>
  <si>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</si>
  <si>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</si>
  <si>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</si>
  <si>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</si>
  <si>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</si>
  <si>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</si>
  <si>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</si>
  <si>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</si>
  <si>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</si>
  <si>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</si>
  <si>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</si>
  <si>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</si>
  <si>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</si>
  <si>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</si>
  <si>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</si>
  <si>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</si>
  <si>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</si>
  <si>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</si>
  <si>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</si>
  <si>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</si>
  <si>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</si>
  <si>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</si>
  <si>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</si>
  <si>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</si>
  <si>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</si>
  <si>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</si>
  <si>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</si>
  <si>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</si>
  <si>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</si>
  <si>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</si>
  <si>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</si>
  <si>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</si>
  <si>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</si>
  <si>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</si>
  <si>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</si>
  <si>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</si>
  <si>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</si>
  <si>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</si>
  <si>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</si>
  <si>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</si>
  <si>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</si>
  <si>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</si>
  <si>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</si>
  <si>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</si>
  <si>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</si>
  <si>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</si>
  <si>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</si>
  <si>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</si>
  <si>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</si>
  <si>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</si>
  <si>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</si>
  <si>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</si>
  <si>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</si>
  <si>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</si>
  <si>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</si>
  <si>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</si>
  <si>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</si>
  <si>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</si>
  <si>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</si>
  <si>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</si>
  <si>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</si>
  <si>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</si>
  <si>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</si>
  <si>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</si>
  <si>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</si>
  <si>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</si>
  <si>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</si>
  <si>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</si>
  <si>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</si>
  <si>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</si>
  <si>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</si>
  <si>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</si>
  <si>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</si>
  <si>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</si>
  <si>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</si>
  <si>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</si>
  <si>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</si>
  <si>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</si>
  <si>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</si>
  <si>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</si>
  <si>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</si>
  <si>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</si>
  <si>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</si>
  <si>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</si>
  <si>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</si>
  <si>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</si>
  <si>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</si>
  <si>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</si>
  <si>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</si>
  <si>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</si>
  <si>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</si>
  <si>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</si>
  <si>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</si>
  <si>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</si>
  <si>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</si>
  <si>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</si>
  <si>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</si>
  <si>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</si>
  <si>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</si>
  <si>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</si>
  <si>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</si>
  <si>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</si>
  <si>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</si>
  <si>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</si>
  <si>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</si>
  <si>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</si>
  <si>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</si>
  <si>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</si>
  <si>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</si>
  <si>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</si>
  <si>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</si>
  <si>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</si>
  <si>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</si>
  <si>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</si>
  <si>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</si>
  <si>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</si>
  <si>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</si>
  <si>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</si>
  <si>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</si>
  <si>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</si>
  <si>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</si>
  <si>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</si>
  <si>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</si>
  <si>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</si>
  <si>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</si>
  <si>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</si>
  <si>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</si>
  <si>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</si>
  <si>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</si>
  <si>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</si>
  <si>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</si>
  <si>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</si>
  <si>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</si>
  <si>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</si>
  <si>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</si>
  <si>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</si>
  <si>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</si>
  <si>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</si>
  <si>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</si>
  <si>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</si>
  <si>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</si>
  <si>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</si>
  <si>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</si>
  <si>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</si>
  <si>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</si>
  <si>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</si>
  <si>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</si>
  <si>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</si>
  <si>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</si>
  <si>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</si>
  <si>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</si>
  <si>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</si>
  <si>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</si>
  <si>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</si>
  <si>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</si>
  <si>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</si>
  <si>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</si>
  <si>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</si>
  <si>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</si>
  <si>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</si>
  <si>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</si>
  <si>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</si>
  <si>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</si>
  <si>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</si>
  <si>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</si>
  <si>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</si>
  <si>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</si>
  <si>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</si>
  <si>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</si>
  <si>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</si>
  <si>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</si>
  <si>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</si>
  <si>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</si>
  <si>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</si>
  <si>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</si>
  <si>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</si>
  <si>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</si>
  <si>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</si>
  <si>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</si>
  <si>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</si>
  <si>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</si>
  <si>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</si>
  <si>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</si>
  <si>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</si>
  <si>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</si>
  <si>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</si>
  <si>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</si>
  <si>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</si>
  <si>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</si>
  <si>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</si>
  <si>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</si>
  <si>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</si>
  <si>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</si>
  <si>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</si>
  <si>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</si>
  <si>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</si>
  <si>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</si>
  <si>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</si>
  <si>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</si>
  <si>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</si>
  <si>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</si>
  <si>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</si>
  <si>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</si>
  <si>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</si>
  <si>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</si>
  <si>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</si>
  <si>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</si>
  <si>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</si>
  <si>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</si>
  <si>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</si>
  <si>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</si>
  <si>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</si>
  <si>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</si>
  <si>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</si>
  <si>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</si>
  <si>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</si>
  <si>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</si>
  <si>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</si>
  <si>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</si>
  <si>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</si>
  <si>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</si>
  <si>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</si>
  <si>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</si>
  <si>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</si>
  <si>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</si>
  <si>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</si>
  <si>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</si>
  <si>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</si>
  <si>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</si>
  <si>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</si>
  <si>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</si>
  <si>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</si>
  <si>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</si>
  <si>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</si>
  <si>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</si>
  <si>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</si>
  <si>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</si>
  <si>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</si>
  <si>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</si>
  <si>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</si>
  <si>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</si>
  <si>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</si>
  <si>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</si>
  <si>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</si>
  <si>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</si>
  <si>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</si>
  <si>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</si>
  <si>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</si>
  <si>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</si>
  <si>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</si>
  <si>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</si>
  <si>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</si>
  <si>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</si>
  <si>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</si>
  <si>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</si>
  <si>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</si>
  <si>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</si>
  <si>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</si>
  <si>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</si>
  <si>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</si>
  <si>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</si>
  <si>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</si>
  <si>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</si>
  <si>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</si>
  <si>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</si>
  <si>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</si>
  <si>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</si>
  <si>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</si>
  <si>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</si>
  <si>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</si>
  <si>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</si>
  <si>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</si>
  <si>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</si>
  <si>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</si>
  <si>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</si>
  <si>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</si>
  <si>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</si>
  <si>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</si>
  <si>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</si>
  <si>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</si>
  <si>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</si>
  <si>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</si>
  <si>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</si>
  <si>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</si>
  <si>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</si>
  <si>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</si>
  <si>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</si>
  <si>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</si>
  <si>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</si>
  <si>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</si>
  <si>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</si>
  <si>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</si>
  <si>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</si>
  <si>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</si>
  <si>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</si>
  <si>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</si>
  <si>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</si>
  <si>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</si>
  <si>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</si>
  <si>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</si>
  <si>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</si>
  <si>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</si>
  <si>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</si>
  <si>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</si>
  <si>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</si>
  <si>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</si>
  <si>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</si>
  <si>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</si>
  <si>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</si>
  <si>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</si>
  <si>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</si>
  <si>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</si>
  <si>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</si>
  <si>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</si>
  <si>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</si>
  <si>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</si>
  <si>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</si>
  <si>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</si>
  <si>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</si>
  <si>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</si>
  <si>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</si>
  <si>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</si>
  <si>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</si>
  <si>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</si>
  <si>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</si>
  <si>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</si>
  <si>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</si>
  <si>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</si>
  <si>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</si>
  <si>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</si>
  <si>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</si>
  <si>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</si>
  <si>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</si>
  <si>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</si>
  <si>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</si>
  <si>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</si>
  <si>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</si>
  <si>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</si>
  <si>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</si>
  <si>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</si>
  <si>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</si>
  <si>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</si>
  <si>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</si>
  <si>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</si>
  <si>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</si>
  <si>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</si>
  <si>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</si>
  <si>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</si>
  <si>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</si>
  <si>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</si>
  <si>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</si>
  <si>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</si>
  <si>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</si>
  <si>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</si>
  <si>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</si>
  <si>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</si>
  <si>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</si>
  <si>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</si>
  <si>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</si>
  <si>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</si>
  <si>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</si>
  <si>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</si>
  <si>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</si>
  <si>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</si>
  <si>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</si>
  <si>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</si>
  <si>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</si>
  <si>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</si>
  <si>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</si>
  <si>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</si>
  <si>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</si>
  <si>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</si>
  <si>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</si>
  <si>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</si>
  <si>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</si>
  <si>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</si>
  <si>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</si>
  <si>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</si>
  <si>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</si>
  <si>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</si>
  <si>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</si>
  <si>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</si>
  <si>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</si>
  <si>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</si>
  <si>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</si>
  <si>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</si>
  <si>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</si>
  <si>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</si>
  <si>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</si>
  <si>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</si>
  <si>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</si>
  <si>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</si>
  <si>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</si>
  <si>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</si>
  <si>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</si>
  <si>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</si>
  <si>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</si>
  <si>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</si>
  <si>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</si>
  <si>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</si>
  <si>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</si>
  <si>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</si>
  <si>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</si>
  <si>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</si>
  <si>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</si>
  <si>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</si>
  <si>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</si>
  <si>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</si>
  <si>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</si>
  <si>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</si>
  <si>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</si>
  <si>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</si>
  <si>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</si>
  <si>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</si>
  <si>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</si>
  <si>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</si>
  <si>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</si>
  <si>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</si>
  <si>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</si>
  <si>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</si>
  <si>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</si>
  <si>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</si>
  <si>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</si>
  <si>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</si>
  <si>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</si>
  <si>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</si>
  <si>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</si>
  <si>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</si>
  <si>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</si>
  <si>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</si>
  <si>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</si>
  <si>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</si>
  <si>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</si>
  <si>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</si>
  <si>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</si>
  <si>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</si>
  <si>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</si>
  <si>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</si>
  <si>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</si>
  <si>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</si>
  <si>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</si>
  <si>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</si>
  <si>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</si>
  <si>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</si>
  <si>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</si>
  <si>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</si>
  <si>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</si>
  <si>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</si>
  <si>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</si>
  <si>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</si>
  <si>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</si>
  <si>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</si>
  <si>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</si>
  <si>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</si>
  <si>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</si>
  <si>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</si>
  <si>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</si>
  <si>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</si>
  <si>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</si>
  <si>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</si>
  <si>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</si>
  <si>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</si>
  <si>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</si>
  <si>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</si>
  <si>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</si>
  <si>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</si>
  <si>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</si>
  <si>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</si>
  <si>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</si>
  <si>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</si>
  <si>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</si>
  <si>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</si>
  <si>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</si>
  <si>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</si>
  <si>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</si>
  <si>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</si>
  <si>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</si>
  <si>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</si>
  <si>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</si>
  <si>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</si>
  <si>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</si>
  <si>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</si>
  <si>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</si>
  <si>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</si>
  <si>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</si>
  <si>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</si>
  <si>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</si>
  <si>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</si>
  <si>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</si>
  <si>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</si>
  <si>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</si>
  <si>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</si>
  <si>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</si>
  <si>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</si>
  <si>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</si>
  <si>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</si>
  <si>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</si>
  <si>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</si>
  <si>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</si>
  <si>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</si>
  <si>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</si>
  <si>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</si>
  <si>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</si>
  <si>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</si>
  <si>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</si>
  <si>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</si>
  <si>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</si>
  <si>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</si>
  <si>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</si>
  <si>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</si>
  <si>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</si>
  <si>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</si>
  <si>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</si>
  <si>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</si>
  <si>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</si>
  <si>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</si>
  <si>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</si>
  <si>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</si>
  <si>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</si>
  <si>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</si>
  <si>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</si>
  <si>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</si>
  <si>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</si>
  <si>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</si>
  <si>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</si>
  <si>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</si>
  <si>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</si>
  <si>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</si>
  <si>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</si>
  <si>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</si>
  <si>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</si>
  <si>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</si>
  <si>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</si>
  <si>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</si>
  <si>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</si>
  <si>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</si>
  <si>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</si>
  <si>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</si>
  <si>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</si>
  <si>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</si>
  <si>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</si>
  <si>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</si>
  <si>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</si>
  <si>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</si>
  <si>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</si>
  <si>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</si>
  <si>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</si>
  <si>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</si>
  <si>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</si>
  <si>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</si>
  <si>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</si>
  <si>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</si>
  <si>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</si>
  <si>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</si>
  <si>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</si>
  <si>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</si>
  <si>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</si>
  <si>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</si>
  <si>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</si>
  <si>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</si>
  <si>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</si>
  <si>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</si>
  <si>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其他：</t>
  </si>
  <si>
    <t>企业</t>
  </si>
  <si>
    <t>是</t>
  </si>
  <si>
    <t>地上</t>
  </si>
  <si>
    <t>商业</t>
    <phoneticPr fontId="7" type="noConversion"/>
  </si>
  <si>
    <t>成新度</t>
  </si>
  <si>
    <t>直线</t>
    <phoneticPr fontId="3" type="noConversion"/>
  </si>
  <si>
    <t>观察</t>
    <phoneticPr fontId="3" type="noConversion"/>
  </si>
  <si>
    <t>收益法</t>
  </si>
  <si>
    <t>押一</t>
  </si>
  <si>
    <t>钢混</t>
  </si>
  <si>
    <t>非生产用房</t>
  </si>
  <si>
    <t>否</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</si>
  <si>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</si>
  <si>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</si>
  <si>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</si>
  <si>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</si>
  <si>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</si>
  <si>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</si>
  <si>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</si>
  <si>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</si>
  <si>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</si>
  <si>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</si>
  <si>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</si>
  <si>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</si>
  <si>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</si>
  <si>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</si>
  <si>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</si>
  <si>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</si>
  <si>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莲花山度假区四刘村东至农林用地,西至农林用地,南至规划巷道,北至农林用地</t>
  </si>
  <si>
    <t>商业/办公用地</t>
  </si>
  <si>
    <t>&lt;0.800</t>
  </si>
  <si>
    <t>挂牌</t>
  </si>
  <si>
    <t>已成交</t>
  </si>
  <si>
    <t>长春莲花山实业集团有限公司</t>
  </si>
  <si>
    <t>40年</t>
  </si>
  <si>
    <t>长春莲花山生态旅游度假区劝农山镇四刘村,东至其它规划用地、南至世一路、西至劝农大街、北至农林用地</t>
  </si>
  <si>
    <t>0.800&lt; 并且 &lt;1.000</t>
  </si>
  <si>
    <t>长春市莲花山生态旅游度假区梦想国文旅产业投资有限公司</t>
  </si>
  <si>
    <t>长春经济技术开发区,东至规划商务用地,西至高桥街,南至芜湖路,北至规划商务用地</t>
  </si>
  <si>
    <t>&lt;6.000</t>
  </si>
  <si>
    <t>商务金融用地</t>
  </si>
  <si>
    <t>吉林省日辉房地产开发有限公司</t>
  </si>
  <si>
    <t>东至生态大街、南至其他规划用地、西至生态西街、北至其他规划用地</t>
  </si>
  <si>
    <t>&lt;1.500</t>
  </si>
  <si>
    <t>长春菠萝娱乐有限公司</t>
  </si>
  <si>
    <t>北湖区:东至规划商务用地,西至福惠街,南至规划商务用地,北至兴康路</t>
  </si>
  <si>
    <t>≤1.500</t>
  </si>
  <si>
    <t>吉林省龙翔产业投资运营有限公司</t>
  </si>
  <si>
    <t>北湖区:东至丙一街,西至现状行政办公用地,南至现状商业用地,北至明溪路</t>
  </si>
  <si>
    <t>1.000&lt; 并且 ≤2.000</t>
  </si>
  <si>
    <t>吉林中庆长鸿房地产开发有限公司</t>
  </si>
  <si>
    <t>长春莲花山生态旅游度假区劝农山镇四刘村,东至劝农大街、西至农林用地、南至农林用地、北至农林用地</t>
  </si>
  <si>
    <t>&lt;1.300</t>
  </si>
  <si>
    <t>二道区,东至空地、西至雾雨大街、南至香府大路、北至空地</t>
  </si>
  <si>
    <t>小于1.5</t>
  </si>
  <si>
    <t>吉林省高速公路集团有限公司</t>
  </si>
  <si>
    <t>长春市宽城区(棚户区),东至北京大街、南至呼伦路和新发路北胡同、西至新伦胡同和规划三路、北至北京大街与规划三路交汇。</t>
  </si>
  <si>
    <t>≤2</t>
  </si>
  <si>
    <t>长春市长发置业有限公司</t>
  </si>
  <si>
    <t>东至生态大街、西至其他规划用地、北至福祉大路、南至其他规划用地</t>
  </si>
  <si>
    <t>小于1.6</t>
  </si>
  <si>
    <t>吉林省中正服饰有限公司</t>
  </si>
  <si>
    <t>南关区(棚户区),东至现状用地、西至岳阳街、南至现状用地、北至解放大路</t>
  </si>
  <si>
    <t>地上&lt;4.5、地下&lt;1.5</t>
  </si>
  <si>
    <t>商务金融、其他商服</t>
  </si>
  <si>
    <t>长春润德嘉业房地产开发有限公司</t>
  </si>
  <si>
    <t>南关区、东至丙七十六路、西至丙七十四路、南至丙四十五路、北至丙四十四路</t>
  </si>
  <si>
    <t>地下≤1.0</t>
  </si>
  <si>
    <t>长春城市公共交通发展集团有限公司</t>
  </si>
  <si>
    <t>南关区、东至现状用地、西至华新街、南至政兴路、北至南三环</t>
  </si>
  <si>
    <t>a:地上&lt;2.5地下&lt;0.8、b:地上&lt;2.8地下&lt;0.1</t>
  </si>
  <si>
    <t>交通服务场站用地、其他商服用地、商务金融用地</t>
  </si>
  <si>
    <t>长春城投智慧城建科技有限公司</t>
  </si>
  <si>
    <t>交通服务场站用地50年、其他商服用地40年、商务金融用地40年</t>
  </si>
  <si>
    <t>二道区,东至二道区政府围墙、南至自由大路、西至和顺三条、北至83中教师宿舍楼</t>
  </si>
  <si>
    <t>小于1.3</t>
  </si>
  <si>
    <t>长春市瑞通投资有限公司</t>
  </si>
  <si>
    <t>莲花山生态旅游度假区四家乡青山村,东至农林用地、西至雪场西街、南至农林用地、北至其它规划用地</t>
  </si>
  <si>
    <t>小于0.6</t>
  </si>
  <si>
    <t>莲花山生态旅游度假区四家乡青山村,东至其他规划用地、西至其他规划用地、南至其他规划用地、北至世一路</t>
  </si>
  <si>
    <t>小于0.5</t>
  </si>
  <si>
    <t>长春市绿园区,东至丙七街、南至丙三十一路、西至西四环路、北至商业用地</t>
  </si>
  <si>
    <t>小于1</t>
  </si>
  <si>
    <t>吉林省中林富业投资咨询有限公司</t>
  </si>
  <si>
    <t>长春市宽城区,东至菜市街、南至详见规划条件附图、西至详见规划条件附图、北至北四环路</t>
  </si>
  <si>
    <t>小于0.8</t>
  </si>
  <si>
    <t>吉林省中硕能源有限公司</t>
  </si>
  <si>
    <t>长春市绿园区,东至空地、南至公共绿地、西至公路用地、北至长深高速公路</t>
  </si>
  <si>
    <t>长春莲花山生态旅游度假区泉眼镇泉眼村,东至其它规划用地、西至泉眼大街、南至其它规划用地、北至规划巷道</t>
  </si>
  <si>
    <t>大于0.8并且小于1.2</t>
  </si>
  <si>
    <t>长春市清泉房地产开发有限公司</t>
  </si>
  <si>
    <t>劝农山镇四刘村,东至其它规划用地、西至农林用地、南至农林用地、北至规划巷道</t>
  </si>
  <si>
    <t>长春君邦游乐管理有限公司</t>
  </si>
  <si>
    <t>高新区,东至现状商业用地、南至现状商务用地、西至现状居住用地、北至现状居住用地</t>
  </si>
  <si>
    <t>小于或等于2.7</t>
  </si>
  <si>
    <t>长春高新房地产开发有限责任公司</t>
  </si>
  <si>
    <t>高新区,东至现状商业用地、南至现状商务用地、西至现状居住用地、北至现状商务用地</t>
  </si>
  <si>
    <t>长春市绿园区,东至现状用地、南至居住用地、西至翔运街、北至居住用地</t>
  </si>
  <si>
    <t>小于2</t>
  </si>
  <si>
    <t>长春水务集团自来水有限公司</t>
  </si>
  <si>
    <t>长春市宽城区,东至人民大街、南至三辅街、西至二道沟街、北至详见建设用地规划条件附图。</t>
  </si>
  <si>
    <t>南关区(夹馅棚户区),东至陕西路,西至爱国胡同,南至光复路南社区,北至吉达大四栋</t>
  </si>
  <si>
    <t>小于1.2</t>
  </si>
  <si>
    <t>南关区(夹馅棚户区),东至通化路小区4栋,南至通化路小区6栋,西至通化路小区10栋,北至至善路</t>
  </si>
  <si>
    <t>南关区(夹馅棚户区),东至原声街,西至亚泰大街,南至东门路,北至长春大街</t>
  </si>
  <si>
    <t>南关区(夹馅棚户区),东至气象宿舍三千米,西至亚泰大街,南至气象灰楼,北至侨居小区</t>
  </si>
  <si>
    <t>南关区(夹馅棚户区),东至园东10栋,西至海关楼、南至计生楼,北至园东11栋</t>
  </si>
  <si>
    <t>南关区(夹馅棚户区),东至岳阳街,西至人民大街,南至永发胡同,北至通化路</t>
  </si>
  <si>
    <t>南关区(夹馅棚户区),东至二商店大楼东岭北街,西至环卫对面棚户区,南至自由花园小区,北至税务宿舍南楼</t>
  </si>
  <si>
    <t>南关区(夹馅棚户区),东至中环12区51栋,西至工行红楼,南至天乐西二胡同,北至58栋</t>
  </si>
  <si>
    <t>南关区(夹馅棚户区),东至市政府宿舍小区7栋西侧,西至平阳街东胡同,南至市政府宿舍小区8栋北侧,北至市政府宿舍小区12栋南侧</t>
  </si>
  <si>
    <t>长春市宽城区(棚户区),东至规划中小学用地、南至规划居住用地、西至人民大街、北至天津路。</t>
  </si>
  <si>
    <t>小于2.3</t>
  </si>
  <si>
    <t>南关区(夹馅棚户区),东至汪清街,西至汪清街151号楼,南至汪清小区127号楼,北至汪清大院</t>
  </si>
  <si>
    <t>南关区(夹馅棚户区),东至自由东楼北侧换热站,西至自由西楼东北角,南至自由东西楼,北至小康小区3栋</t>
  </si>
  <si>
    <t>东至现状建筑、南至惠民路、西至长庆街、北至现状建筑</t>
  </si>
  <si>
    <t>长春市绿园区(夹馅棚户区),东至铁西大街西胡同、西至现状住宅、南至住宅、北至规划路</t>
  </si>
  <si>
    <t>东至万宝胡同、南至解放北胡同、西至青海街、北至大兴路</t>
  </si>
  <si>
    <t>长春市绿园区(夹馅棚户区),东至现状住宅、西至现状住宅、南至崇文路、北至春晖路</t>
  </si>
  <si>
    <t>小于0.7</t>
  </si>
  <si>
    <t>二道区,东至长春市第五十三中学,西至乐群街,南至安乐路,北至乐群小区</t>
  </si>
  <si>
    <t>东至现状建筑、南至现状建筑、西至长春市朝阳区就业服务局、北至慈光路</t>
  </si>
  <si>
    <t>东至现状建筑、南至现状建筑、西至开源街、北至现状建筑</t>
  </si>
  <si>
    <t>绿园区(夹馅棚户区),东至规划居住用地,西至升阳街,南至规划居住用地,北至春草路南一胡同</t>
  </si>
  <si>
    <t>东至建设街、南至西安大路、西至现状建筑、北至现状建筑</t>
  </si>
  <si>
    <t>东至现状建筑、南至现状建筑、西至开工胡同、北至开工南胡同</t>
  </si>
  <si>
    <t>东至现状建筑、南至新华路、西至光明小胡同、北至现状建筑</t>
  </si>
  <si>
    <t>小于5</t>
  </si>
  <si>
    <t>东至现状建筑、南至现状建筑、西至红旗街西四胡同、北至信义路</t>
  </si>
  <si>
    <t>长春市绿园区(夹馅棚户区),东至现状路、西至青春街、南至青冈南路、北至现状住宅</t>
  </si>
  <si>
    <t>南关区(夹馅棚户区),东至平阳街,西至民康小区,南至现状胡同,北至民康路</t>
  </si>
  <si>
    <t>小于3</t>
  </si>
  <si>
    <t>长春农安经济开发区(合隆)东至道路、南至隆雨虹馆、西至道路、北至空地</t>
  </si>
  <si>
    <t>小于或等于1.5</t>
  </si>
  <si>
    <t>吉林省凌宇房地产开发有限公司</t>
  </si>
  <si>
    <t>宽城区(棚户区),东至一心街、南至详见规划条件附图、西至凯旋路、北至一匡街。</t>
  </si>
  <si>
    <t>小于0.2</t>
  </si>
  <si>
    <t>中车科技园(长春)有限公司</t>
  </si>
  <si>
    <t>长春莲花山生态旅游度假区,东至农林用地,西至农林用地,南至莲花山大路,北至农林用地</t>
  </si>
  <si>
    <t>吉林省建设集团有限公司</t>
  </si>
  <si>
    <t>长春市绿园区,东至安庆路、南至公交场站用地、西至公交场站用地、北至富民大街</t>
  </si>
  <si>
    <t>吉林隆泰能源发展有限公司</t>
  </si>
  <si>
    <t>净月开发区,东至生态西街,南至丙五十一路,西至临河街,北至净月快速路</t>
  </si>
  <si>
    <t>长春天富商业管理有限公司</t>
  </si>
  <si>
    <t>长春宽城经济开发区,东至凯旋路、南至丙三十二路、西至规划居住用地、北至丙二十九路。</t>
  </si>
  <si>
    <t>吉林省中圆石油有限公司</t>
  </si>
  <si>
    <t>长春市朝阳区永春镇,东至相邻地块、南至丙六路、西至丙五十三街、北至兴博路</t>
  </si>
  <si>
    <t>商服用地</t>
  </si>
  <si>
    <t>中铁长春东北亚博览房地产开发有限公司</t>
  </si>
  <si>
    <t>商服40</t>
  </si>
  <si>
    <t>长春市朝阳区永春镇,东至南瑞翔大街、南至丙六路、西至丙六街、北至兴博路</t>
  </si>
  <si>
    <t>小于2.4</t>
  </si>
  <si>
    <t>商业40年</t>
  </si>
  <si>
    <t>长春市朝阳区永春镇,东至人民大街、南至丙六路、西至相邻地块、北至兴博路</t>
  </si>
  <si>
    <t>商办用地</t>
  </si>
  <si>
    <t>长春市朝阳区永春镇,东至丙九街、南至丙六路、西至南湖中街、北至兴博路</t>
  </si>
  <si>
    <t>长春市朝阳区永春镇,东至丙六街、南至丙六路、西至丙九街、北至兴博路</t>
  </si>
  <si>
    <t>长春市朝阳区永春镇,东至丙五街、南至丙六路、西至南瑞翔大街、北至兴博路</t>
  </si>
  <si>
    <t>小于2.8</t>
  </si>
  <si>
    <t>长春莲花山生态旅游度假区泉眼镇泉眼村,东至建五街、西至其它规划用地、北至其它规划用地、南至建六街</t>
  </si>
  <si>
    <t>小于0.3</t>
  </si>
  <si>
    <t>长春冰雪新天地旅游开发管理有限责任公司</t>
  </si>
  <si>
    <t>净月开发区,东至生态大街,南至水系,西至生态西街,北至其他规划用地</t>
  </si>
  <si>
    <t>长春市卓荣房地产开发有限公司</t>
  </si>
  <si>
    <t>莲花山泉眼镇泉眼村泉眼大街以东</t>
  </si>
  <si>
    <t>等于0</t>
  </si>
  <si>
    <t>长春天定山滑雪场管理有限公司</t>
  </si>
  <si>
    <t>长春市朝阳区永春镇,东至南湖中街、南至丙六路、西至丙十三街、北至兴博路</t>
  </si>
  <si>
    <t>中铁置业集团有限公司</t>
  </si>
  <si>
    <t>长春新区(高新技术开发区)(旧城改造项目),东至现状商业用地、西至前进大街、南至火炬路、北至星火路</t>
  </si>
  <si>
    <t>小于或等于1</t>
  </si>
  <si>
    <t>长春海容荟房地产开发有限责任公司</t>
  </si>
  <si>
    <t>南关区,东至丙九十八路,西至人民大街,南至丙八十三路,北至乙七路</t>
  </si>
  <si>
    <t>小于8</t>
  </si>
  <si>
    <t>中铁北方吉林房地产开发有限公司</t>
  </si>
  <si>
    <t>南关区,东至空地、西至滨河路、南至空地、北至空地</t>
  </si>
  <si>
    <t>吉林省利多房地产开发有限责任公司</t>
  </si>
  <si>
    <t>南关区,详见附图</t>
  </si>
  <si>
    <t>长春城投房地产置业有限公司</t>
  </si>
  <si>
    <t>南关区,东至长春市民主党派机关服务中心,西至东岭北街,南至无名路,北至自由大路</t>
  </si>
  <si>
    <t>绿园区,东至商业用地,西至居住用地,南至公园绿地,北至南阳路</t>
  </si>
  <si>
    <t>小于2.5</t>
  </si>
  <si>
    <t>长春海胜房地产开发有限公司</t>
  </si>
  <si>
    <t>长春宽城区(棚户区),东至东三条街、南至广州路、西至东二条街、北至吴淞路。</t>
  </si>
  <si>
    <t>长春城开万家房地产开发有限公司</t>
  </si>
  <si>
    <t>长春新区(高新技术开发区),东至规划消防用地,西至飞跃路,南至蔚山路,北至现状高等学校用地</t>
  </si>
  <si>
    <t>小于或等于3</t>
  </si>
  <si>
    <t>长春新区发展集团有限公司</t>
  </si>
  <si>
    <t>宽城区东至详见规划条件附图西至详见规划条件附图南至台北大街北至鞍山路</t>
  </si>
  <si>
    <t>长春汽车经济技术开发区,东至项目用地、南至项目用地、西至项目用地、北至东风大街</t>
  </si>
  <si>
    <t>大于1并且小于2.5</t>
  </si>
  <si>
    <t>长春汽车经济技术开发区国有资本投资运营有限公司</t>
  </si>
  <si>
    <t>长春汽车经济技术开发区,东至丙三十一路、南至东风大街、西至丙八街、北至丙三十一路</t>
  </si>
  <si>
    <t>长春汽车经济技术开发区,东至乙二街、南至项目用地、西至丙十八街、北至东风大街</t>
  </si>
  <si>
    <t>长德区,东至东北亚文化传媒中心、南至中韩丙八路、西至中韩丙九街、北至金汇大路</t>
  </si>
  <si>
    <t>长春高新建设开发有限公司</t>
  </si>
  <si>
    <t>长德区,东至德隆街、西至长德大街、南至中韩丙三十路、北至空地</t>
  </si>
  <si>
    <t>长春高新城市建设投资(集团)有限公司</t>
  </si>
  <si>
    <t>长德区,东至德隆街、西至长德大街、南至空地、北至德贤路</t>
  </si>
  <si>
    <t>净月开发区,东至规划六街、西至丁八街、北至其它规划用地、南至其它规划用地</t>
  </si>
  <si>
    <t>长春德联星骏汽车销售服务有限公司</t>
  </si>
  <si>
    <t>南关区,东至丙七十六路、西至丙七十四路、南至丙四十五路、北至丙四十四路</t>
  </si>
  <si>
    <t>吉林省钜城地产投资有限公司</t>
  </si>
  <si>
    <t>净月开发区,东至生态东街、西至其它规划用地、南至新城乙二路、北至新城乙一路。</t>
  </si>
  <si>
    <t>长春净月影视文旅产业集团有限公司</t>
  </si>
  <si>
    <t>净月开发区,东至其它规划用地、西至生态大街、南至新城乙三路、北至其它规划用地。</t>
  </si>
  <si>
    <t>长春宽城区(棚户区),东至豪龙酒店、南至铁北一路、西至规划一路、北至铁北二路</t>
  </si>
  <si>
    <t>吉林省万森龙祥房地产开发有限公司</t>
  </si>
  <si>
    <t>净月开发区,东至其它会划用地、西至生态大街、北至丙五十一路、南至新城乙一路</t>
  </si>
  <si>
    <t>净月开发区,东至规划六街,南至丙十九路,西至丁八街,北至其他规划用地</t>
  </si>
  <si>
    <t>南关区,东至乙一路、西至丙二十二路、南至收储用地、北至群众艺术馆</t>
  </si>
  <si>
    <t>长春市国晟房地产开发有限公司</t>
  </si>
  <si>
    <t>净月高新开发区 东至丁十街 西至生态大街 南至净乙六路 北至丙二十八路</t>
  </si>
  <si>
    <t>地上&lt;2.5地下&lt;0.7</t>
  </si>
  <si>
    <t>长春深源房地产开发有限公司</t>
  </si>
  <si>
    <t>南关区,东至亚泰大街,西至乙五路,南至丙四十九路,北至华庆路</t>
  </si>
  <si>
    <t>小于或等于0.9</t>
  </si>
  <si>
    <t>朝阳区(棚户区),东至解放小街、南至卫星路北地块棚改项目、西至卫星路北地块棚改项目、北至繁荣路</t>
  </si>
  <si>
    <t>小于5.6</t>
  </si>
  <si>
    <t>长春乾源房地产开发建设有限公司</t>
  </si>
  <si>
    <t>长春市二道区,东至引水河、南至东河东路、西至英腾街、北至引水河</t>
  </si>
  <si>
    <t>大于1并且小于2</t>
  </si>
  <si>
    <t>净月开发区,东至彩宇东街,南至丙十四路,西至生态大街,北至丙十三路</t>
  </si>
  <si>
    <t>长春平安嘉里置业有限公司、长春嘉里汇集置业有限公司</t>
  </si>
  <si>
    <t>长春莲花山生态旅游度假区泉眼镇岗子村,东至雾开河大街、西至开十一街、南至雾九路、北至河道</t>
  </si>
  <si>
    <t>长春万通实业有限责任公司</t>
  </si>
  <si>
    <t>长春市二道区,东至洋浦大街、南至洋浦四路、西至规划路(世纪大街)、北至规划路(世纪大街)</t>
  </si>
  <si>
    <t>长春市世纪加油站</t>
  </si>
  <si>
    <t>净月开发区,东至红梅街,南至长春市公安局净月分局,西至聚业大街,北至净月高新区管理委员会</t>
  </si>
  <si>
    <t>长春净月投资控股(集团)有限公司</t>
  </si>
  <si>
    <t>东至规划商业商务用地、西至规划商业商务用地、南至卫星路、北至规划二类居住用地</t>
  </si>
  <si>
    <t>小于2.2</t>
  </si>
  <si>
    <t>长春市豪顶房地产开发有限公司</t>
  </si>
  <si>
    <t>2020-4</t>
    <phoneticPr fontId="30" type="noConversion"/>
  </si>
  <si>
    <t>未包含在土地购买价格中</t>
  </si>
  <si>
    <t>全部缴纳</t>
  </si>
  <si>
    <t>已包含在土地取得成本中</t>
  </si>
  <si>
    <t>成本法</t>
  </si>
  <si>
    <t>40</t>
    <phoneticPr fontId="30" type="noConversion"/>
  </si>
  <si>
    <t>总价</t>
  </si>
  <si>
    <r>
      <t>B</t>
    </r>
    <r>
      <rPr>
        <sz val="10"/>
        <color indexed="8"/>
        <rFont val="宋体"/>
        <family val="3"/>
        <charset val="134"/>
      </rPr>
      <t>区</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</si>
</sst>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102</xdr:row>
      <xdr:rowOff>11205</xdr:rowOff>
    </xdr:from>
    <xdr:to>
      <xdr:col>7</xdr:col>
      <xdr:colOff>268941</xdr:colOff>
      <xdr:row>124</xdr:row>
      <xdr:rowOff>39253</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851646"/>
          <a:ext cx="7160559" cy="3725989"/>
        </a:xfrm>
        <a:prstGeom prst="rect">
          <a:avLst/>
        </a:prstGeom>
      </xdr:spPr>
    </xdr:pic>
    <xdr:clientData/>
  </xdr:twoCellAnchor>
  <xdr:twoCellAnchor editAs="oneCell">
    <xdr:from>
      <xdr:col>7</xdr:col>
      <xdr:colOff>649941</xdr:colOff>
      <xdr:row>101</xdr:row>
      <xdr:rowOff>145676</xdr:rowOff>
    </xdr:from>
    <xdr:to>
      <xdr:col>17</xdr:col>
      <xdr:colOff>311957</xdr:colOff>
      <xdr:row>125</xdr:row>
      <xdr:rowOff>84579</xdr:rowOff>
    </xdr:to>
    <xdr:pic>
      <xdr:nvPicPr>
        <xdr:cNvPr id="3" name="图片 2"/>
        <xdr:cNvPicPr>
          <a:picLocks noChangeAspect="1"/>
        </xdr:cNvPicPr>
      </xdr:nvPicPr>
      <xdr:blipFill>
        <a:blip xmlns:r="http://schemas.openxmlformats.org/officeDocument/2006/relationships" r:embed="rId2"/>
        <a:stretch>
          <a:fillRect/>
        </a:stretch>
      </xdr:blipFill>
      <xdr:spPr>
        <a:xfrm>
          <a:off x="7922559" y="818029"/>
          <a:ext cx="7259604" cy="3973021"/>
        </a:xfrm>
        <a:prstGeom prst="rect">
          <a:avLst/>
        </a:prstGeom>
      </xdr:spPr>
    </xdr:pic>
    <xdr:clientData/>
  </xdr:twoCellAnchor>
  <xdr:twoCellAnchor editAs="oneCell">
    <xdr:from>
      <xdr:col>0</xdr:col>
      <xdr:colOff>459441</xdr:colOff>
      <xdr:row>126</xdr:row>
      <xdr:rowOff>67235</xdr:rowOff>
    </xdr:from>
    <xdr:to>
      <xdr:col>8</xdr:col>
      <xdr:colOff>851647</xdr:colOff>
      <xdr:row>152</xdr:row>
      <xdr:rowOff>145884</xdr:rowOff>
    </xdr:to>
    <xdr:pic>
      <xdr:nvPicPr>
        <xdr:cNvPr id="4" name="图片 3"/>
        <xdr:cNvPicPr>
          <a:picLocks noChangeAspect="1"/>
        </xdr:cNvPicPr>
      </xdr:nvPicPr>
      <xdr:blipFill>
        <a:blip xmlns:r="http://schemas.openxmlformats.org/officeDocument/2006/relationships" r:embed="rId3"/>
        <a:stretch>
          <a:fillRect/>
        </a:stretch>
      </xdr:blipFill>
      <xdr:spPr>
        <a:xfrm>
          <a:off x="459441" y="4941794"/>
          <a:ext cx="8393206" cy="4448943"/>
        </a:xfrm>
        <a:prstGeom prst="rect">
          <a:avLst/>
        </a:prstGeom>
      </xdr:spPr>
    </xdr:pic>
    <xdr:clientData/>
  </xdr:twoCellAnchor>
  <xdr:twoCellAnchor editAs="oneCell">
    <xdr:from>
      <xdr:col>0</xdr:col>
      <xdr:colOff>963706</xdr:colOff>
      <xdr:row>153</xdr:row>
      <xdr:rowOff>145676</xdr:rowOff>
    </xdr:from>
    <xdr:to>
      <xdr:col>6</xdr:col>
      <xdr:colOff>434040</xdr:colOff>
      <xdr:row>176</xdr:row>
      <xdr:rowOff>108217</xdr:rowOff>
    </xdr:to>
    <xdr:pic>
      <xdr:nvPicPr>
        <xdr:cNvPr id="5" name="图片 4"/>
        <xdr:cNvPicPr>
          <a:picLocks noChangeAspect="1"/>
        </xdr:cNvPicPr>
      </xdr:nvPicPr>
      <xdr:blipFill>
        <a:blip xmlns:r="http://schemas.openxmlformats.org/officeDocument/2006/relationships" r:embed="rId4"/>
        <a:stretch>
          <a:fillRect/>
        </a:stretch>
      </xdr:blipFill>
      <xdr:spPr>
        <a:xfrm>
          <a:off x="963706" y="9558617"/>
          <a:ext cx="5980952" cy="3828571"/>
        </a:xfrm>
        <a:prstGeom prst="rect">
          <a:avLst/>
        </a:prstGeom>
      </xdr:spPr>
    </xdr:pic>
    <xdr:clientData/>
  </xdr:twoCellAnchor>
  <xdr:twoCellAnchor editAs="oneCell">
    <xdr:from>
      <xdr:col>7</xdr:col>
      <xdr:colOff>336176</xdr:colOff>
      <xdr:row>153</xdr:row>
      <xdr:rowOff>123265</xdr:rowOff>
    </xdr:from>
    <xdr:to>
      <xdr:col>16</xdr:col>
      <xdr:colOff>576874</xdr:colOff>
      <xdr:row>177</xdr:row>
      <xdr:rowOff>51052</xdr:rowOff>
    </xdr:to>
    <xdr:pic>
      <xdr:nvPicPr>
        <xdr:cNvPr id="6" name="图片 5"/>
        <xdr:cNvPicPr>
          <a:picLocks noChangeAspect="1"/>
        </xdr:cNvPicPr>
      </xdr:nvPicPr>
      <xdr:blipFill>
        <a:blip xmlns:r="http://schemas.openxmlformats.org/officeDocument/2006/relationships" r:embed="rId5"/>
        <a:stretch>
          <a:fillRect/>
        </a:stretch>
      </xdr:blipFill>
      <xdr:spPr>
        <a:xfrm>
          <a:off x="7608794" y="9536206"/>
          <a:ext cx="6314286" cy="3961905"/>
        </a:xfrm>
        <a:prstGeom prst="rect">
          <a:avLst/>
        </a:prstGeom>
      </xdr:spPr>
    </xdr:pic>
    <xdr:clientData/>
  </xdr:twoCellAnchor>
  <xdr:twoCellAnchor editAs="oneCell">
    <xdr:from>
      <xdr:col>0</xdr:col>
      <xdr:colOff>593912</xdr:colOff>
      <xdr:row>177</xdr:row>
      <xdr:rowOff>156883</xdr:rowOff>
    </xdr:from>
    <xdr:to>
      <xdr:col>11</xdr:col>
      <xdr:colOff>389855</xdr:colOff>
      <xdr:row>196</xdr:row>
      <xdr:rowOff>144159</xdr:rowOff>
    </xdr:to>
    <xdr:pic>
      <xdr:nvPicPr>
        <xdr:cNvPr id="7" name="图片 6"/>
        <xdr:cNvPicPr>
          <a:picLocks noChangeAspect="1"/>
        </xdr:cNvPicPr>
      </xdr:nvPicPr>
      <xdr:blipFill>
        <a:blip xmlns:r="http://schemas.openxmlformats.org/officeDocument/2006/relationships" r:embed="rId6"/>
        <a:stretch>
          <a:fillRect/>
        </a:stretch>
      </xdr:blipFill>
      <xdr:spPr>
        <a:xfrm>
          <a:off x="593912" y="13603942"/>
          <a:ext cx="9847619" cy="3180952"/>
        </a:xfrm>
        <a:prstGeom prst="rect">
          <a:avLst/>
        </a:prstGeom>
      </xdr:spPr>
    </xdr:pic>
    <xdr:clientData/>
  </xdr:twoCellAnchor>
  <xdr:twoCellAnchor editAs="oneCell">
    <xdr:from>
      <xdr:col>0</xdr:col>
      <xdr:colOff>694764</xdr:colOff>
      <xdr:row>197</xdr:row>
      <xdr:rowOff>22412</xdr:rowOff>
    </xdr:from>
    <xdr:to>
      <xdr:col>9</xdr:col>
      <xdr:colOff>916601</xdr:colOff>
      <xdr:row>227</xdr:row>
      <xdr:rowOff>17860</xdr:rowOff>
    </xdr:to>
    <xdr:pic>
      <xdr:nvPicPr>
        <xdr:cNvPr id="8" name="图片 7"/>
        <xdr:cNvPicPr>
          <a:picLocks noChangeAspect="1"/>
        </xdr:cNvPicPr>
      </xdr:nvPicPr>
      <xdr:blipFill>
        <a:blip xmlns:r="http://schemas.openxmlformats.org/officeDocument/2006/relationships" r:embed="rId7"/>
        <a:stretch>
          <a:fillRect/>
        </a:stretch>
      </xdr:blipFill>
      <xdr:spPr>
        <a:xfrm>
          <a:off x="694764" y="16831236"/>
          <a:ext cx="9276190" cy="5038095"/>
        </a:xfrm>
        <a:prstGeom prst="rect">
          <a:avLst/>
        </a:prstGeom>
      </xdr:spPr>
    </xdr:pic>
    <xdr:clientData/>
  </xdr:twoCellAnchor>
  <xdr:twoCellAnchor editAs="oneCell">
    <xdr:from>
      <xdr:col>0</xdr:col>
      <xdr:colOff>728383</xdr:colOff>
      <xdr:row>227</xdr:row>
      <xdr:rowOff>89647</xdr:rowOff>
    </xdr:from>
    <xdr:to>
      <xdr:col>11</xdr:col>
      <xdr:colOff>524326</xdr:colOff>
      <xdr:row>256</xdr:row>
      <xdr:rowOff>62708</xdr:rowOff>
    </xdr:to>
    <xdr:pic>
      <xdr:nvPicPr>
        <xdr:cNvPr id="9" name="图片 8"/>
        <xdr:cNvPicPr>
          <a:picLocks noChangeAspect="1"/>
        </xdr:cNvPicPr>
      </xdr:nvPicPr>
      <xdr:blipFill>
        <a:blip xmlns:r="http://schemas.openxmlformats.org/officeDocument/2006/relationships" r:embed="rId8"/>
        <a:stretch>
          <a:fillRect/>
        </a:stretch>
      </xdr:blipFill>
      <xdr:spPr>
        <a:xfrm>
          <a:off x="728383" y="21941118"/>
          <a:ext cx="9847619" cy="4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估价对象为房地产，为所有。根据《国有土地使用证》[]，估价对象（分摊）出让国有建设用地使用权面积为1602平方米，建筑面积为5899.83平方米。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估价对象为房地产,属开发建设的，该项目尚在开发建设中。根据《国有土地使用证》[]，估价对象（分摊）出让国有建设用地使用权面积为1602平方米，规划建筑面积为5899.83平方米。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2024年2月27日</v>
      </c>
    </row>
    <row r="13" spans="1:2" s="1202" customFormat="1">
      <c r="A13" s="1200" t="s">
        <v>529</v>
      </c>
      <c r="B13" s="1201" t="str">
        <f>'预评函-1'!A18</f>
        <v>本次估价的“房地产价值”是指在正常市场情况下，在价值时点2024年2月27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4100</v>
      </c>
    </row>
    <row r="21" spans="1:2" s="1202" customFormat="1">
      <c r="A21" s="1200" t="s">
        <v>537</v>
      </c>
      <c r="B21" s="1201">
        <f ca="1">'预评函-2'!D7</f>
        <v>6949</v>
      </c>
    </row>
    <row r="22" spans="1:2" s="1202" customFormat="1">
      <c r="A22" s="1200" t="s">
        <v>538</v>
      </c>
      <c r="B22" s="1201" t="str">
        <f ca="1">'预评函-2'!D6</f>
        <v>肆仟壹佰万元整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4100</v>
      </c>
    </row>
    <row r="31" spans="1:2" s="1202" customFormat="1">
      <c r="A31" s="1200" t="s">
        <v>576</v>
      </c>
      <c r="B31" s="1201">
        <f ca="1">'预评函-2'!D15</f>
        <v>6949</v>
      </c>
    </row>
    <row r="32" spans="1:2" s="1202" customFormat="1">
      <c r="A32" s="1200" t="s">
        <v>543</v>
      </c>
      <c r="B32" s="1201" t="str">
        <f ca="1">'预评函-2'!D14</f>
        <v>肆仟壹佰万元整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5899.83</v>
      </c>
    </row>
    <row r="44" spans="1:2" s="1202" customFormat="1">
      <c r="A44" s="1200" t="s">
        <v>575</v>
      </c>
      <c r="B44" s="1201" t="str">
        <f>'预评函-3'!C2</f>
        <v>(分摊)土地面积</v>
      </c>
    </row>
    <row r="45" spans="1:2" s="1202" customFormat="1">
      <c r="A45" s="1200" t="s">
        <v>547</v>
      </c>
      <c r="B45" s="1201">
        <f>'预评函-3'!C4</f>
        <v>1602</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3" t="str">
        <f>项目基本情况!B1</f>
        <v>房地产抵押价值预评估</v>
      </c>
      <c r="C37" s="3453"/>
      <c r="D37" s="3453"/>
      <c r="E37" s="3453"/>
      <c r="F37" s="3453"/>
      <c r="G37" s="3453"/>
      <c r="H37" s="3453"/>
      <c r="I37" s="3453"/>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898</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899</v>
      </c>
    </row>
    <row r="6" spans="1:1" ht="18.75">
      <c r="A6" s="1481" t="s">
        <v>900</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估价对象为房地产，为所有。根据《国有土地使用证》[]，估价对象（分摊）出让国有建设用地使用权面积为1602平方米，建筑面积为5899.83平方米。</v>
      </c>
    </row>
    <row r="8" spans="1:1" ht="57.75">
      <c r="A8" s="1482" t="s">
        <v>901</v>
      </c>
    </row>
    <row r="9" spans="1:1" ht="18.75">
      <c r="A9" s="1481" t="s">
        <v>902</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估价对象为房地产,属开发建设的，该项目尚在开发建设中。根据《国有土地使用证》[]，估价对象（分摊）出让国有建设用地使用权面积为1602平方米，规划建筑面积为5899.83平方米。</v>
      </c>
    </row>
    <row r="11" spans="1:1" ht="76.5">
      <c r="A11" s="1482" t="s">
        <v>903</v>
      </c>
    </row>
    <row r="12" spans="1:1" ht="18.75">
      <c r="A12" s="1480" t="s">
        <v>904</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905</v>
      </c>
    </row>
    <row r="15" spans="1:1" ht="18">
      <c r="A15" s="1485" t="str">
        <f>TEXT(项目基本情况!D3,"yyyy年m月d日;;")&amp;IF(项目基本情况!D3=项目基本情况!B3,"（评估专业人员实地查勘之日）","")</f>
        <v>2024年2月27日</v>
      </c>
    </row>
    <row r="16" spans="1:1" ht="18.75">
      <c r="A16" s="1484" t="s">
        <v>906</v>
      </c>
    </row>
    <row r="17" spans="1:1" ht="75">
      <c r="A17" s="1479" t="s">
        <v>907</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2月27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896</v>
      </c>
    </row>
    <row r="24" spans="1:1" ht="18">
      <c r="A24" s="1486" t="str">
        <f>"本次评估采用的主估价方法为"&amp;结果表!K4&amp;"和"&amp;结果表!L4&amp;"。"</f>
        <v>本次评估采用的主估价方法为成本法和收益法。</v>
      </c>
    </row>
    <row r="25" spans="1:1" ht="18">
      <c r="A25" s="1486"/>
    </row>
    <row r="26" spans="1:1" ht="18.75">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908</v>
      </c>
      <c r="B1" s="1490"/>
      <c r="C1" s="1490"/>
      <c r="D1" s="1490"/>
      <c r="E1" s="1490"/>
    </row>
    <row r="2" spans="1:5" ht="78" customHeight="1">
      <c r="A2" s="34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8"/>
      <c r="C2" s="3458"/>
      <c r="D2" s="3458"/>
      <c r="E2" s="3458"/>
    </row>
    <row r="3" spans="1:5" ht="18">
      <c r="A3" s="3459" t="str">
        <f>IF(项目基本情况!B9="房地产市场价值","估价结果一览表（市场价值不需“结果表-1”）","估价结果一览表")</f>
        <v>估价结果一览表</v>
      </c>
      <c r="B3" s="3459"/>
      <c r="C3" s="3459"/>
      <c r="D3" s="3459"/>
      <c r="E3" s="3459"/>
    </row>
    <row r="4" spans="1:5" ht="19.5" thickBot="1">
      <c r="A4" s="1492"/>
      <c r="B4" s="3457" t="s">
        <v>917</v>
      </c>
      <c r="C4" s="3457"/>
      <c r="D4" s="3457"/>
      <c r="E4" s="1492"/>
    </row>
    <row r="5" spans="1:5" ht="16.5" thickTop="1">
      <c r="A5" s="1490"/>
      <c r="B5" s="3455" t="s">
        <v>909</v>
      </c>
      <c r="C5" s="1493" t="s">
        <v>910</v>
      </c>
      <c r="D5" s="850">
        <f ca="1">结果表!H101</f>
        <v>4100</v>
      </c>
      <c r="E5" s="1490"/>
    </row>
    <row r="6" spans="1:5" ht="15.75">
      <c r="A6" s="1490"/>
      <c r="B6" s="3455"/>
      <c r="C6" s="1493" t="s">
        <v>911</v>
      </c>
      <c r="D6" s="850" t="str">
        <f ca="1">NUMBERSTRING(INT(D5*10000),2)&amp;"元整"</f>
        <v>肆仟壹佰万元整</v>
      </c>
      <c r="E6" s="1490"/>
    </row>
    <row r="7" spans="1:5" ht="15.75">
      <c r="A7" s="1490"/>
      <c r="B7" s="3460"/>
      <c r="C7" s="1494" t="s">
        <v>912</v>
      </c>
      <c r="D7" s="851">
        <f ca="1">结果表!H102</f>
        <v>6949</v>
      </c>
      <c r="E7" s="1490"/>
    </row>
    <row r="8" spans="1:5" ht="15.75">
      <c r="A8" s="1490"/>
      <c r="B8" s="3461" t="str">
        <f>结果表!E103</f>
        <v>2.估价师知悉的法定优先受偿款</v>
      </c>
      <c r="C8" s="1495" t="s">
        <v>913</v>
      </c>
      <c r="D8" s="851">
        <f>结果表!H103</f>
        <v>0</v>
      </c>
      <c r="E8" s="1490"/>
    </row>
    <row r="9" spans="1:5" ht="15.75">
      <c r="A9" s="1490"/>
      <c r="B9" s="3463"/>
      <c r="C9" s="1493" t="s">
        <v>911</v>
      </c>
      <c r="D9" s="850" t="str">
        <f>NUMBERSTRING(INT(D8*10000),2)&amp;"元整"</f>
        <v>零元整</v>
      </c>
      <c r="E9" s="1490"/>
    </row>
    <row r="10" spans="1:5" ht="15">
      <c r="A10" s="1490"/>
      <c r="B10" s="1496" t="s">
        <v>916</v>
      </c>
      <c r="C10" s="1497" t="s">
        <v>914</v>
      </c>
      <c r="D10" s="852">
        <f>结果表!H104</f>
        <v>0</v>
      </c>
      <c r="E10" s="1490"/>
    </row>
    <row r="11" spans="1:5" ht="15">
      <c r="A11" s="1490"/>
      <c r="B11" s="1496" t="s">
        <v>918</v>
      </c>
      <c r="C11" s="1497" t="s">
        <v>919</v>
      </c>
      <c r="D11" s="852">
        <f>结果表!H105</f>
        <v>0</v>
      </c>
      <c r="E11" s="1490"/>
    </row>
    <row r="12" spans="1:5" ht="15">
      <c r="A12" s="1490"/>
      <c r="B12" s="1496" t="s">
        <v>920</v>
      </c>
      <c r="C12" s="1497" t="s">
        <v>919</v>
      </c>
      <c r="D12" s="852">
        <f>结果表!H106</f>
        <v>0</v>
      </c>
      <c r="E12" s="1490"/>
    </row>
    <row r="13" spans="1:5" ht="15.75">
      <c r="A13" s="1490"/>
      <c r="B13" s="3454" t="str">
        <f>结果表!E107</f>
        <v>3.房地产抵押价值</v>
      </c>
      <c r="C13" s="1498" t="s">
        <v>910</v>
      </c>
      <c r="D13" s="853">
        <f ca="1">结果表!H107</f>
        <v>4100</v>
      </c>
      <c r="E13" s="1490"/>
    </row>
    <row r="14" spans="1:5" ht="15.75">
      <c r="A14" s="1490"/>
      <c r="B14" s="3455"/>
      <c r="C14" s="1493" t="s">
        <v>911</v>
      </c>
      <c r="D14" s="850" t="str">
        <f ca="1">NUMBERSTRING(INT(D13*10000),2)&amp;"元整"</f>
        <v>肆仟壹佰万元整</v>
      </c>
      <c r="E14" s="1490"/>
    </row>
    <row r="15" spans="1:5" ht="15">
      <c r="A15" s="1490"/>
      <c r="B15" s="3460"/>
      <c r="C15" s="1494" t="s">
        <v>921</v>
      </c>
      <c r="D15" s="859">
        <f ca="1">结果表!H108</f>
        <v>6949</v>
      </c>
      <c r="E15" s="1490"/>
    </row>
    <row r="16" spans="1:5" ht="15">
      <c r="A16" s="1490"/>
      <c r="B16" s="3461" t="str">
        <f>结果表!E109</f>
        <v>——</v>
      </c>
      <c r="C16" s="1498" t="s">
        <v>922</v>
      </c>
      <c r="D16" s="1499" t="str">
        <f>结果表!H109</f>
        <v>——</v>
      </c>
      <c r="E16" s="1490"/>
    </row>
    <row r="17" spans="1:5" ht="15.75">
      <c r="A17" s="1490"/>
      <c r="B17" s="3462"/>
      <c r="C17" s="1493" t="s">
        <v>923</v>
      </c>
      <c r="D17" s="850" t="e">
        <f>NUMBERSTRING(INT(D16*10000),2)&amp;"元整"</f>
        <v>#VALUE!</v>
      </c>
      <c r="E17" s="1490"/>
    </row>
    <row r="18" spans="1:5" ht="15">
      <c r="A18" s="1490"/>
      <c r="B18" s="3463"/>
      <c r="C18" s="1494" t="s">
        <v>912</v>
      </c>
      <c r="D18" s="859" t="str">
        <f>结果表!H110</f>
        <v>——</v>
      </c>
      <c r="E18" s="1490"/>
    </row>
    <row r="19" spans="1:5" ht="15.75">
      <c r="A19" s="1490"/>
      <c r="B19" s="3454" t="str">
        <f>结果表!E111</f>
        <v>——</v>
      </c>
      <c r="C19" s="1498" t="s">
        <v>910</v>
      </c>
      <c r="D19" s="851" t="str">
        <f>结果表!H111</f>
        <v>——</v>
      </c>
      <c r="E19" s="1490"/>
    </row>
    <row r="20" spans="1:5" ht="15.75">
      <c r="A20" s="1490"/>
      <c r="B20" s="3455"/>
      <c r="C20" s="1493" t="s">
        <v>923</v>
      </c>
      <c r="D20" s="850" t="e">
        <f>NUMBERSTRING(INT(D19*10000),2)&amp;"元整"</f>
        <v>#VALUE!</v>
      </c>
      <c r="E20" s="1490"/>
    </row>
    <row r="21" spans="1:5" ht="15.75" thickBot="1">
      <c r="A21" s="1490"/>
      <c r="B21" s="3456"/>
      <c r="C21" s="1500" t="s">
        <v>921</v>
      </c>
      <c r="D21" s="860" t="str">
        <f>结果表!H112</f>
        <v>——</v>
      </c>
      <c r="E21" s="1490"/>
    </row>
    <row r="22" spans="1:5" ht="15" thickTop="1">
      <c r="A22" s="1490"/>
      <c r="B22" s="1501" t="s">
        <v>924</v>
      </c>
      <c r="C22" s="1490"/>
      <c r="D22" s="1490"/>
      <c r="E22" s="1490"/>
    </row>
    <row r="23" spans="1:5">
      <c r="A23" s="1490"/>
      <c r="B23" s="1490"/>
      <c r="C23" s="1490"/>
      <c r="D23" s="1490"/>
      <c r="E23" s="1490"/>
    </row>
    <row r="24" spans="1:5" ht="18.75">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464" t="str">
        <f>IF(项目基本情况!B9="房地产市场价值","估价结果一览表","结果表-2")</f>
        <v>结果表-2</v>
      </c>
      <c r="B1" s="3464"/>
      <c r="C1" s="3464"/>
      <c r="D1" s="3464"/>
      <c r="E1" s="3464"/>
      <c r="F1" s="3464"/>
      <c r="G1" s="3464"/>
      <c r="H1" s="3464"/>
      <c r="I1" s="3464"/>
    </row>
    <row r="2" spans="1:9" ht="30" customHeight="1" thickTop="1">
      <c r="A2" s="3465" t="s">
        <v>928</v>
      </c>
      <c r="B2" s="3465" t="s">
        <v>929</v>
      </c>
      <c r="C2" s="3465" t="s">
        <v>930</v>
      </c>
      <c r="D2" s="3465" t="str">
        <f>结果表!D116</f>
        <v>出让国有建设用地使用权价值</v>
      </c>
      <c r="E2" s="3465"/>
      <c r="F2" s="3465" t="str">
        <f>结果表!F116</f>
        <v>在建建筑物价值</v>
      </c>
      <c r="G2" s="3465"/>
      <c r="H2" s="3465" t="str">
        <f>IF(项目基本情况!B9="房地产市场价值","房地产市场价值","房地产价值")</f>
        <v>房地产价值</v>
      </c>
      <c r="I2" s="3465"/>
    </row>
    <row r="3" spans="1:9" ht="15">
      <c r="A3" s="3466"/>
      <c r="B3" s="3466"/>
      <c r="C3" s="3466"/>
      <c r="D3" s="854" t="s">
        <v>925</v>
      </c>
      <c r="E3" s="854" t="s">
        <v>931</v>
      </c>
      <c r="F3" s="854" t="s">
        <v>925</v>
      </c>
      <c r="G3" s="854" t="s">
        <v>926</v>
      </c>
      <c r="H3" s="854" t="s">
        <v>925</v>
      </c>
      <c r="I3" s="854" t="s">
        <v>926</v>
      </c>
    </row>
    <row r="4" spans="1:9" ht="15">
      <c r="A4" s="1504" t="str">
        <f>项目基本情况!S2</f>
        <v>房地产</v>
      </c>
      <c r="B4" s="854">
        <f>项目基本情况!C17</f>
        <v>5899.83</v>
      </c>
      <c r="C4" s="854">
        <f>项目基本情况!C18</f>
        <v>1602</v>
      </c>
      <c r="D4" s="854" t="e">
        <f ca="1">结果表!D118</f>
        <v>#REF!</v>
      </c>
      <c r="E4" s="854" t="e">
        <f ca="1">结果表!E118</f>
        <v>#REF!</v>
      </c>
      <c r="F4" s="854" t="e">
        <f ca="1">结果表!F118</f>
        <v>#REF!</v>
      </c>
      <c r="G4" s="854" t="e">
        <f ca="1">结果表!G118</f>
        <v>#REF!</v>
      </c>
      <c r="H4" s="854">
        <f ca="1">结果表!H118</f>
        <v>4100</v>
      </c>
      <c r="I4" s="854">
        <f ca="1">结果表!I118</f>
        <v>6949</v>
      </c>
    </row>
    <row r="5" spans="1:9" ht="30" customHeight="1">
      <c r="A5" s="3466" t="s">
        <v>927</v>
      </c>
      <c r="B5" s="3466"/>
      <c r="C5" s="3466"/>
      <c r="D5" s="3466" t="e">
        <f ca="1">结果表!D119</f>
        <v>#REF!</v>
      </c>
      <c r="E5" s="3466"/>
      <c r="F5" s="3466" t="e">
        <f ca="1">结果表!F119</f>
        <v>#REF!</v>
      </c>
      <c r="G5" s="3466"/>
      <c r="H5" s="3466" t="str">
        <f ca="1">结果表!H119</f>
        <v>肆仟壹佰万元整</v>
      </c>
      <c r="I5" s="3466"/>
    </row>
    <row r="6" spans="1:9" ht="15.75">
      <c r="A6" s="3467" t="str">
        <f>结果表!A120</f>
        <v>估价师知悉的法定优先受偿款</v>
      </c>
      <c r="B6" s="3467"/>
      <c r="C6" s="3467"/>
      <c r="D6" s="3467">
        <f>结果表!D120</f>
        <v>0</v>
      </c>
      <c r="E6" s="3467"/>
      <c r="F6" s="3467"/>
      <c r="G6" s="3467"/>
      <c r="H6" s="3467"/>
      <c r="I6" s="3467"/>
    </row>
    <row r="7" spans="1:9" ht="15">
      <c r="A7" s="3466" t="s">
        <v>927</v>
      </c>
      <c r="B7" s="3466"/>
      <c r="C7" s="3466"/>
      <c r="D7" s="3468" t="str">
        <f>结果表!D121</f>
        <v>零元整</v>
      </c>
      <c r="E7" s="3469"/>
      <c r="F7" s="3469"/>
      <c r="G7" s="3469"/>
      <c r="H7" s="3469"/>
      <c r="I7" s="3470"/>
    </row>
    <row r="8" spans="1:9" ht="15.75">
      <c r="A8" s="3467" t="str">
        <f>结果表!A122</f>
        <v>房地产抵押价值</v>
      </c>
      <c r="B8" s="3467"/>
      <c r="C8" s="3467"/>
      <c r="D8" s="3467">
        <f ca="1">结果表!D122</f>
        <v>4100</v>
      </c>
      <c r="E8" s="3467"/>
      <c r="F8" s="3467"/>
      <c r="G8" s="3467"/>
      <c r="H8" s="3467"/>
      <c r="I8" s="3467"/>
    </row>
    <row r="9" spans="1:9" ht="15">
      <c r="A9" s="3466" t="s">
        <v>927</v>
      </c>
      <c r="B9" s="3466"/>
      <c r="C9" s="3466"/>
      <c r="D9" s="3466" t="str">
        <f ca="1">结果表!D123</f>
        <v>肆仟壹佰万元整</v>
      </c>
      <c r="E9" s="3466"/>
      <c r="F9" s="3466"/>
      <c r="G9" s="3466"/>
      <c r="H9" s="3466"/>
      <c r="I9" s="3466"/>
    </row>
    <row r="10" spans="1:9" ht="15.75">
      <c r="A10" s="3467" t="str">
        <f>结果表!A124</f>
        <v/>
      </c>
      <c r="B10" s="3467"/>
      <c r="C10" s="3467"/>
      <c r="D10" s="3467" t="str">
        <f>结果表!D124</f>
        <v>——</v>
      </c>
      <c r="E10" s="3467"/>
      <c r="F10" s="3467"/>
      <c r="G10" s="3467"/>
      <c r="H10" s="3467"/>
      <c r="I10" s="3467"/>
    </row>
    <row r="11" spans="1:9" ht="15">
      <c r="A11" s="3466" t="s">
        <v>927</v>
      </c>
      <c r="B11" s="3466"/>
      <c r="C11" s="3466"/>
      <c r="D11" s="3466" t="e">
        <f>结果表!D125</f>
        <v>#VALUE!</v>
      </c>
      <c r="E11" s="3466"/>
      <c r="F11" s="3466"/>
      <c r="G11" s="3466"/>
      <c r="H11" s="3466"/>
      <c r="I11" s="3466"/>
    </row>
    <row r="12" spans="1:9" ht="15.75">
      <c r="A12" s="3467" t="str">
        <f>结果表!A126</f>
        <v/>
      </c>
      <c r="B12" s="3467"/>
      <c r="C12" s="3467"/>
      <c r="D12" s="3467" t="str">
        <f>结果表!D126</f>
        <v>——</v>
      </c>
      <c r="E12" s="3467"/>
      <c r="F12" s="3467"/>
      <c r="G12" s="3467"/>
      <c r="H12" s="3467"/>
      <c r="I12" s="3467"/>
    </row>
    <row r="13" spans="1:9" ht="15.75" thickBot="1">
      <c r="A13" s="3471" t="s">
        <v>927</v>
      </c>
      <c r="B13" s="3471"/>
      <c r="C13" s="3471"/>
      <c r="D13" s="3471" t="e">
        <f>结果表!D127</f>
        <v>#VALUE!</v>
      </c>
      <c r="E13" s="3471"/>
      <c r="F13" s="3471"/>
      <c r="G13" s="3471"/>
      <c r="H13" s="3471"/>
      <c r="I13" s="3471"/>
    </row>
    <row r="14" spans="1:9" ht="15" thickTop="1">
      <c r="A14" s="3472" t="s">
        <v>932</v>
      </c>
      <c r="B14" s="3472"/>
      <c r="C14" s="3472"/>
      <c r="D14" s="3472"/>
      <c r="E14" s="3472"/>
      <c r="F14" s="3472"/>
      <c r="G14" s="3472"/>
      <c r="H14" s="3472"/>
      <c r="I14" s="3472"/>
    </row>
    <row r="16" spans="1:9" ht="18.75">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473" t="s">
        <v>949</v>
      </c>
      <c r="B1" s="3473"/>
      <c r="C1" s="3473"/>
      <c r="D1" s="3473"/>
    </row>
    <row r="2" spans="1:4" ht="18">
      <c r="A2" s="3474" t="s">
        <v>933</v>
      </c>
      <c r="B2" s="3474"/>
      <c r="C2" s="3474"/>
      <c r="D2" s="3474"/>
    </row>
    <row r="3" spans="1:4" ht="18.75">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8">
      <c r="A6" s="3474" t="s">
        <v>939</v>
      </c>
      <c r="B6" s="3474"/>
      <c r="C6" s="3474"/>
      <c r="D6" s="3474"/>
    </row>
    <row r="7" spans="1:4" ht="18.75">
      <c r="A7" s="1508" t="s">
        <v>934</v>
      </c>
      <c r="B7" s="1510" t="s">
        <v>940</v>
      </c>
      <c r="C7" s="1508" t="s">
        <v>936</v>
      </c>
      <c r="D7" s="1508" t="s">
        <v>937</v>
      </c>
    </row>
    <row r="8" spans="1:4" ht="56.25" customHeight="1">
      <c r="A8" s="1514" t="s">
        <v>390</v>
      </c>
      <c r="B8" s="1514" t="s">
        <v>0</v>
      </c>
      <c r="C8" s="1511"/>
      <c r="D8" s="1512" t="s">
        <v>938</v>
      </c>
    </row>
    <row r="9" spans="1:4">
      <c r="A9" s="675"/>
      <c r="B9" s="675"/>
      <c r="C9" s="675"/>
      <c r="D9" s="675"/>
    </row>
    <row r="10" spans="1:4" ht="18.75">
      <c r="A10" s="1515" t="s">
        <v>941</v>
      </c>
      <c r="B10" s="675"/>
      <c r="C10" s="675"/>
      <c r="D10" s="675"/>
    </row>
    <row r="11" spans="1:4" ht="30" customHeight="1">
      <c r="A11" s="3475" t="s">
        <v>942</v>
      </c>
      <c r="B11" s="3476"/>
      <c r="C11" s="3476"/>
      <c r="D11" s="3476"/>
    </row>
    <row r="12" spans="1:4" ht="15.75">
      <c r="A12" s="34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7"/>
      <c r="C12" s="3477"/>
      <c r="D12" s="3477"/>
    </row>
    <row r="13" spans="1:4" ht="30" customHeight="1">
      <c r="A13" s="347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7"/>
      <c r="C13" s="3477"/>
      <c r="D13" s="3477"/>
    </row>
    <row r="14" spans="1:4" ht="15.75" customHeight="1">
      <c r="A14" s="3476" t="str">
        <f>IF(项目基本情况!B8="抵押","4.本次评估估价师所知悉的法定优先受偿款情况说明如下：","——")</f>
        <v>4.本次评估估价师所知悉的法定优先受偿款情况说明如下：</v>
      </c>
      <c r="B14" s="3477"/>
      <c r="C14" s="3477"/>
      <c r="D14" s="3477"/>
    </row>
    <row r="15" spans="1:4" ht="42" customHeight="1">
      <c r="A15" s="347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6"/>
      <c r="C15" s="3476"/>
      <c r="D15" s="3476"/>
    </row>
    <row r="16" spans="1:4" ht="30" customHeight="1">
      <c r="A16" s="3479" t="s">
        <v>943</v>
      </c>
      <c r="B16" s="3479"/>
      <c r="C16" s="3479"/>
      <c r="D16" s="3479"/>
    </row>
    <row r="17" spans="1:4" ht="144" customHeight="1">
      <c r="A17" s="3479" t="s">
        <v>944</v>
      </c>
      <c r="B17" s="3479"/>
      <c r="C17" s="3479"/>
      <c r="D17" s="3479"/>
    </row>
    <row r="18" spans="1:4" ht="15.75" customHeight="1">
      <c r="A18" s="3476" t="str">
        <f>IF(项目基本情况!B8="抵押",结果表!K120,"——")</f>
        <v>故，本次评估不存在估价师知悉的法定优先受偿款</v>
      </c>
      <c r="B18" s="3476"/>
      <c r="C18" s="3476"/>
      <c r="D18" s="3476"/>
    </row>
    <row r="19" spans="1:4" ht="46.5" customHeight="1">
      <c r="A19" s="34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6"/>
      <c r="C19" s="3476"/>
      <c r="D19" s="3476"/>
    </row>
    <row r="20" spans="1:4" ht="57.75" customHeight="1">
      <c r="A20" s="34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6"/>
      <c r="C20" s="3476"/>
      <c r="D20" s="3476"/>
    </row>
    <row r="21" spans="1:4" ht="57.75" customHeight="1">
      <c r="A21" s="34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0"/>
      <c r="C21" s="3480"/>
      <c r="D21" s="3480"/>
    </row>
    <row r="22" spans="1:4" ht="18.75" customHeight="1">
      <c r="A22" s="3481" t="s">
        <v>945</v>
      </c>
      <c r="B22" s="3481"/>
      <c r="C22" s="3481"/>
      <c r="D22" s="3481"/>
    </row>
    <row r="23" spans="1:4">
      <c r="A23" s="1516"/>
      <c r="B23" s="1488"/>
      <c r="C23" s="1488"/>
      <c r="D23" s="1488"/>
    </row>
    <row r="24" spans="1:4">
      <c r="A24" s="1516"/>
      <c r="B24" s="1488"/>
      <c r="C24" s="1488"/>
      <c r="D24" s="1488"/>
    </row>
    <row r="25" spans="1:4" ht="18.75">
      <c r="A25" s="1517" t="s">
        <v>946</v>
      </c>
    </row>
    <row r="26" spans="1:4" ht="18">
      <c r="A26" s="1486"/>
    </row>
    <row r="27" spans="1:4" ht="18.75">
      <c r="A27" s="1486" t="s">
        <v>947</v>
      </c>
    </row>
    <row r="30" spans="1:4" ht="18.75">
      <c r="D30" s="1517" t="s">
        <v>948</v>
      </c>
    </row>
    <row r="31" spans="1:4" ht="13.5" customHeight="1">
      <c r="C31" s="3478">
        <v>42551</v>
      </c>
      <c r="D31" s="347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3.5">
      <c r="A15" s="3487" t="s">
        <v>956</v>
      </c>
      <c r="B15" s="3482" t="s">
        <v>109</v>
      </c>
      <c r="C15" s="3483"/>
    </row>
    <row r="16" spans="1:7" ht="13.5">
      <c r="A16" s="3488"/>
      <c r="B16" s="3482" t="s">
        <v>42</v>
      </c>
      <c r="C16" s="3483"/>
    </row>
    <row r="17" spans="1:3" ht="13.5">
      <c r="A17" s="3488"/>
      <c r="B17" s="3485" t="s">
        <v>957</v>
      </c>
      <c r="C17" s="1531" t="s">
        <v>956</v>
      </c>
    </row>
    <row r="18" spans="1:3" ht="13.5">
      <c r="A18" s="3488"/>
      <c r="B18" s="3485"/>
      <c r="C18" s="1531" t="s">
        <v>958</v>
      </c>
    </row>
    <row r="19" spans="1:3" ht="13.5">
      <c r="A19" s="3488"/>
      <c r="B19" s="3485"/>
      <c r="C19" s="1531" t="s">
        <v>959</v>
      </c>
    </row>
    <row r="20" spans="1:3" ht="13.5">
      <c r="A20" s="3489"/>
      <c r="B20" s="3484" t="s">
        <v>960</v>
      </c>
      <c r="C20" s="3483"/>
    </row>
    <row r="21" spans="1:3" ht="13.5">
      <c r="A21" s="1532" t="s">
        <v>961</v>
      </c>
      <c r="B21" s="1533"/>
      <c r="C21" s="1534"/>
    </row>
    <row r="22" spans="1:3" ht="13.5">
      <c r="A22" s="3486" t="s">
        <v>962</v>
      </c>
      <c r="B22" s="3484" t="s">
        <v>963</v>
      </c>
      <c r="C22" s="3483"/>
    </row>
    <row r="23" spans="1:3" ht="13.5">
      <c r="A23" s="3486"/>
      <c r="B23" s="3484" t="s">
        <v>964</v>
      </c>
      <c r="C23" s="3483"/>
    </row>
    <row r="24" spans="1:3" ht="13.5">
      <c r="A24" s="3486"/>
      <c r="B24" s="3484" t="s">
        <v>965</v>
      </c>
      <c r="C24" s="3483"/>
    </row>
    <row r="25" spans="1:3" ht="13.5">
      <c r="A25" s="3486"/>
      <c r="B25" s="3485" t="s">
        <v>966</v>
      </c>
      <c r="C25" s="1531" t="s">
        <v>967</v>
      </c>
    </row>
    <row r="26" spans="1:3" ht="13.5">
      <c r="A26" s="3486"/>
      <c r="B26" s="3485"/>
      <c r="C26" s="1531" t="s">
        <v>968</v>
      </c>
    </row>
    <row r="27" spans="1:3" ht="13.5">
      <c r="A27" s="3486"/>
      <c r="B27" s="3485"/>
      <c r="C27" s="1531" t="s">
        <v>969</v>
      </c>
    </row>
    <row r="28" spans="1:3" ht="13.5">
      <c r="A28" s="3486"/>
      <c r="B28" s="3485"/>
      <c r="C28" s="1531" t="s">
        <v>970</v>
      </c>
    </row>
    <row r="29" spans="1:3" ht="13.5">
      <c r="A29" s="3486"/>
      <c r="B29" s="3485"/>
      <c r="C29" s="1531" t="s">
        <v>971</v>
      </c>
    </row>
    <row r="30" spans="1:3" ht="13.5">
      <c r="A30" s="3486"/>
      <c r="B30" s="3485"/>
      <c r="C30" s="1531" t="s">
        <v>972</v>
      </c>
    </row>
    <row r="31" spans="1:3" ht="13.5">
      <c r="A31" s="3486"/>
      <c r="B31" s="3485"/>
      <c r="C31" s="1531" t="s">
        <v>973</v>
      </c>
    </row>
    <row r="32" spans="1:3" ht="13.5">
      <c r="A32" s="3486"/>
      <c r="B32" s="3485"/>
      <c r="C32" s="1531" t="s">
        <v>974</v>
      </c>
    </row>
    <row r="33" spans="1:3" ht="13.5">
      <c r="A33" s="3486"/>
      <c r="B33" s="3485"/>
      <c r="C33" s="1531" t="s">
        <v>975</v>
      </c>
    </row>
    <row r="34" spans="1:3">
      <c r="A34" s="1535" t="s">
        <v>49</v>
      </c>
    </row>
    <row r="37" spans="1:3">
      <c r="A37" s="1535" t="s">
        <v>976</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2139</v>
      </c>
      <c r="B2" s="2338">
        <f ca="1">TODAY()</f>
        <v>45349</v>
      </c>
      <c r="C2" s="2339" t="s">
        <v>2140</v>
      </c>
      <c r="D2" s="2339"/>
      <c r="E2" s="2339"/>
      <c r="F2" s="2335"/>
      <c r="G2" s="2335"/>
      <c r="H2" s="2335"/>
    </row>
    <row r="3" spans="1:8" ht="24" customHeight="1">
      <c r="A3" s="2340" t="s">
        <v>2141</v>
      </c>
      <c r="B3" s="2341" t="s">
        <v>2142</v>
      </c>
      <c r="C3" s="2341" t="s">
        <v>2143</v>
      </c>
      <c r="D3" s="2342" t="s">
        <v>2144</v>
      </c>
      <c r="E3" s="2343" t="s">
        <v>2145</v>
      </c>
      <c r="F3" s="1303" t="s">
        <v>2146</v>
      </c>
      <c r="G3" s="2341" t="s">
        <v>2143</v>
      </c>
      <c r="H3" s="2342" t="s">
        <v>2147</v>
      </c>
    </row>
    <row r="4" spans="1:8" ht="24" customHeight="1">
      <c r="A4" s="1303" t="s">
        <v>2148</v>
      </c>
      <c r="B4" s="1303">
        <f ca="1">IF(C4&lt;B2,"已过期",1119970066)</f>
        <v>1119970066</v>
      </c>
      <c r="C4" s="2344">
        <v>45937</v>
      </c>
      <c r="D4" s="2345" t="str">
        <f ca="1">A4&amp;"（注册号："&amp;B4&amp;"）"</f>
        <v>梁津（注册号：1119970066）</v>
      </c>
      <c r="E4" s="2346" t="s">
        <v>2148</v>
      </c>
      <c r="F4" s="1303">
        <f ca="1">IF(G4&lt;B2,"已过期",96010014)</f>
        <v>96010014</v>
      </c>
      <c r="G4" s="2347">
        <v>47118</v>
      </c>
      <c r="H4" s="2348" t="str">
        <f ca="1">E4&amp;"（注册号："&amp;F4&amp;"）"</f>
        <v>梁津（注册号：96010014）</v>
      </c>
    </row>
    <row r="5" spans="1:8" ht="24" customHeight="1">
      <c r="A5" s="1303" t="s">
        <v>2149</v>
      </c>
      <c r="B5" s="1303">
        <f ca="1">IF(C5&lt;B2,"已过期",1119970111)</f>
        <v>1119970111</v>
      </c>
      <c r="C5" s="2344">
        <v>45937</v>
      </c>
      <c r="D5" s="2345" t="str">
        <f t="shared" ref="D5:D15" ca="1" si="0">A5&amp;"（注册号："&amp;B5&amp;"）"</f>
        <v>叶凌（注册号：1119970111）</v>
      </c>
      <c r="E5" s="2346" t="s">
        <v>2149</v>
      </c>
      <c r="F5" s="1303">
        <f ca="1">IF(G5&lt;B2,"已过期",94010078)</f>
        <v>94010078</v>
      </c>
      <c r="G5" s="2347">
        <v>46387</v>
      </c>
      <c r="H5" s="2348" t="str">
        <f t="shared" ref="H5:H16" ca="1" si="1">E5&amp;"（注册号："&amp;F5&amp;"）"</f>
        <v>叶凌（注册号：94010078）</v>
      </c>
    </row>
    <row r="6" spans="1:8" ht="24" customHeight="1">
      <c r="A6" s="1303" t="s">
        <v>2150</v>
      </c>
      <c r="B6" s="1303">
        <f ca="1">IF(C6&lt;B2,"已过期",1120050019)</f>
        <v>1120050019</v>
      </c>
      <c r="C6" s="2344">
        <v>45410</v>
      </c>
      <c r="D6" s="2345" t="str">
        <f t="shared" ca="1" si="0"/>
        <v>王鹏（注册号：1120050019）</v>
      </c>
      <c r="E6" s="2346" t="s">
        <v>2150</v>
      </c>
      <c r="F6" s="1303">
        <f ca="1">IF(G6&lt;B2,"已过期",2002110030)</f>
        <v>2002110030</v>
      </c>
      <c r="G6" s="2347">
        <v>46387</v>
      </c>
      <c r="H6" s="2348" t="str">
        <f t="shared" ca="1" si="1"/>
        <v>王鹏（注册号：2002110030）</v>
      </c>
    </row>
    <row r="7" spans="1:8" ht="24" customHeight="1">
      <c r="A7" s="1303" t="s">
        <v>2151</v>
      </c>
      <c r="B7" s="1303">
        <f ca="1">IF(C7&lt;B2,"已过期",1120000080)</f>
        <v>1120000080</v>
      </c>
      <c r="C7" s="2344">
        <v>45937</v>
      </c>
      <c r="D7" s="2345" t="str">
        <f t="shared" ca="1" si="0"/>
        <v>欧红伟（注册号：1120000080）</v>
      </c>
      <c r="E7" s="2346" t="s">
        <v>2151</v>
      </c>
      <c r="F7" s="1303">
        <f ca="1">IF(G7&lt;B2,"已过期",2000110082)</f>
        <v>2000110082</v>
      </c>
      <c r="G7" s="2347">
        <v>46387</v>
      </c>
      <c r="H7" s="2348" t="str">
        <f t="shared" ca="1" si="1"/>
        <v>欧红伟（注册号：2000110082）</v>
      </c>
    </row>
    <row r="8" spans="1:8" ht="24" customHeight="1">
      <c r="A8" s="1303" t="s">
        <v>2152</v>
      </c>
      <c r="B8" s="1303">
        <f ca="1">IF(C8&lt;B2,"已过期",1419970001)</f>
        <v>1419970001</v>
      </c>
      <c r="C8" s="2344">
        <v>45937</v>
      </c>
      <c r="D8" s="2345" t="str">
        <f t="shared" ca="1" si="0"/>
        <v>吴薇（注册号：1419970001）</v>
      </c>
      <c r="E8" s="2346" t="s">
        <v>2152</v>
      </c>
      <c r="F8" s="1303">
        <f ca="1">IF(G8&lt;B2,"已过期",2002110125)</f>
        <v>2002110125</v>
      </c>
      <c r="G8" s="2347">
        <v>47118</v>
      </c>
      <c r="H8" s="2348" t="str">
        <f t="shared" ca="1" si="1"/>
        <v>吴薇（注册号：2002110125）</v>
      </c>
    </row>
    <row r="9" spans="1:8" ht="24" customHeight="1">
      <c r="A9" s="1303" t="s">
        <v>2153</v>
      </c>
      <c r="B9" s="1303">
        <f ca="1">IF(C9&lt;B2,"已过期",1120060040)</f>
        <v>1120060040</v>
      </c>
      <c r="C9" s="2349">
        <v>45592</v>
      </c>
      <c r="D9" s="2345" t="str">
        <f t="shared" ca="1" si="0"/>
        <v>陈颖（注册号：1120060040）</v>
      </c>
      <c r="E9" s="2346" t="s">
        <v>2153</v>
      </c>
      <c r="F9" s="1303">
        <f ca="1">IF(G9&lt;B2,"已过期",2004110096)</f>
        <v>2004110096</v>
      </c>
      <c r="G9" s="2347">
        <v>47118</v>
      </c>
      <c r="H9" s="2348" t="str">
        <f t="shared" ca="1" si="1"/>
        <v>陈颖（注册号：2004110096）</v>
      </c>
    </row>
    <row r="10" spans="1:8" ht="24" customHeight="1">
      <c r="A10" s="1303" t="s">
        <v>2154</v>
      </c>
      <c r="B10" s="1303">
        <f ca="1">IF(C10&lt;B2,"已过期",1120100036)</f>
        <v>1120100036</v>
      </c>
      <c r="C10" s="2349">
        <v>45752</v>
      </c>
      <c r="D10" s="2345" t="str">
        <f t="shared" ca="1" si="0"/>
        <v>崔锴（注册号：1120100036）</v>
      </c>
      <c r="E10" s="2346" t="s">
        <v>2154</v>
      </c>
      <c r="F10" s="1303">
        <f ca="1">IF(G10&lt;B2,"已过期",2010110070)</f>
        <v>2010110070</v>
      </c>
      <c r="G10" s="2347">
        <v>47907</v>
      </c>
      <c r="H10" s="2348" t="str">
        <f t="shared" ca="1" si="1"/>
        <v>崔锴（注册号：2010110070）</v>
      </c>
    </row>
    <row r="11" spans="1:8" ht="24" customHeight="1">
      <c r="A11" s="1303" t="s">
        <v>2155</v>
      </c>
      <c r="B11" s="1303">
        <f ca="1">IF(C11&lt;B2,"已过期",1120070131)</f>
        <v>1120070131</v>
      </c>
      <c r="C11" s="2344">
        <v>45937</v>
      </c>
      <c r="D11" s="2345" t="str">
        <f t="shared" ca="1" si="0"/>
        <v>郑燚（注册号：1120070131）</v>
      </c>
      <c r="E11" s="2346" t="s">
        <v>2155</v>
      </c>
      <c r="F11" s="1303">
        <f ca="1">IF(G11&lt;B2,"已过期",2014110011)</f>
        <v>2014110011</v>
      </c>
      <c r="G11" s="2347">
        <v>49302</v>
      </c>
      <c r="H11" s="2348" t="str">
        <f t="shared" ca="1" si="1"/>
        <v>郑燚（注册号：2014110011）</v>
      </c>
    </row>
    <row r="12" spans="1:8" ht="24" customHeight="1">
      <c r="A12" s="1303" t="s">
        <v>2156</v>
      </c>
      <c r="B12" s="1303">
        <f ca="1">IF(C12&lt;B2,"已过期",1120040230)</f>
        <v>1120040230</v>
      </c>
      <c r="C12" s="2349">
        <v>45937</v>
      </c>
      <c r="D12" s="2345" t="str">
        <f t="shared" ca="1" si="0"/>
        <v>苏海（注册号：1120040230）</v>
      </c>
      <c r="E12" s="2346" t="s">
        <v>2156</v>
      </c>
      <c r="F12" s="1303">
        <f ca="1">IF(G12&lt;B2,"已过期",98030020)</f>
        <v>98030020</v>
      </c>
      <c r="G12" s="2347">
        <v>47118</v>
      </c>
      <c r="H12" s="2348" t="str">
        <f t="shared" ca="1" si="1"/>
        <v>苏海（注册号：98030020）</v>
      </c>
    </row>
    <row r="13" spans="1:8" ht="24" customHeight="1">
      <c r="A13" s="1303" t="s">
        <v>2157</v>
      </c>
      <c r="B13" s="1303">
        <f ca="1">IF(C13&lt;B2,"已过期",1120020033)</f>
        <v>1120020033</v>
      </c>
      <c r="C13" s="2344">
        <v>45375</v>
      </c>
      <c r="D13" s="2345" t="str">
        <f t="shared" ca="1" si="0"/>
        <v>刘敬东（注册号：1120020033）</v>
      </c>
      <c r="E13" s="2346" t="s">
        <v>2157</v>
      </c>
      <c r="F13" s="1303">
        <f ca="1">IF(G13&lt;B2,"已过期",2000110137)</f>
        <v>2000110137</v>
      </c>
      <c r="G13" s="2347">
        <v>46387</v>
      </c>
      <c r="H13" s="2348" t="str">
        <f t="shared" ca="1" si="1"/>
        <v>刘敬东（注册号：2000110137）</v>
      </c>
    </row>
    <row r="14" spans="1:8" ht="24" customHeight="1">
      <c r="A14" s="1303" t="s">
        <v>2158</v>
      </c>
      <c r="B14" s="1303" t="str">
        <f ca="1">IF(C14&lt;B2,"已过期",1119980106)</f>
        <v>已过期</v>
      </c>
      <c r="C14" s="2349">
        <v>44969</v>
      </c>
      <c r="D14" s="2345" t="str">
        <f t="shared" ca="1" si="0"/>
        <v>刘俊财（注册号：已过期）</v>
      </c>
      <c r="E14" s="2346" t="s">
        <v>2158</v>
      </c>
      <c r="F14" s="1303">
        <f ca="1">IF(G14&lt;B2,"已过期",96010063)</f>
        <v>96010063</v>
      </c>
      <c r="G14" s="2347">
        <v>47483</v>
      </c>
      <c r="H14" s="2348" t="str">
        <f t="shared" ca="1" si="1"/>
        <v>刘俊财（注册号：96010063）</v>
      </c>
    </row>
    <row r="15" spans="1:8" ht="24" customHeight="1">
      <c r="A15" s="1303" t="s">
        <v>2441</v>
      </c>
      <c r="B15" s="1303">
        <v>1120210056</v>
      </c>
      <c r="C15" s="2349">
        <v>45410</v>
      </c>
      <c r="D15" s="2345" t="str">
        <f t="shared" si="0"/>
        <v>宁小鳗（注册号：1120210056）</v>
      </c>
      <c r="E15" s="2346" t="s">
        <v>2159</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490" t="s">
        <v>2160</v>
      </c>
      <c r="B17" s="3490"/>
      <c r="C17" s="3490"/>
      <c r="D17" s="3490"/>
      <c r="E17" s="3490"/>
      <c r="F17" s="3490"/>
      <c r="G17" s="3490"/>
      <c r="H17" s="3490"/>
    </row>
    <row r="18" spans="1:8" ht="24" customHeight="1">
      <c r="A18" s="3491" t="s">
        <v>2161</v>
      </c>
      <c r="B18" s="3491"/>
      <c r="C18" s="3491"/>
      <c r="D18" s="2342"/>
      <c r="E18" s="3492" t="s">
        <v>2162</v>
      </c>
      <c r="F18" s="3491"/>
      <c r="G18" s="3491"/>
    </row>
    <row r="19" spans="1:8" s="2353" customFormat="1" ht="24" customHeight="1">
      <c r="A19" s="2352" t="s">
        <v>2163</v>
      </c>
      <c r="B19" s="2341" t="s">
        <v>2164</v>
      </c>
      <c r="C19" s="2341" t="s">
        <v>2143</v>
      </c>
      <c r="D19" s="2342"/>
      <c r="E19" s="2346" t="s">
        <v>2163</v>
      </c>
      <c r="F19" s="2341" t="s">
        <v>2164</v>
      </c>
      <c r="G19" s="2341" t="s">
        <v>2143</v>
      </c>
    </row>
    <row r="20" spans="1:8" s="2353" customFormat="1" ht="24" customHeight="1">
      <c r="A20" s="2354" t="s">
        <v>2165</v>
      </c>
      <c r="B20" s="2354" t="s">
        <v>2166</v>
      </c>
      <c r="C20" s="2347">
        <v>45898</v>
      </c>
      <c r="D20" s="2355"/>
      <c r="E20" s="2356" t="s">
        <v>2167</v>
      </c>
      <c r="F20" s="2359" t="s">
        <v>2442</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977</v>
      </c>
      <c r="C1" s="1540" t="s">
        <v>314</v>
      </c>
      <c r="D1" s="1542" t="s">
        <v>3355</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3341</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3342</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3343</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3344</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3345</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3346</v>
      </c>
    </row>
    <row r="8" spans="1:23">
      <c r="A8" s="1545" t="s">
        <v>1026</v>
      </c>
      <c r="B8" s="1545" t="s">
        <v>1027</v>
      </c>
      <c r="C8" s="1546" t="s">
        <v>319</v>
      </c>
      <c r="F8" s="1547" t="s">
        <v>1028</v>
      </c>
      <c r="H8" s="1547" t="s">
        <v>2581</v>
      </c>
      <c r="I8" s="1547" t="s">
        <v>3347</v>
      </c>
    </row>
    <row r="9" spans="1:23">
      <c r="A9" s="1545" t="s">
        <v>1029</v>
      </c>
      <c r="B9" s="1545" t="s">
        <v>1030</v>
      </c>
      <c r="C9" s="1546" t="s">
        <v>320</v>
      </c>
      <c r="F9" s="1547" t="s">
        <v>1031</v>
      </c>
      <c r="H9" s="1547"/>
      <c r="I9" s="1550" t="s">
        <v>3348</v>
      </c>
    </row>
    <row r="10" spans="1:23">
      <c r="A10" s="1545" t="s">
        <v>1032</v>
      </c>
      <c r="B10" s="1545" t="s">
        <v>1033</v>
      </c>
      <c r="C10" s="1546" t="s">
        <v>321</v>
      </c>
      <c r="F10" s="1547" t="s">
        <v>2582</v>
      </c>
      <c r="I10" s="1550" t="s">
        <v>3349</v>
      </c>
    </row>
    <row r="11" spans="1:23">
      <c r="A11" s="1545" t="s">
        <v>1034</v>
      </c>
      <c r="B11" s="1545" t="s">
        <v>1035</v>
      </c>
      <c r="C11" s="1546" t="s">
        <v>322</v>
      </c>
      <c r="F11" s="1547" t="s">
        <v>13</v>
      </c>
      <c r="I11" s="1550" t="s">
        <v>3350</v>
      </c>
    </row>
    <row r="12" spans="1:23">
      <c r="A12" s="1545" t="s">
        <v>1036</v>
      </c>
      <c r="B12" s="1545" t="s">
        <v>1037</v>
      </c>
      <c r="C12" s="1546" t="s">
        <v>323</v>
      </c>
      <c r="I12" s="1550" t="s">
        <v>3351</v>
      </c>
    </row>
    <row r="13" spans="1:23">
      <c r="A13" s="1545" t="s">
        <v>1038</v>
      </c>
      <c r="B13" s="1545" t="s">
        <v>1039</v>
      </c>
      <c r="C13" s="1546" t="s">
        <v>324</v>
      </c>
      <c r="I13" s="1550" t="s">
        <v>3352</v>
      </c>
    </row>
    <row r="14" spans="1:23">
      <c r="A14" s="1545" t="s">
        <v>1040</v>
      </c>
      <c r="B14" s="1545" t="s">
        <v>1041</v>
      </c>
      <c r="C14" s="1547" t="s">
        <v>13</v>
      </c>
      <c r="I14" s="1550" t="s">
        <v>3353</v>
      </c>
    </row>
    <row r="15" spans="1:23">
      <c r="A15" s="1545" t="s">
        <v>1042</v>
      </c>
      <c r="B15" s="1545" t="s">
        <v>1043</v>
      </c>
      <c r="C15" s="1546"/>
      <c r="I15" s="1550" t="s">
        <v>3354</v>
      </c>
    </row>
    <row r="16" spans="1:23">
      <c r="A16" s="1545" t="s">
        <v>1044</v>
      </c>
      <c r="B16" s="1545" t="s">
        <v>312</v>
      </c>
      <c r="C16" s="1546"/>
    </row>
    <row r="17" spans="1:3">
      <c r="A17" s="1545" t="s">
        <v>1045</v>
      </c>
      <c r="B17" s="1545" t="s">
        <v>2293</v>
      </c>
      <c r="C17" s="1546"/>
    </row>
    <row r="18" spans="1:3">
      <c r="A18" s="1545" t="s">
        <v>1046</v>
      </c>
      <c r="B18" s="1545" t="s">
        <v>2437</v>
      </c>
      <c r="C18" s="1546"/>
    </row>
    <row r="19" spans="1:3">
      <c r="A19" s="1545" t="s">
        <v>1047</v>
      </c>
      <c r="B19" s="1545" t="s">
        <v>313</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493"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3"/>
      <c r="B54" s="1553" t="s">
        <v>385</v>
      </c>
      <c r="C54" s="1550" t="s">
        <v>583</v>
      </c>
    </row>
    <row r="55" spans="1:4">
      <c r="A55" s="3493"/>
      <c r="B55" s="1553" t="s">
        <v>386</v>
      </c>
      <c r="C55" s="1550" t="s">
        <v>584</v>
      </c>
    </row>
    <row r="56" spans="1:4">
      <c r="A56" s="3493"/>
      <c r="B56" s="1553" t="s">
        <v>387</v>
      </c>
      <c r="C56" s="1550" t="s">
        <v>588</v>
      </c>
    </row>
    <row r="57" spans="1:4">
      <c r="A57" s="3493"/>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494" t="s">
        <v>2584</v>
      </c>
      <c r="J2" s="3494"/>
      <c r="K2" s="3494"/>
      <c r="L2" s="3494"/>
      <c r="M2" s="3494"/>
      <c r="N2" s="3494"/>
      <c r="O2" s="3494"/>
      <c r="P2" s="3494"/>
      <c r="Q2" s="3494"/>
      <c r="R2" s="3494"/>
    </row>
    <row r="3" spans="1:18">
      <c r="A3" s="3019" t="s">
        <v>2505</v>
      </c>
      <c r="B3" s="3020">
        <f>项目基本情况!D3</f>
        <v>45349</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2.81</v>
      </c>
      <c r="D5" s="3024">
        <f>IF(ISERROR(ROUND(POWER(1+E5,A5-C5)*(POWER(1+E5,C5)-1)/(POWER(1+E5,A5)-1),3)),0,ROUND(POWER(1+E5,A5-C5)*(POWER(1+E5,C5)-1)/(POWER(1+E5,A5)-1),4))</f>
        <v>0.1318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12.81</v>
      </c>
      <c r="D6" s="3024">
        <f>IF(ISERROR(ROUND(POWER(1+E6,A6-C6)*(POWER(1+E6,C6)-1)/(POWER(1+E6,A6)-1),3)),0,ROUND(POWER(1+E6,A6-C6)*(POWER(1+E6,C6)-1)/(POWER(1+E6,A6)-1),4))</f>
        <v>0.45960000000000001</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32.83</v>
      </c>
      <c r="D7" s="3024">
        <f>IF(ISERROR(ROUND(POWER(1+E7,A7-C7)*(POWER(1+E7,C7)-1)/(POWER(1+E7,A7)-1),3)),0,ROUND(POWER(1+E7,A7-C7)*(POWER(1+E7,C7)-1)/(POWER(1+E7,A7)-1),4))</f>
        <v>0.77380000000000004</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4.25" thickBot="1">
      <c r="A18" s="3030" t="s">
        <v>2520</v>
      </c>
      <c r="B18" s="3031">
        <f>ROUND(B17*F11/F12,2)</f>
        <v>5541.87</v>
      </c>
      <c r="C18" s="3031">
        <f>ROUND(F11/F12,4)</f>
        <v>1.1521999999999999</v>
      </c>
      <c r="D18" s="3032"/>
      <c r="E18" s="3032"/>
      <c r="F18" s="3033"/>
    </row>
    <row r="19" spans="1:13" ht="14.25" thickBot="1"/>
    <row r="20" spans="1:13" s="3068" customFormat="1" ht="14.2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4.2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14" sqref="D14"/>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2168</v>
      </c>
      <c r="B1" s="3495" t="str">
        <f>IF(B10="北京市","北京市",C10)&amp;F10&amp;IF(结果表!G1="在建","出让国有建设用地使用权及在建建筑物",IF(结果表!G1="土地","出让国有建设用地使用权",))&amp;B9&amp;"预评估"</f>
        <v>房地产抵押价值预评估</v>
      </c>
      <c r="C1" s="3496"/>
      <c r="D1" s="3496"/>
      <c r="E1" s="3496"/>
      <c r="F1" s="3496"/>
      <c r="G1" s="3496"/>
      <c r="H1" s="3496"/>
      <c r="I1" s="3497"/>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2169</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2170</v>
      </c>
      <c r="B3" s="2372"/>
      <c r="C3" s="2373" t="s">
        <v>2171</v>
      </c>
      <c r="D3" s="2372">
        <v>45349</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2172</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2173</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2174</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2175</v>
      </c>
      <c r="B7" s="2386"/>
      <c r="C7" s="2384"/>
      <c r="D7" s="2385"/>
      <c r="E7" s="2661"/>
      <c r="F7" s="2663"/>
      <c r="G7" s="2663"/>
      <c r="H7" s="2663"/>
      <c r="I7" s="2663"/>
      <c r="J7" s="2438"/>
      <c r="K7" s="2615"/>
      <c r="L7" s="2612"/>
      <c r="M7" s="2612"/>
      <c r="N7" s="2438"/>
      <c r="O7" s="2449"/>
      <c r="P7" s="2438"/>
      <c r="Q7" s="2438"/>
      <c r="R7" s="2438"/>
    </row>
    <row r="8" spans="1:30">
      <c r="A8" s="2387" t="s">
        <v>2176</v>
      </c>
      <c r="B8" s="2388" t="s">
        <v>3380</v>
      </c>
      <c r="C8" s="2389"/>
      <c r="D8" s="3498" t="s">
        <v>2177</v>
      </c>
      <c r="E8" s="2390" t="s">
        <v>3384</v>
      </c>
      <c r="F8" s="2391"/>
      <c r="G8" s="2662"/>
      <c r="H8" s="2662"/>
      <c r="I8" s="2662"/>
      <c r="J8" s="2438"/>
      <c r="K8" s="2613"/>
      <c r="L8" s="2612"/>
      <c r="M8" s="2612"/>
      <c r="N8" s="2438"/>
      <c r="O8" s="2449"/>
      <c r="P8" s="2438"/>
      <c r="Q8" s="2438"/>
      <c r="R8" s="2438"/>
    </row>
    <row r="9" spans="1:30" ht="13.5" thickBot="1">
      <c r="A9" s="2392" t="s">
        <v>2178</v>
      </c>
      <c r="B9" s="2393" t="s">
        <v>3384</v>
      </c>
      <c r="C9" s="2394"/>
      <c r="D9" s="3499"/>
      <c r="E9" s="2393" t="s">
        <v>43</v>
      </c>
      <c r="F9" s="2395"/>
      <c r="G9" s="2664"/>
      <c r="H9" s="2664"/>
      <c r="I9" s="2664"/>
      <c r="J9" s="2438"/>
      <c r="K9" s="2615"/>
      <c r="L9" s="2612"/>
      <c r="M9" s="2612"/>
      <c r="N9" s="2438"/>
      <c r="O9" s="2449"/>
      <c r="P9" s="2438"/>
      <c r="Q9" s="2438"/>
      <c r="R9" s="2438"/>
    </row>
    <row r="10" spans="1:30" ht="13.5" thickTop="1">
      <c r="A10" s="2396" t="s">
        <v>2179</v>
      </c>
      <c r="B10" s="2397" t="s">
        <v>3385</v>
      </c>
      <c r="C10" s="2398"/>
      <c r="D10" s="2381"/>
      <c r="E10" s="2399" t="s">
        <v>2180</v>
      </c>
      <c r="F10" s="2665"/>
      <c r="G10" s="2666"/>
      <c r="H10" s="2667"/>
      <c r="I10" s="2668"/>
      <c r="J10" s="2438"/>
      <c r="K10" s="2615"/>
      <c r="L10" s="2612"/>
      <c r="M10" s="2612"/>
      <c r="N10" s="2438"/>
      <c r="O10" s="2449"/>
      <c r="P10" s="2438"/>
      <c r="Q10" s="2438"/>
      <c r="R10" s="2438"/>
    </row>
    <row r="11" spans="1:30">
      <c r="A11" s="2400" t="s">
        <v>2181</v>
      </c>
      <c r="B11" s="2401" t="s">
        <v>3386</v>
      </c>
      <c r="C11" s="2402"/>
      <c r="D11" s="2403"/>
      <c r="E11" s="2369"/>
      <c r="F11" s="2369"/>
      <c r="G11" s="2369"/>
      <c r="H11" s="2369"/>
      <c r="I11" s="2369"/>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4"/>
    </row>
    <row r="13" spans="1:30">
      <c r="A13" s="3422" t="s">
        <v>3336</v>
      </c>
      <c r="B13" s="2406" t="s">
        <v>2190</v>
      </c>
      <c r="C13" s="856"/>
      <c r="D13" s="856">
        <v>52413</v>
      </c>
      <c r="E13" s="856"/>
      <c r="F13" s="856"/>
      <c r="G13" s="856"/>
      <c r="H13" s="856"/>
      <c r="I13" s="856"/>
      <c r="J13" s="3061"/>
      <c r="K13" s="2612"/>
      <c r="L13" s="2612"/>
      <c r="M13" s="2438"/>
      <c r="N13" s="2449"/>
      <c r="O13" s="2438"/>
      <c r="P13" s="2438"/>
      <c r="Q13" s="2438"/>
      <c r="AD13" s="1744"/>
    </row>
    <row r="14" spans="1:30">
      <c r="A14" s="1081"/>
      <c r="B14" s="2406" t="s">
        <v>2191</v>
      </c>
      <c r="C14" s="2407"/>
      <c r="D14" s="2407">
        <v>40</v>
      </c>
      <c r="E14" s="2407"/>
      <c r="F14" s="2407"/>
      <c r="G14" s="2407"/>
      <c r="H14" s="2407"/>
      <c r="I14" s="2407"/>
      <c r="J14" s="3062"/>
      <c r="K14" s="2612"/>
      <c r="L14" s="2612"/>
      <c r="M14" s="2438"/>
      <c r="N14" s="2449"/>
      <c r="O14" s="2438"/>
      <c r="P14" s="2438"/>
      <c r="Q14" s="2438"/>
      <c r="AD14" s="1744"/>
    </row>
    <row r="15" spans="1:30">
      <c r="A15" s="320"/>
      <c r="B15" s="2408" t="s">
        <v>2192</v>
      </c>
      <c r="C15" s="2409" t="str">
        <f>IF(A13="出让",IF(C13="","",ROUNDDOWN(MIN((C13-$D$3)/365,C14),2)),C14)</f>
        <v/>
      </c>
      <c r="D15" s="2409">
        <f>IF(A13="出让",IF(D13="","",ROUNDDOWN(MIN((D13-$D$3)/365,D14),2)),D14)</f>
        <v>19.350000000000001</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4"/>
    </row>
    <row r="16" spans="1:30">
      <c r="A16" s="2399" t="s">
        <v>2193</v>
      </c>
      <c r="B16" s="3505"/>
      <c r="C16" s="3506"/>
      <c r="D16" s="3507"/>
      <c r="E16" s="2412" t="s">
        <v>2194</v>
      </c>
      <c r="F16" s="3508"/>
      <c r="G16" s="3509"/>
      <c r="H16" s="3509"/>
      <c r="I16" s="3510"/>
      <c r="J16" s="2438"/>
      <c r="K16" s="2616"/>
      <c r="L16" s="2450"/>
      <c r="M16" s="2450"/>
      <c r="N16" s="2508"/>
      <c r="O16" s="2450"/>
      <c r="P16" s="2508"/>
      <c r="Q16" s="2438"/>
      <c r="R16" s="2438"/>
    </row>
    <row r="17" spans="1:28">
      <c r="A17" s="313" t="s">
        <v>2195</v>
      </c>
      <c r="B17" s="302" t="s">
        <v>2196</v>
      </c>
      <c r="C17" s="8">
        <f>'数据-汇总表'!E3</f>
        <v>5899.83</v>
      </c>
      <c r="D17" s="2321" t="s">
        <v>2197</v>
      </c>
      <c r="E17" s="3511" t="s">
        <v>2198</v>
      </c>
      <c r="F17" s="3512"/>
      <c r="G17" s="3512"/>
      <c r="H17" s="3512"/>
      <c r="I17" s="3513"/>
      <c r="J17" s="2438"/>
      <c r="K17" s="2617"/>
      <c r="L17" s="2450"/>
      <c r="M17" s="2450"/>
      <c r="N17" s="2508"/>
      <c r="O17" s="2450"/>
      <c r="P17" s="2508"/>
      <c r="Q17" s="2438"/>
      <c r="R17" s="2438"/>
      <c r="S17" s="2438"/>
      <c r="T17" s="2438"/>
      <c r="U17" s="2438"/>
      <c r="V17" s="2438"/>
    </row>
    <row r="18" spans="1:28" ht="24.75" thickBot="1">
      <c r="A18" s="2413" t="s">
        <v>2199</v>
      </c>
      <c r="B18" s="1090" t="s">
        <v>2200</v>
      </c>
      <c r="C18" s="2414">
        <f>'数据-汇总表'!D3</f>
        <v>1602</v>
      </c>
      <c r="D18" s="1092" t="s">
        <v>2201</v>
      </c>
      <c r="E18" s="3514" t="s">
        <v>2202</v>
      </c>
      <c r="F18" s="3515"/>
      <c r="G18" s="3515"/>
      <c r="H18" s="3515"/>
      <c r="I18" s="3516"/>
      <c r="J18" s="2438"/>
      <c r="K18" s="2617"/>
      <c r="L18" s="2450"/>
      <c r="M18" s="2450"/>
      <c r="N18" s="2508"/>
      <c r="O18" s="2450"/>
      <c r="P18" s="2508"/>
      <c r="Q18" s="2438"/>
      <c r="R18" s="2438"/>
      <c r="S18" s="2438"/>
      <c r="T18" s="2438"/>
      <c r="U18" s="2438"/>
      <c r="V18" s="2438"/>
    </row>
    <row r="19" spans="1:28" ht="37.5" thickTop="1" thickBot="1">
      <c r="A19" s="327" t="s">
        <v>1055</v>
      </c>
      <c r="B19" s="307" t="s">
        <v>2203</v>
      </c>
      <c r="C19" s="1562"/>
      <c r="D19" s="1563" t="s">
        <v>2204</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2205</v>
      </c>
      <c r="B20" s="3501" t="s">
        <v>2206</v>
      </c>
      <c r="C20" s="3502"/>
      <c r="D20" s="3503" t="s">
        <v>2207</v>
      </c>
      <c r="E20" s="3504"/>
      <c r="F20" s="2646" t="s">
        <v>1056</v>
      </c>
      <c r="G20" s="2663"/>
      <c r="H20" s="2663"/>
      <c r="I20" s="2663"/>
      <c r="J20" s="2438"/>
      <c r="K20" s="3500"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1"/>
      <c r="B21" s="2632" t="s">
        <v>2209</v>
      </c>
      <c r="C21" s="2633" t="s">
        <v>1057</v>
      </c>
      <c r="D21" s="1567" t="s">
        <v>2210</v>
      </c>
      <c r="E21" s="2634" t="s">
        <v>1057</v>
      </c>
      <c r="F21" s="2647"/>
      <c r="G21" s="2663"/>
      <c r="H21" s="2663"/>
      <c r="I21" s="2663"/>
      <c r="J21" s="2438"/>
      <c r="K21" s="3500"/>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1"/>
      <c r="B22" s="2635" t="s">
        <v>2211</v>
      </c>
      <c r="C22" s="2633" t="s">
        <v>1058</v>
      </c>
      <c r="D22" s="2662"/>
      <c r="E22" s="2662"/>
      <c r="F22" s="2662"/>
      <c r="G22" s="2663"/>
      <c r="H22" s="2663"/>
      <c r="I22" s="2663"/>
      <c r="J22" s="2438"/>
      <c r="K22" s="3500"/>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18" t="s">
        <v>2214</v>
      </c>
      <c r="B27" s="320" t="s">
        <v>2215</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18"/>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18"/>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19"/>
      <c r="B30" s="302" t="s">
        <v>2218</v>
      </c>
      <c r="C30" s="3520"/>
      <c r="D30" s="3521"/>
      <c r="E30" s="2663"/>
      <c r="F30" s="2663"/>
      <c r="G30" s="2663"/>
      <c r="H30" s="2663"/>
      <c r="I30" s="2663"/>
      <c r="J30" s="2438"/>
      <c r="K30" s="2615"/>
      <c r="L30" s="2612"/>
      <c r="M30" s="2612"/>
      <c r="N30" s="2438"/>
      <c r="O30" s="2449"/>
      <c r="P30" s="2438"/>
      <c r="Q30" s="2438"/>
      <c r="R30" s="2438"/>
      <c r="S30" s="2438"/>
      <c r="T30" s="2438"/>
      <c r="U30" s="2438"/>
      <c r="V30" s="2438"/>
    </row>
    <row r="31" spans="1:28">
      <c r="A31" s="3522" t="s">
        <v>2219</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23"/>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23"/>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5"/>
      <c r="C34" s="2025"/>
      <c r="D34" s="2025"/>
      <c r="E34" s="2025"/>
      <c r="F34" s="2025"/>
      <c r="G34" s="2025"/>
      <c r="H34" s="2025"/>
      <c r="I34" s="2663"/>
      <c r="J34" s="2438"/>
      <c r="K34" s="2426">
        <f>COUNTIF(B34:H34,"——")</f>
        <v>0</v>
      </c>
      <c r="L34" s="323" t="s">
        <v>2221</v>
      </c>
      <c r="M34" s="323" t="s">
        <v>2222</v>
      </c>
      <c r="N34" s="323" t="s">
        <v>2223</v>
      </c>
      <c r="O34" s="323" t="s">
        <v>2224</v>
      </c>
      <c r="P34" s="323" t="s">
        <v>2225</v>
      </c>
      <c r="Q34" s="323" t="s">
        <v>2226</v>
      </c>
      <c r="R34" s="323" t="s">
        <v>2227</v>
      </c>
      <c r="S34" s="3517" t="s">
        <v>2228</v>
      </c>
      <c r="T34" s="2427" t="str">
        <f>NUMBERSTRING(7-K34,1)&amp;"通"</f>
        <v>七通</v>
      </c>
      <c r="U34" s="2438"/>
      <c r="V34" s="2438"/>
    </row>
    <row r="35" spans="1:30">
      <c r="A35" s="2428"/>
      <c r="B35" s="3524" t="s">
        <v>2229</v>
      </c>
      <c r="C35" s="3524"/>
      <c r="D35" s="3524"/>
      <c r="E35" s="3524"/>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7"/>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5" thickBot="1">
      <c r="A38" s="2630" t="s">
        <v>2231</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2233</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5">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hidden="1" customWidth="1"/>
    <col min="12" max="14" width="9.5" style="1572" hidden="1" customWidth="1"/>
    <col min="15" max="15" width="9.875" style="1572" hidden="1" customWidth="1"/>
    <col min="16" max="16" width="9.75" style="1572" hidden="1" customWidth="1"/>
    <col min="17" max="17" width="9.375" style="1572" hidden="1" customWidth="1"/>
    <col min="18" max="18" width="9.25" style="1572" hidden="1" customWidth="1"/>
    <col min="19" max="19" width="10.875" style="1572" hidden="1" customWidth="1"/>
    <col min="20" max="21" width="10.75" style="1572" hidden="1" customWidth="1"/>
    <col min="22" max="22" width="10.875" style="1572" hidden="1" customWidth="1"/>
    <col min="23" max="27" width="10.75" style="1572" hidden="1" customWidth="1"/>
    <col min="28" max="28" width="10.875" style="1572" hidden="1"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1067</v>
      </c>
      <c r="AZ2" s="1049"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v>1602</v>
      </c>
      <c r="B3" s="11">
        <f>IF(C3="否",G5-AT5,G5)</f>
        <v>5899.83</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1071</v>
      </c>
      <c r="B5" s="1346"/>
      <c r="C5" s="1346"/>
      <c r="D5" s="1348"/>
      <c r="E5" s="13" t="s">
        <v>0</v>
      </c>
      <c r="F5" s="13">
        <f>SUM(F13:F587)</f>
        <v>0</v>
      </c>
      <c r="G5" s="13">
        <f>SUM(G13:G587)</f>
        <v>5899.83</v>
      </c>
      <c r="H5" s="13">
        <f t="shared" ref="H5:AT5" si="0">SUM(H13:H656)</f>
        <v>5899.83</v>
      </c>
      <c r="I5" s="13">
        <f t="shared" si="0"/>
        <v>5899.83</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5899.83</v>
      </c>
      <c r="BA5" s="15">
        <f t="shared" si="1"/>
        <v>5899.83</v>
      </c>
      <c r="BB5" s="15">
        <f t="shared" si="1"/>
        <v>5899.83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1072</v>
      </c>
      <c r="B6" s="1585"/>
      <c r="C6" s="1585"/>
      <c r="D6" s="1586"/>
      <c r="E6" s="13">
        <f>H6+AC6+AT6</f>
        <v>1602</v>
      </c>
      <c r="F6" s="13" t="s">
        <v>0</v>
      </c>
      <c r="G6" s="13" t="s">
        <v>1</v>
      </c>
      <c r="H6" s="17">
        <f>SUMIF(I$12:AB$12,"总值",I6:AB6)</f>
        <v>1602</v>
      </c>
      <c r="I6" s="13">
        <f t="shared" ref="I6:AB6" si="2">ROUND($A$3*I5/$B$3,2)</f>
        <v>1602</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1602</v>
      </c>
      <c r="AZ6" s="13" t="s">
        <v>2</v>
      </c>
      <c r="BA6" s="13">
        <f>ROUND($AY$6*BA5/$AZ$5,2)</f>
        <v>1602</v>
      </c>
      <c r="BB6" s="13">
        <f>ROUND($AY$6*BB5/$AZ$5,2)</f>
        <v>1602</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9" t="s">
        <v>1086</v>
      </c>
      <c r="AD8" s="1599"/>
      <c r="AE8" s="1591"/>
      <c r="AF8" s="1359"/>
      <c r="AG8" s="1359"/>
      <c r="AH8" s="1359"/>
      <c r="AI8" s="1359"/>
      <c r="AJ8" s="1359"/>
      <c r="AK8" s="1359"/>
      <c r="AL8" s="1359"/>
      <c r="AM8" s="1359"/>
      <c r="AN8" s="1359"/>
      <c r="AO8" s="1359"/>
      <c r="AP8" s="1359"/>
      <c r="AQ8" s="1359"/>
      <c r="AR8" s="1359"/>
      <c r="AS8" s="1359"/>
      <c r="AT8" s="1070" t="s">
        <v>1087</v>
      </c>
      <c r="AU8" s="1593" t="s">
        <v>1088</v>
      </c>
      <c r="AV8" s="1070"/>
      <c r="AW8" s="1576"/>
      <c r="AX8" s="1070"/>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1091</v>
      </c>
      <c r="I9" s="1602" t="s">
        <v>3388</v>
      </c>
      <c r="J9" s="809"/>
      <c r="K9" s="1602"/>
      <c r="L9" s="809"/>
      <c r="M9" s="1602"/>
      <c r="N9" s="809"/>
      <c r="O9" s="1602"/>
      <c r="P9" s="809"/>
      <c r="Q9" s="1602"/>
      <c r="R9" s="809"/>
      <c r="S9" s="1602"/>
      <c r="T9" s="809"/>
      <c r="U9" s="1602"/>
      <c r="V9" s="809"/>
      <c r="W9" s="1602"/>
      <c r="X9" s="1603"/>
      <c r="Y9" s="1602"/>
      <c r="Z9" s="809"/>
      <c r="AA9" s="1602"/>
      <c r="AB9" s="809"/>
      <c r="AC9" s="1594"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4"/>
      <c r="AT9" s="1593"/>
      <c r="AU9" s="1593" t="s">
        <v>1094</v>
      </c>
      <c r="AV9" s="1070"/>
      <c r="AW9" s="1576"/>
      <c r="AX9" s="1070"/>
      <c r="AY9" s="25"/>
      <c r="AZ9" s="25" t="s">
        <v>1084</v>
      </c>
      <c r="BA9" s="1605" t="s">
        <v>1095</v>
      </c>
      <c r="BB9" s="1606"/>
      <c r="BC9" s="1088"/>
      <c r="BD9" s="1088"/>
      <c r="BE9" s="1088"/>
      <c r="BF9" s="1088"/>
      <c r="BG9" s="1088"/>
      <c r="BH9" s="1088"/>
      <c r="BI9" s="1088"/>
      <c r="BJ9" s="1088"/>
      <c r="BK9" s="1607"/>
      <c r="BL9" s="12" t="s">
        <v>1096</v>
      </c>
      <c r="BM9" s="1359"/>
      <c r="BN9" s="1596"/>
      <c r="BO9" s="1359"/>
      <c r="BP9" s="1359"/>
      <c r="BQ9" s="1359"/>
      <c r="BR9" s="1359"/>
      <c r="BS9" s="1359"/>
      <c r="BT9" s="23"/>
    </row>
    <row r="10" spans="1:72" s="1600" customFormat="1" ht="12.75">
      <c r="A10" s="1593"/>
      <c r="B10" s="1593"/>
      <c r="C10" s="1593"/>
      <c r="D10" s="1593"/>
      <c r="E10" s="1593"/>
      <c r="F10" s="1593"/>
      <c r="G10" s="1070"/>
      <c r="H10" s="25"/>
      <c r="I10" s="1602" t="s">
        <v>673</v>
      </c>
      <c r="J10" s="809"/>
      <c r="K10" s="1608"/>
      <c r="L10" s="809"/>
      <c r="M10" s="1608"/>
      <c r="N10" s="809"/>
      <c r="O10" s="1608"/>
      <c r="P10" s="809"/>
      <c r="Q10" s="1608"/>
      <c r="R10" s="809"/>
      <c r="S10" s="1608"/>
      <c r="T10" s="809"/>
      <c r="U10" s="1608"/>
      <c r="V10" s="809"/>
      <c r="W10" s="1608"/>
      <c r="X10" s="809"/>
      <c r="Y10" s="1608"/>
      <c r="Z10" s="809"/>
      <c r="AA10" s="1608"/>
      <c r="AB10" s="809"/>
      <c r="AC10" s="1070"/>
      <c r="AD10" s="12" t="s">
        <v>1097</v>
      </c>
      <c r="AE10" s="1609"/>
      <c r="AF10" s="12" t="s">
        <v>1097</v>
      </c>
      <c r="AG10" s="1609"/>
      <c r="AH10" s="12" t="s">
        <v>1098</v>
      </c>
      <c r="AI10" s="1609"/>
      <c r="AJ10" s="12" t="s">
        <v>1098</v>
      </c>
      <c r="AK10" s="1609"/>
      <c r="AL10" s="12" t="s">
        <v>1099</v>
      </c>
      <c r="AM10" s="1076"/>
      <c r="AN10" s="12" t="s">
        <v>1099</v>
      </c>
      <c r="AO10" s="1076"/>
      <c r="AP10" s="12" t="s">
        <v>1100</v>
      </c>
      <c r="AQ10" s="1076"/>
      <c r="AR10" s="12" t="s">
        <v>1100</v>
      </c>
      <c r="AS10" s="1076"/>
      <c r="AT10" s="1593"/>
      <c r="AU10" s="1593"/>
      <c r="AV10" s="1070"/>
      <c r="AW10" s="1576"/>
      <c r="AX10" s="1070"/>
      <c r="AY10" s="25"/>
      <c r="AZ10" s="25"/>
      <c r="BA10" s="1610" t="s">
        <v>1091</v>
      </c>
      <c r="BB10" s="1611" t="str">
        <f>I9</f>
        <v>地上</v>
      </c>
      <c r="BC10" s="26">
        <f>K9</f>
        <v>0</v>
      </c>
      <c r="BD10" s="26">
        <f>M9</f>
        <v>0</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70"/>
      <c r="AW11" s="1576"/>
      <c r="AX11" s="1070"/>
      <c r="AY11" s="25"/>
      <c r="AZ11" s="25"/>
      <c r="BA11" s="25"/>
      <c r="BB11" s="1598" t="str">
        <f>I10</f>
        <v>商业</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
        <v>3626</v>
      </c>
      <c r="D13" s="1624" t="s">
        <v>3387</v>
      </c>
      <c r="E13" s="13">
        <f>IF($C$3="是",ROUND($A$3*G13/$B$3,2),ROUND($A$3*(G13-AT13)/$B$3,2))</f>
        <v>1602</v>
      </c>
      <c r="F13" s="29"/>
      <c r="G13" s="30">
        <f>H13+AC13+AT13</f>
        <v>5899.83</v>
      </c>
      <c r="H13" s="17">
        <f>SUMIF(I$12:AB$12,"总值",I13:AB13)</f>
        <v>5899.83</v>
      </c>
      <c r="I13" s="1625">
        <f>3579.84+2319.99</f>
        <v>5899.83</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B区</v>
      </c>
      <c r="AY13" s="1348">
        <f>ROUND($AY$6*AZ13/$AZ$5,2)</f>
        <v>1602</v>
      </c>
      <c r="AZ13" s="13">
        <f>BA13+BL13</f>
        <v>5899.83</v>
      </c>
      <c r="BA13" s="13">
        <f>SUM(BB13:BK13)</f>
        <v>5899.83</v>
      </c>
      <c r="BB13" s="13">
        <f>IF($D13="是",I13-J13,0)</f>
        <v>5899.83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569"/>
      <c r="D14" s="1624"/>
      <c r="E14" s="13">
        <f>IF($C$3="是",ROUND($A$3*G14/$B$3,2),ROUND($A$3*(G14-AT14)/$B$3,2))</f>
        <v>0</v>
      </c>
      <c r="F14" s="29"/>
      <c r="G14" s="30">
        <f>H14+AC14+AT14</f>
        <v>0</v>
      </c>
      <c r="H14" s="17">
        <f>SUMIF(I$12:AB$12,"总值",I14:AB14)</f>
        <v>0</v>
      </c>
      <c r="I14" s="1625"/>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f t="shared" si="6"/>
        <v>0</v>
      </c>
      <c r="AY14" s="134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569"/>
      <c r="D15" s="1624"/>
      <c r="E15" s="13">
        <f>IF($C$3="是",ROUND($A$3*G15/$B$3,2),ROUND($A$3*(G15-AT15)/$B$3,2))</f>
        <v>0</v>
      </c>
      <c r="F15" s="29"/>
      <c r="G15" s="30">
        <f>H15+AC15+AT15</f>
        <v>0</v>
      </c>
      <c r="H15" s="17">
        <f>SUMIF(I$12:AB$12,"总值",I15:AB15)</f>
        <v>0</v>
      </c>
      <c r="I15" s="1625"/>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f t="shared" si="6"/>
        <v>0</v>
      </c>
      <c r="AY15" s="134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569"/>
      <c r="D16" s="1624"/>
      <c r="E16" s="13">
        <f>IF($C$3="是",ROUND($A$3*G16/$B$3,2),ROUND($A$3*(G16-AT16)/$B$3,2))</f>
        <v>0</v>
      </c>
      <c r="F16" s="29"/>
      <c r="G16" s="30">
        <f>H16+AC16+AT16</f>
        <v>0</v>
      </c>
      <c r="H16" s="17">
        <f>SUMIF(I$12:AB$12,"总值",I16:AB16)</f>
        <v>0</v>
      </c>
      <c r="I16" s="1625"/>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f t="shared" si="6"/>
        <v>0</v>
      </c>
      <c r="AY16" s="134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569"/>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5" zoomScaleNormal="100" zoomScaleSheetLayoutView="85" workbookViewId="0">
      <selection activeCell="C20" sqref="C20"/>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8"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1130</v>
      </c>
      <c r="B1" s="1139"/>
      <c r="C1" s="1139"/>
      <c r="D1" s="1139"/>
      <c r="E1" s="1139"/>
      <c r="F1" s="1139"/>
      <c r="G1" s="1139"/>
      <c r="H1" s="1139"/>
      <c r="I1" s="1139"/>
      <c r="J1" s="1139"/>
      <c r="K1" s="1139"/>
      <c r="L1" s="1139"/>
      <c r="M1" s="1139"/>
      <c r="N1" s="1139"/>
      <c r="O1" s="1139"/>
      <c r="P1" s="1139"/>
    </row>
    <row r="2" spans="1:16" ht="15">
      <c r="A2" s="3534" t="s">
        <v>1131</v>
      </c>
      <c r="B2" s="3534"/>
      <c r="C2" s="3534"/>
      <c r="D2" s="796" t="s">
        <v>1107</v>
      </c>
      <c r="E2" s="1638" t="s">
        <v>1108</v>
      </c>
      <c r="F2" s="2658"/>
      <c r="G2" s="2649"/>
      <c r="H2" s="2650"/>
      <c r="I2" s="2324" t="s">
        <v>1132</v>
      </c>
      <c r="J2" s="2658"/>
      <c r="K2" s="2658"/>
      <c r="L2" s="2658"/>
      <c r="M2" s="2658"/>
      <c r="N2" s="2660"/>
      <c r="O2" s="2658"/>
      <c r="P2" s="2658"/>
    </row>
    <row r="3" spans="1:16" ht="15.75" thickBot="1">
      <c r="A3" s="3535" t="s">
        <v>1105</v>
      </c>
      <c r="B3" s="3535"/>
      <c r="C3" s="3535"/>
      <c r="D3" s="43">
        <f>'数据-基础表'!AY6</f>
        <v>1602</v>
      </c>
      <c r="E3" s="43">
        <f>'数据-基础表'!AZ5</f>
        <v>5899.83</v>
      </c>
      <c r="F3" s="2658"/>
      <c r="G3" s="1145"/>
      <c r="H3" s="1026" t="s">
        <v>1106</v>
      </c>
      <c r="I3" s="855">
        <f>ROUND('数据-基础表'!B3/'数据-基础表'!A3,2)</f>
        <v>3.68</v>
      </c>
      <c r="J3" s="2658"/>
      <c r="K3" s="2658"/>
      <c r="L3" s="2658"/>
      <c r="M3" s="2658"/>
      <c r="N3" s="2660"/>
      <c r="O3" s="2658"/>
      <c r="P3" s="2658"/>
    </row>
    <row r="4" spans="1:16" ht="15">
      <c r="A4" s="3536"/>
      <c r="B4" s="3537"/>
      <c r="C4" s="3538"/>
      <c r="D4" s="1640" t="s">
        <v>1107</v>
      </c>
      <c r="E4" s="1641" t="s">
        <v>1108</v>
      </c>
      <c r="F4" s="2658"/>
      <c r="G4" s="2651" t="s">
        <v>1133</v>
      </c>
      <c r="H4" s="1026" t="s">
        <v>1113</v>
      </c>
      <c r="I4" s="855">
        <f>ROUND(SUMIF('数据-基础表'!I9:AS9,"地上",'数据-基础表'!I5:AS5)/'数据-基础表'!A3,2)</f>
        <v>3.68</v>
      </c>
      <c r="J4" s="2658"/>
      <c r="K4" s="2658"/>
      <c r="L4" s="2658"/>
      <c r="M4" s="2658"/>
      <c r="N4" s="2660"/>
      <c r="O4" s="2658"/>
      <c r="P4" s="2658"/>
    </row>
    <row r="5" spans="1:16">
      <c r="A5" s="44" t="s">
        <v>1109</v>
      </c>
      <c r="B5" s="3539" t="s">
        <v>1110</v>
      </c>
      <c r="C5" s="3539"/>
      <c r="D5" s="45">
        <f>ROUND($D$3*E5/$E$3,2)</f>
        <v>0</v>
      </c>
      <c r="E5" s="46">
        <f>SUMIF('数据-基础表'!$11:$11,"住宅",'数据-基础表'!$5:$5)</f>
        <v>0</v>
      </c>
      <c r="F5" s="2658"/>
      <c r="G5" s="1145"/>
      <c r="H5" s="1026" t="s">
        <v>1106</v>
      </c>
      <c r="I5" s="855">
        <f>ROUND(E31/D31,2)</f>
        <v>3.68</v>
      </c>
      <c r="J5" s="2658"/>
      <c r="K5" s="2658"/>
      <c r="L5" s="2658"/>
      <c r="M5" s="2658"/>
      <c r="N5" s="2658"/>
      <c r="O5" s="2658"/>
      <c r="P5" s="2658"/>
    </row>
    <row r="6" spans="1:16" ht="15" thickBot="1">
      <c r="A6" s="1643"/>
      <c r="B6" s="3539" t="s">
        <v>1111</v>
      </c>
      <c r="C6" s="3539"/>
      <c r="D6" s="45">
        <f>ROUND($D$3*E6/$E$3,2)</f>
        <v>1602</v>
      </c>
      <c r="E6" s="46">
        <f>E3-E5</f>
        <v>5899.83</v>
      </c>
      <c r="F6" s="2658"/>
      <c r="G6" s="2652" t="s">
        <v>1112</v>
      </c>
      <c r="H6" s="1146" t="s">
        <v>1113</v>
      </c>
      <c r="I6" s="2653">
        <f>ROUND(F31/D31,2)</f>
        <v>3.68</v>
      </c>
      <c r="J6" s="2658"/>
      <c r="K6" s="2658"/>
      <c r="L6" s="2658"/>
      <c r="M6" s="2658"/>
      <c r="N6" s="2658"/>
      <c r="O6" s="2658"/>
      <c r="P6" s="2658"/>
    </row>
    <row r="7" spans="1:16" ht="15.75" thickBot="1">
      <c r="A7" s="3531"/>
      <c r="B7" s="3532"/>
      <c r="C7" s="3533"/>
      <c r="D7" s="1640" t="s">
        <v>1107</v>
      </c>
      <c r="E7" s="1644" t="s">
        <v>1114</v>
      </c>
      <c r="F7" s="2658"/>
      <c r="G7" s="2654" t="s">
        <v>1115</v>
      </c>
      <c r="H7" s="2655"/>
      <c r="I7" s="2656"/>
      <c r="J7" s="2658"/>
      <c r="K7" s="2658"/>
      <c r="L7" s="2658"/>
      <c r="M7" s="2658"/>
      <c r="N7" s="2658"/>
      <c r="O7" s="2658"/>
      <c r="P7" s="2658"/>
    </row>
    <row r="8" spans="1:16">
      <c r="A8" s="44" t="s">
        <v>1116</v>
      </c>
      <c r="B8" s="47" t="s">
        <v>1117</v>
      </c>
      <c r="C8" s="45" t="s">
        <v>1118</v>
      </c>
      <c r="D8" s="45">
        <f t="shared" ref="D8:D15" si="0">ROUND($D$3*E8/$E$3,2)</f>
        <v>1602</v>
      </c>
      <c r="E8" s="48">
        <f>SUMIF('数据-基础表'!BB10:BK10,"地上",'数据-基础表'!BB5:BK5)</f>
        <v>5899.83</v>
      </c>
      <c r="F8" s="2658"/>
      <c r="G8" s="2659"/>
      <c r="H8" s="2659"/>
      <c r="I8" s="2658"/>
      <c r="J8" s="2658"/>
      <c r="K8" s="2658"/>
      <c r="L8" s="2658"/>
      <c r="M8" s="2658"/>
      <c r="N8" s="2658"/>
      <c r="O8" s="2658"/>
      <c r="P8" s="2658"/>
    </row>
    <row r="9" spans="1:16">
      <c r="A9" s="1645"/>
      <c r="B9" s="1646"/>
      <c r="C9" s="45" t="s">
        <v>1119</v>
      </c>
      <c r="D9" s="45">
        <f t="shared" si="0"/>
        <v>0</v>
      </c>
      <c r="E9" s="49">
        <v>0</v>
      </c>
      <c r="F9" s="2658"/>
      <c r="G9" s="2659"/>
      <c r="H9" s="2659"/>
      <c r="I9" s="2658"/>
      <c r="J9" s="2658"/>
      <c r="K9" s="2658"/>
      <c r="L9" s="2658"/>
      <c r="M9" s="2658"/>
      <c r="N9" s="2658"/>
      <c r="O9" s="2658"/>
      <c r="P9" s="2658"/>
    </row>
    <row r="10" spans="1:16">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3"/>
      <c r="B16" s="1646"/>
      <c r="C16" s="47" t="s">
        <v>1123</v>
      </c>
      <c r="D16" s="47">
        <f>SUM(D8:D15)</f>
        <v>1602</v>
      </c>
      <c r="E16" s="50">
        <f>SUM(E8:E15)</f>
        <v>5899.83</v>
      </c>
      <c r="F16" s="2658"/>
      <c r="G16" s="2659"/>
      <c r="H16" s="1647" t="s">
        <v>1135</v>
      </c>
      <c r="I16" s="1648"/>
      <c r="J16" s="1139"/>
      <c r="K16" s="3528" t="s">
        <v>1135</v>
      </c>
      <c r="L16" s="3529"/>
      <c r="M16" s="3529"/>
      <c r="N16" s="3529"/>
      <c r="O16" s="3529"/>
      <c r="P16" s="3530"/>
    </row>
    <row r="17" spans="1:19" ht="15">
      <c r="A17" s="1649" t="s">
        <v>1136</v>
      </c>
      <c r="B17" s="1650" t="s">
        <v>1137</v>
      </c>
      <c r="C17" s="1651" t="s">
        <v>1138</v>
      </c>
      <c r="D17" s="1652" t="s">
        <v>1126</v>
      </c>
      <c r="E17" s="1653" t="s">
        <v>1127</v>
      </c>
      <c r="F17" s="1654"/>
      <c r="G17" s="1655"/>
      <c r="H17" s="1656" t="s">
        <v>1139</v>
      </c>
      <c r="I17" s="1657" t="s">
        <v>1124</v>
      </c>
      <c r="J17" s="1139"/>
      <c r="K17" s="3525" t="s">
        <v>1140</v>
      </c>
      <c r="L17" s="3526"/>
      <c r="M17" s="3527"/>
      <c r="N17" s="3525" t="s">
        <v>1141</v>
      </c>
      <c r="O17" s="3526"/>
      <c r="P17" s="3527"/>
      <c r="R17" s="1639" t="s">
        <v>1142</v>
      </c>
      <c r="S17" s="56"/>
    </row>
    <row r="18" spans="1:19" ht="15">
      <c r="A18" s="1645"/>
      <c r="B18" s="1658"/>
      <c r="C18" s="1659"/>
      <c r="D18" s="1660"/>
      <c r="E18" s="1661" t="s">
        <v>1143</v>
      </c>
      <c r="F18" s="1662" t="s">
        <v>1144</v>
      </c>
      <c r="G18" s="1663" t="s">
        <v>1145</v>
      </c>
      <c r="H18" s="1041" t="s">
        <v>1146</v>
      </c>
      <c r="I18" s="1664" t="s">
        <v>1147</v>
      </c>
      <c r="J18" s="1139"/>
      <c r="K18" s="1041" t="s">
        <v>1148</v>
      </c>
      <c r="L18" s="1665" t="s">
        <v>1149</v>
      </c>
      <c r="M18" s="855" t="s">
        <v>1150</v>
      </c>
      <c r="N18" s="1041" t="s">
        <v>1148</v>
      </c>
      <c r="O18" s="1665" t="s">
        <v>1149</v>
      </c>
      <c r="P18" s="855" t="s">
        <v>1150</v>
      </c>
      <c r="R18" s="1026" t="s">
        <v>1151</v>
      </c>
      <c r="S18" s="1026" t="s">
        <v>1152</v>
      </c>
    </row>
    <row r="19" spans="1:19">
      <c r="A19" s="1666"/>
      <c r="B19" s="47" t="s">
        <v>1125</v>
      </c>
      <c r="C19" s="3416" t="s">
        <v>3389</v>
      </c>
      <c r="D19" s="45">
        <f>ROUND($D$3*E19/$E$3,2)</f>
        <v>1602</v>
      </c>
      <c r="E19" s="53">
        <f t="shared" ref="E19:E26" si="1">SUM(F19:G19)</f>
        <v>5899.83</v>
      </c>
      <c r="F19" s="2794">
        <f>'数据-基础表'!I13</f>
        <v>5899.83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1602</v>
      </c>
      <c r="S19" s="1027">
        <f t="shared" si="5"/>
        <v>5899.83</v>
      </c>
    </row>
    <row r="20" spans="1:19">
      <c r="A20" s="1669"/>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1154</v>
      </c>
      <c r="D27" s="1140">
        <f>SUM(D19:D26)</f>
        <v>1602</v>
      </c>
      <c r="E27" s="1141">
        <f>IF(SUM(E19:E26)='数据-基础表'!BA5,SUM(E19:E26),IF(F27="地上面积有误","面积有误","地下面积有误"))</f>
        <v>5899.83</v>
      </c>
      <c r="F27" s="1140">
        <f>IF(SUM(F19:F26)=E8,SUM(F19:F26),"地上面积有误")</f>
        <v>5899.83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1602</v>
      </c>
      <c r="S27" s="1026">
        <f>IF(SUM(S19:S26)=$E$3,SUM(S19:S26),SUM(S19:S26)&amp;"误差"&amp;ROUND(SUM(S19:S26)-E3,2))</f>
        <v>5899.83</v>
      </c>
    </row>
    <row r="28" spans="1:19">
      <c r="A28" s="1669"/>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69"/>
      <c r="B30" s="47"/>
      <c r="C30" s="1674" t="s">
        <v>1154</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5"/>
      <c r="B31" s="1676"/>
      <c r="C31" s="835" t="s">
        <v>1158</v>
      </c>
      <c r="D31" s="676">
        <f>D27+D30</f>
        <v>1602</v>
      </c>
      <c r="E31" s="676">
        <f>E27+E30</f>
        <v>5899.83</v>
      </c>
      <c r="F31" s="677">
        <f>F27+F30</f>
        <v>5899.83</v>
      </c>
      <c r="G31" s="678">
        <f>G27+G30</f>
        <v>0</v>
      </c>
      <c r="H31" s="2658"/>
      <c r="I31" s="2658"/>
      <c r="J31" s="2658"/>
      <c r="K31" s="2658"/>
      <c r="L31" s="2658"/>
      <c r="M31" s="2658"/>
      <c r="N31" s="2658"/>
      <c r="O31" s="2658"/>
      <c r="P31" s="2658"/>
    </row>
    <row r="32" spans="1:19">
      <c r="A32" s="1642"/>
      <c r="B32" s="1642" t="s">
        <v>1159</v>
      </c>
      <c r="C32" s="1642"/>
      <c r="D32" s="1642"/>
      <c r="E32" s="1053">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V6" activePane="bottomRight" state="frozen"/>
      <selection activeCell="C50" sqref="C50"/>
      <selection pane="topRight" activeCell="C50" sqref="C50"/>
      <selection pane="bottomLeft" activeCell="C50" sqref="C50"/>
      <selection pane="bottomRight" activeCell="AK7" sqref="AK7"/>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1160</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75" thickBot="1">
      <c r="A2" s="1682" t="s">
        <v>1161</v>
      </c>
      <c r="B2" s="1045">
        <f>项目基本情况!D3</f>
        <v>45349</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1168</v>
      </c>
      <c r="B5" s="1695" t="s">
        <v>1169</v>
      </c>
      <c r="C5" s="1696" t="s">
        <v>1170</v>
      </c>
      <c r="D5" s="1697" t="s">
        <v>1171</v>
      </c>
      <c r="E5" s="1047" t="s">
        <v>1172</v>
      </c>
      <c r="F5" s="1698" t="s">
        <v>1173</v>
      </c>
      <c r="G5" s="1047" t="s">
        <v>1174</v>
      </c>
      <c r="H5" s="1047" t="s">
        <v>1175</v>
      </c>
      <c r="I5" s="1047" t="s">
        <v>1176</v>
      </c>
      <c r="J5" s="1699" t="s">
        <v>1177</v>
      </c>
      <c r="K5" s="1700" t="s">
        <v>1178</v>
      </c>
      <c r="L5" s="1701" t="s">
        <v>1179</v>
      </c>
      <c r="M5" s="1702" t="s">
        <v>1180</v>
      </c>
      <c r="N5" s="1703" t="s">
        <v>3390</v>
      </c>
      <c r="O5" s="1701" t="s">
        <v>1181</v>
      </c>
      <c r="P5" s="1704" t="s">
        <v>1182</v>
      </c>
      <c r="Q5" s="61" t="s">
        <v>1183</v>
      </c>
      <c r="R5" s="1705" t="s">
        <v>1184</v>
      </c>
      <c r="S5" s="1706" t="s">
        <v>1185</v>
      </c>
      <c r="T5" s="1707" t="s">
        <v>1186</v>
      </c>
      <c r="U5" s="1046" t="s">
        <v>1187</v>
      </c>
      <c r="V5" s="1047" t="s">
        <v>1188</v>
      </c>
      <c r="W5" s="1047" t="s">
        <v>1189</v>
      </c>
      <c r="X5" s="63"/>
      <c r="Y5" s="62" t="s">
        <v>1190</v>
      </c>
      <c r="Z5" s="1708" t="s">
        <v>1187</v>
      </c>
      <c r="AA5" s="1047" t="s">
        <v>1188</v>
      </c>
      <c r="AB5" s="1047" t="s">
        <v>1189</v>
      </c>
      <c r="AC5" s="63"/>
      <c r="AD5" s="63" t="s">
        <v>1190</v>
      </c>
      <c r="AE5" s="1046" t="s">
        <v>1191</v>
      </c>
      <c r="AF5" s="1047" t="s">
        <v>1192</v>
      </c>
      <c r="AG5" s="62" t="s">
        <v>1193</v>
      </c>
      <c r="AH5" s="1046" t="s">
        <v>1194</v>
      </c>
      <c r="AI5" s="1708" t="s">
        <v>1195</v>
      </c>
      <c r="AJ5" s="1708" t="s">
        <v>1196</v>
      </c>
      <c r="AK5" s="1047" t="s">
        <v>1197</v>
      </c>
      <c r="AL5" s="1047" t="s">
        <v>1198</v>
      </c>
      <c r="AM5" s="62" t="s">
        <v>1199</v>
      </c>
      <c r="AN5" s="1709" t="s">
        <v>1200</v>
      </c>
      <c r="AO5" s="1561" t="s">
        <v>1201</v>
      </c>
      <c r="AP5" s="1028"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673</v>
      </c>
      <c r="D6" s="858">
        <f>SUMIF(项目基本情况!C$12:I$12,C6,项目基本情况!C$14:I$14)</f>
        <v>40</v>
      </c>
      <c r="E6" s="857">
        <f>IF(B6="","",SUMIF(项目基本情况!C$12:I$12,C6,项目基本情况!C$13:I$13))</f>
        <v>52413</v>
      </c>
      <c r="F6" s="64">
        <f>SUMIF(项目基本情况!C$12:I$12,C6,项目基本情况!C$15:I$15)</f>
        <v>19.350000000000001</v>
      </c>
      <c r="G6" s="65">
        <f>IF(ISERROR(ROUND(POWER(1+H6,D6-F6)*(POWER(1+H6,F6)-1)/(POWER(1+H6,D6)-1),3)),0,ROUND(POWER(1+H6,D6-F6)*(POWER(1+H6,F6)-1)/(POWER(1+H6,D6)-1),3))</f>
        <v>0.71199999999999997</v>
      </c>
      <c r="H6" s="732">
        <v>0.05</v>
      </c>
      <c r="I6" s="732">
        <v>5.5E-2</v>
      </c>
      <c r="J6" s="66">
        <v>7.0000000000000007E-2</v>
      </c>
      <c r="K6" s="1030">
        <f>SUMIF('数据-汇总表'!C$19:C$33,A6,'数据-汇总表'!E$19:E$33)</f>
        <v>5899.83</v>
      </c>
      <c r="L6" s="733">
        <v>3000</v>
      </c>
      <c r="M6" s="67">
        <f t="shared" ref="M6:M14" si="0">ROUND(K6*L6/10000,0)</f>
        <v>1770</v>
      </c>
      <c r="N6" s="731">
        <f>N20</f>
        <v>0.69</v>
      </c>
      <c r="O6" s="67" t="str">
        <f>IF($N$5="成新度","——",ROUND(M6*N6,0))</f>
        <v>——</v>
      </c>
      <c r="P6" s="68" t="str">
        <f>IF($N$5="成新度","——",M6-O6)</f>
        <v>——</v>
      </c>
      <c r="Q6" s="734">
        <v>0.2</v>
      </c>
      <c r="R6" s="69">
        <f ca="1">SUMIF('数据-汇总表'!C$19:C$33,A6,'数据-汇总表'!R$19:R$27)</f>
        <v>1602</v>
      </c>
      <c r="S6" s="51">
        <f>IF('数据-汇总表'!$I$17="按面积比例",SUMIF('数据-汇总表'!C$19:C$33,A6,'数据-汇总表'!K$19:K$33),SUMIF('数据-汇总表'!C$19:C$33,A6,'数据-汇总表'!N$19:N$33))</f>
        <v>0</v>
      </c>
      <c r="T6" s="1172">
        <f>ROUND($L$14*S6/10000,0)</f>
        <v>0</v>
      </c>
      <c r="U6" s="3427">
        <v>1.8</v>
      </c>
      <c r="V6" s="70">
        <v>2.5000000000000001E-2</v>
      </c>
      <c r="W6" s="70">
        <v>0.1</v>
      </c>
      <c r="X6" s="1040"/>
      <c r="Y6" s="71">
        <f>N6</f>
        <v>0.69</v>
      </c>
      <c r="Z6" s="72"/>
      <c r="AA6" s="66"/>
      <c r="AB6" s="66"/>
      <c r="AC6" s="1040"/>
      <c r="AD6" s="73"/>
      <c r="AE6" s="1041">
        <f ca="1">IF(AN6="",0,SUMIF(INDIRECT("'"&amp;AN6&amp;"'"&amp;"!E:E"),$AE$5,INDIRECT("'"&amp;AN6&amp;"'"&amp;"!F:F")))</f>
        <v>19.350000000000001</v>
      </c>
      <c r="AF6" s="1347"/>
      <c r="AG6" s="138">
        <f>IF(AF6="",0,AE6-AF6)</f>
        <v>0</v>
      </c>
      <c r="AH6" s="74"/>
      <c r="AI6" s="76">
        <v>365</v>
      </c>
      <c r="AJ6" s="77"/>
      <c r="AK6" s="78">
        <v>0.01</v>
      </c>
      <c r="AL6" s="79">
        <v>1E-3</v>
      </c>
      <c r="AM6" s="80">
        <v>0.01</v>
      </c>
      <c r="AN6" s="1714" t="s">
        <v>3393</v>
      </c>
      <c r="AO6" s="52">
        <f ca="1">SUMIF(INDIRECT("'"&amp;AN6&amp;"'"&amp;"!A:A"),"总价",INDIRECT("'"&amp;AN6&amp;"'"&amp;"!B:B"))</f>
        <v>3898</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c r="A14" s="1716" t="s">
        <v>1205</v>
      </c>
      <c r="B14" s="1712" t="s">
        <v>1206</v>
      </c>
      <c r="C14" s="1717"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1207</v>
      </c>
      <c r="B15" s="1712" t="s">
        <v>1206</v>
      </c>
      <c r="C15" s="1717"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1209</v>
      </c>
      <c r="B16" s="88"/>
      <c r="C16" s="833"/>
      <c r="D16" s="1719"/>
      <c r="E16" s="88"/>
      <c r="F16" s="88"/>
      <c r="G16" s="89">
        <f>ROUND(SUMPRODUCT(G6:G13,K6:K13)/SUMPRODUCT((G6:G13&gt;0)*(K6:K13)),3)</f>
        <v>0.71199999999999997</v>
      </c>
      <c r="H16" s="90">
        <f>ROUND(SUMPRODUCT(H6:H13,K6:K13)/SUMPRODUCT((H6:H13&gt;0)*(K6:K13)),3)</f>
        <v>0.05</v>
      </c>
      <c r="I16" s="91"/>
      <c r="J16" s="91"/>
      <c r="K16" s="92">
        <f>SUM(K6:K15)</f>
        <v>5899.83</v>
      </c>
      <c r="L16" s="93">
        <f>ROUND(M16*10000/SUM(K6:K14),0)</f>
        <v>3000</v>
      </c>
      <c r="M16" s="93">
        <f>SUM(M6:M14)</f>
        <v>1770</v>
      </c>
      <c r="N16" s="94">
        <f>ROUND(SUMPRODUCT(M6:M14,N6:N14)/M16,3)</f>
        <v>0.69</v>
      </c>
      <c r="O16" s="93">
        <f>SUM(O6:O14)</f>
        <v>0</v>
      </c>
      <c r="P16" s="93">
        <f>SUM(P6:P14)</f>
        <v>0</v>
      </c>
      <c r="Q16" s="95">
        <f>ROUND(SUMPRODUCT(Q6:Q13,K6:K13)/SUMPRODUCT((Q6:Q13&gt;0)*(K6:K13)),2)</f>
        <v>0.2</v>
      </c>
      <c r="R16" s="1034">
        <f ca="1">SUM(R6:R13)</f>
        <v>1602</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3448" t="s">
        <v>3391</v>
      </c>
      <c r="N18" s="2670">
        <f>ROUND(1-(2024-1999)/60,2)</f>
        <v>0.57999999999999996</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1" t="s">
        <v>1211</v>
      </c>
      <c r="B19" s="103">
        <v>0</v>
      </c>
      <c r="C19" s="2798" t="s">
        <v>2305</v>
      </c>
      <c r="D19" s="2675"/>
      <c r="E19" s="2672"/>
      <c r="F19" s="2672"/>
      <c r="G19" s="2672"/>
      <c r="H19" s="2672"/>
      <c r="I19" s="2672"/>
      <c r="J19" s="2672"/>
      <c r="K19" s="2671"/>
      <c r="L19" s="2671"/>
      <c r="M19" s="3448" t="s">
        <v>3392</v>
      </c>
      <c r="N19" s="2670">
        <v>0.8</v>
      </c>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2" t="s">
        <v>1212</v>
      </c>
      <c r="B20" s="104">
        <v>1</v>
      </c>
      <c r="C20" s="2799" t="s">
        <v>2303</v>
      </c>
      <c r="D20" s="2675"/>
      <c r="E20" s="2672"/>
      <c r="F20" s="2672"/>
      <c r="G20" s="2672"/>
      <c r="H20" s="2672"/>
      <c r="I20" s="2672"/>
      <c r="J20" s="2672"/>
      <c r="K20" s="2671"/>
      <c r="L20" s="2671"/>
      <c r="M20" s="2670"/>
      <c r="N20" s="2670">
        <f>(N18+N19)/2</f>
        <v>0.69</v>
      </c>
      <c r="O20" s="2670"/>
      <c r="P20" s="2670"/>
      <c r="Q20" s="2670"/>
      <c r="R20" s="2670"/>
      <c r="S20" s="2670">
        <v>1</v>
      </c>
      <c r="T20" s="2670">
        <v>1</v>
      </c>
      <c r="U20" s="2670">
        <f>'数据-基础表'!H13/2</f>
        <v>2949.915</v>
      </c>
      <c r="V20" s="2670">
        <v>2</v>
      </c>
      <c r="W20" s="2670">
        <f>V20*U20</f>
        <v>5899.83</v>
      </c>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3" t="s">
        <v>1213</v>
      </c>
      <c r="B21" s="104">
        <f>B20</f>
        <v>1</v>
      </c>
      <c r="C21" s="2672"/>
      <c r="D21" s="2675"/>
      <c r="E21" s="2672"/>
      <c r="F21" s="2672"/>
      <c r="G21" s="2672"/>
      <c r="H21" s="2672"/>
      <c r="I21" s="2672"/>
      <c r="J21" s="2672"/>
      <c r="K21" s="2671"/>
      <c r="L21" s="2671"/>
      <c r="M21" s="2670"/>
      <c r="N21" s="2670"/>
      <c r="O21" s="2670"/>
      <c r="P21" s="2670"/>
      <c r="Q21" s="2670"/>
      <c r="R21" s="2670"/>
      <c r="S21" s="2670">
        <v>0.75</v>
      </c>
      <c r="T21" s="2670">
        <v>2</v>
      </c>
      <c r="U21" s="2670">
        <f>U20</f>
        <v>2949.915</v>
      </c>
      <c r="V21" s="2670">
        <f>V20*S21</f>
        <v>1.5</v>
      </c>
      <c r="W21" s="2670">
        <f t="shared" ref="W21" si="12">V21*U21</f>
        <v>4424.8724999999995</v>
      </c>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2" t="s">
        <v>1214</v>
      </c>
      <c r="B22" s="105">
        <f>B19+B20</f>
        <v>1</v>
      </c>
      <c r="C22" s="2672"/>
      <c r="D22" s="2675"/>
      <c r="E22" s="2672"/>
      <c r="F22" s="2672"/>
      <c r="G22" s="2672"/>
      <c r="H22" s="2672"/>
      <c r="I22" s="2672"/>
      <c r="J22" s="2672"/>
      <c r="K22" s="2671"/>
      <c r="L22" s="2671"/>
      <c r="M22" s="2670"/>
      <c r="N22" s="2670"/>
      <c r="O22" s="2670"/>
      <c r="P22" s="2670"/>
      <c r="Q22" s="2670"/>
      <c r="R22" s="2670"/>
      <c r="S22" s="2670"/>
      <c r="T22" s="2670"/>
      <c r="U22" s="2670">
        <f>U20+U21</f>
        <v>5899.83</v>
      </c>
      <c r="V22" s="2670">
        <f>ROUND(W22/U22,1)</f>
        <v>1.8</v>
      </c>
      <c r="W22" s="2670">
        <f>W20+W21</f>
        <v>10324.702499999999</v>
      </c>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3" t="s">
        <v>1215</v>
      </c>
      <c r="B23" s="105">
        <f>B19+B21</f>
        <v>1</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6"/>
      <c r="B25" s="1686"/>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7.75">
      <c r="A27" s="1726" t="s">
        <v>1220</v>
      </c>
      <c r="B27" s="107">
        <v>90</v>
      </c>
      <c r="C27" s="2800" t="s">
        <v>2307</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1221</v>
      </c>
      <c r="B28" s="110">
        <v>110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1222</v>
      </c>
      <c r="B29" s="112">
        <f ca="1">成本法!C10</f>
        <v>65</v>
      </c>
      <c r="C29" s="2801" t="s">
        <v>2294</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1223</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1224</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1225</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1226</v>
      </c>
      <c r="B33" s="673">
        <v>0.03</v>
      </c>
      <c r="C33" s="2802" t="s">
        <v>2295</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1227</v>
      </c>
      <c r="B34" s="113">
        <v>0</v>
      </c>
      <c r="C34" s="2802" t="s">
        <v>2296</v>
      </c>
      <c r="D34" s="2683" t="s">
        <v>2304</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1228</v>
      </c>
      <c r="B35" s="110">
        <v>200</v>
      </c>
      <c r="C35" s="2802" t="s">
        <v>2297</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1229</v>
      </c>
      <c r="B36" s="114">
        <v>1.4999999999999999E-2</v>
      </c>
      <c r="C36" s="2802" t="s">
        <v>2298</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0" t="s">
        <v>1230</v>
      </c>
      <c r="B37" s="115">
        <v>0.02</v>
      </c>
      <c r="C37" s="2802" t="s">
        <v>2299</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8" t="s">
        <v>1231</v>
      </c>
      <c r="B38" s="113">
        <v>0.02</v>
      </c>
      <c r="C38" s="2802" t="s">
        <v>2299</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1" t="s">
        <v>1232</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2314</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6" t="s">
        <v>1233</v>
      </c>
      <c r="B41" s="116">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2" t="s">
        <v>1234</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2" t="s">
        <v>1235</v>
      </c>
      <c r="B43" s="118">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3"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3"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3"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20">
        <v>0</v>
      </c>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5"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6"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6" t="s">
        <v>1244</v>
      </c>
      <c r="B52" s="124">
        <f>SUMIF(A54:A63,B53,B54:B63)</f>
        <v>21</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8" t="s">
        <v>1245</v>
      </c>
      <c r="B53" s="1737" t="s">
        <v>184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8" t="s">
        <v>1247</v>
      </c>
      <c r="B54" s="75">
        <v>24</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8" t="s">
        <v>1248</v>
      </c>
      <c r="B55" s="75">
        <v>21</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8" t="s">
        <v>1249</v>
      </c>
      <c r="B56" s="75">
        <v>18</v>
      </c>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8" t="s">
        <v>1250</v>
      </c>
      <c r="B57" s="75">
        <v>14</v>
      </c>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8" t="s">
        <v>1251</v>
      </c>
      <c r="B58" s="75">
        <v>9</v>
      </c>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8" t="s">
        <v>1252</v>
      </c>
      <c r="B59" s="75">
        <v>6</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8" t="s">
        <v>1253</v>
      </c>
      <c r="B60" s="75">
        <v>4</v>
      </c>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8" t="s">
        <v>1254</v>
      </c>
      <c r="B61" s="75">
        <v>3</v>
      </c>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8" t="s">
        <v>1255</v>
      </c>
      <c r="B62" s="75">
        <v>2</v>
      </c>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40" t="s">
        <v>2286</v>
      </c>
      <c r="B1" s="3541"/>
      <c r="C1" s="3541"/>
      <c r="D1" s="3541"/>
      <c r="E1" s="3541"/>
      <c r="F1" s="3541"/>
      <c r="G1" s="3541"/>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6.75">
      <c r="A4" s="2441"/>
      <c r="B4" s="323" t="s">
        <v>2254</v>
      </c>
      <c r="C4" s="2467" t="s">
        <v>2255</v>
      </c>
      <c r="D4" s="2464"/>
      <c r="E4" s="2468"/>
      <c r="F4" s="1372" t="s">
        <v>2256</v>
      </c>
      <c r="G4" s="2469" t="s">
        <v>2257</v>
      </c>
      <c r="H4" s="799"/>
      <c r="I4" s="799"/>
      <c r="J4" s="799"/>
      <c r="K4" s="799"/>
      <c r="L4" s="799"/>
      <c r="M4" s="799"/>
      <c r="N4" s="799"/>
      <c r="O4" s="799"/>
      <c r="P4" s="799"/>
      <c r="Q4" s="799"/>
      <c r="R4" s="799"/>
    </row>
    <row r="5" spans="1:29" ht="36.75">
      <c r="A5" s="2441"/>
      <c r="B5" s="323" t="s">
        <v>2258</v>
      </c>
      <c r="C5" s="2467" t="s">
        <v>2259</v>
      </c>
      <c r="D5" s="2464"/>
      <c r="E5" s="2468"/>
      <c r="F5" s="323" t="s">
        <v>2260</v>
      </c>
      <c r="G5" s="2469" t="s">
        <v>2261</v>
      </c>
      <c r="H5" s="799"/>
      <c r="I5" s="799"/>
      <c r="J5" s="799"/>
      <c r="K5" s="799"/>
      <c r="L5" s="799"/>
      <c r="M5" s="799"/>
      <c r="N5" s="799"/>
      <c r="O5" s="799"/>
      <c r="P5" s="799"/>
      <c r="Q5" s="799"/>
      <c r="R5" s="799"/>
    </row>
    <row r="6" spans="1:29" ht="36">
      <c r="A6" s="2441"/>
      <c r="B6" s="323" t="s">
        <v>2262</v>
      </c>
      <c r="C6" s="2469" t="s">
        <v>2257</v>
      </c>
      <c r="D6" s="2464"/>
      <c r="E6" s="2468"/>
      <c r="F6" s="323" t="s">
        <v>2263</v>
      </c>
      <c r="G6" s="2469" t="s">
        <v>2264</v>
      </c>
      <c r="H6" s="799"/>
      <c r="I6" s="799"/>
      <c r="J6" s="799"/>
      <c r="K6" s="799"/>
      <c r="L6" s="799"/>
      <c r="M6" s="799"/>
      <c r="N6" s="799"/>
      <c r="O6" s="799"/>
      <c r="P6" s="799"/>
      <c r="Q6" s="799"/>
      <c r="R6" s="799"/>
    </row>
    <row r="7" spans="1:29" ht="24.75"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5"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2287</v>
      </c>
      <c r="B13" s="2483"/>
      <c r="C13" s="2483"/>
      <c r="D13" s="2481"/>
      <c r="E13" s="2483"/>
      <c r="F13" s="2483"/>
      <c r="G13" s="2483"/>
    </row>
    <row r="14" spans="1:29" ht="15" thickBot="1">
      <c r="A14" s="2493"/>
      <c r="B14" s="2493"/>
      <c r="C14" s="2494" t="s">
        <v>2270</v>
      </c>
      <c r="D14" s="2464"/>
      <c r="E14" s="2495"/>
      <c r="F14" s="2495"/>
      <c r="G14" s="2459" t="s">
        <v>2271</v>
      </c>
    </row>
    <row r="15" spans="1:29" ht="51">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8.25">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8.25">
      <c r="A17" s="2445"/>
      <c r="B17" s="2499" t="s">
        <v>2258</v>
      </c>
      <c r="C17" s="2500" t="str">
        <f>C5</f>
        <v>估价对象位于XX商圈，周边办公楼项目较多，入驻率高，办公集聚程度较好</v>
      </c>
      <c r="D17" s="2470"/>
      <c r="E17" s="2446"/>
      <c r="F17" s="2501" t="s">
        <v>2275</v>
      </c>
      <c r="G17" s="2503"/>
    </row>
    <row r="18" spans="1:18" ht="38.25">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5.5">
      <c r="A19" s="2445"/>
      <c r="B19" s="2501" t="s">
        <v>2276</v>
      </c>
      <c r="C19" s="2503"/>
      <c r="D19" s="2464"/>
      <c r="E19" s="2446"/>
      <c r="F19" s="323" t="s">
        <v>2260</v>
      </c>
      <c r="G19" s="2502" t="str">
        <f>G5</f>
        <v>估价对象所在区域公共配套设施齐备情况</v>
      </c>
    </row>
    <row r="20" spans="1:18" ht="25.5">
      <c r="A20" s="2445"/>
      <c r="B20" s="2501" t="s">
        <v>2277</v>
      </c>
      <c r="C20" s="2500" t="str">
        <f>C9</f>
        <v>区域自然环境：；人文环境；综合评价环境状况一般</v>
      </c>
      <c r="D20" s="2470"/>
      <c r="E20" s="2446"/>
      <c r="F20" s="323" t="s">
        <v>2263</v>
      </c>
      <c r="G20" s="2502" t="str">
        <f>G6</f>
        <v>估价对象所在区域基础设施水平</v>
      </c>
    </row>
    <row r="21" spans="1:18" ht="25.5">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5" thickBot="1">
      <c r="A23" s="2445"/>
      <c r="B23" s="2501" t="s">
        <v>2278</v>
      </c>
      <c r="C23" s="2504"/>
      <c r="D23" s="1740"/>
      <c r="E23" s="2447"/>
      <c r="F23" s="2505" t="s">
        <v>2279</v>
      </c>
      <c r="G23" s="2506"/>
      <c r="H23" s="2490"/>
      <c r="I23" s="2491"/>
      <c r="J23" s="2490"/>
      <c r="K23" s="2490"/>
      <c r="L23" s="2491"/>
      <c r="M23" s="2490"/>
      <c r="N23" s="2490"/>
      <c r="O23" s="2491"/>
      <c r="P23" s="2490"/>
      <c r="Q23" s="2490"/>
      <c r="R23" s="2492"/>
    </row>
    <row r="24" spans="1:18" s="799" customFormat="1" ht="15" thickBot="1">
      <c r="A24" s="2448"/>
      <c r="B24" s="2505" t="s">
        <v>2280</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G18" sqref="G18"/>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5899.83</v>
      </c>
      <c r="C1" s="2685"/>
      <c r="D1" s="2685"/>
      <c r="E1" s="2685"/>
      <c r="F1" s="2685"/>
      <c r="G1" s="2686"/>
      <c r="H1" s="2687"/>
      <c r="I1" s="2687"/>
      <c r="J1" s="2687"/>
      <c r="K1" s="2687"/>
    </row>
    <row r="2" spans="1:11" ht="16.5">
      <c r="A2" s="2511" t="s">
        <v>653</v>
      </c>
      <c r="B2" s="2511">
        <f>SUM(C14:C23)</f>
        <v>1602</v>
      </c>
      <c r="C2" s="2685"/>
      <c r="D2" s="2685"/>
      <c r="E2" s="2685"/>
      <c r="F2" s="2685"/>
      <c r="G2" s="2686"/>
      <c r="H2" s="2687"/>
      <c r="I2" s="2687"/>
      <c r="J2" s="2687"/>
      <c r="K2" s="2687"/>
    </row>
    <row r="3" spans="1:11" ht="16.5">
      <c r="A3" s="2511" t="s">
        <v>662</v>
      </c>
      <c r="B3" s="2513">
        <f>项目基本情况!D3</f>
        <v>45349</v>
      </c>
      <c r="C3" s="2685"/>
      <c r="D3" s="2685"/>
      <c r="E3" s="2685"/>
      <c r="F3" s="2685"/>
      <c r="G3" s="2686"/>
      <c r="H3" s="2687"/>
      <c r="I3" s="2687"/>
      <c r="J3" s="2687"/>
      <c r="K3" s="2687"/>
    </row>
    <row r="4" spans="1:11" ht="33">
      <c r="A4" s="2511" t="s">
        <v>661</v>
      </c>
      <c r="B4" s="2511" t="s">
        <v>660</v>
      </c>
      <c r="C4" s="2511" t="s">
        <v>659</v>
      </c>
      <c r="D4" s="2511" t="s">
        <v>658</v>
      </c>
      <c r="E4" s="2685"/>
      <c r="F4" s="2686"/>
      <c r="G4" s="2686"/>
      <c r="H4" s="2687"/>
      <c r="I4" s="2687"/>
      <c r="J4" s="2687"/>
      <c r="K4" s="2687"/>
    </row>
    <row r="5" spans="1:11" ht="16.5">
      <c r="A5" s="2511" t="s">
        <v>657</v>
      </c>
      <c r="B5" s="2511">
        <f ca="1">SUM(D14:D23)</f>
        <v>4100</v>
      </c>
      <c r="C5" s="2511">
        <f ca="1">IF(B5=D14,结果表!H102,ROUND(B5*10000/$B$1,0))</f>
        <v>6949</v>
      </c>
      <c r="D5" s="2511">
        <f ca="1">ROUND(B5*10000/$B$2,0)</f>
        <v>25593</v>
      </c>
      <c r="E5" s="2685"/>
      <c r="F5" s="2686"/>
      <c r="G5" s="2686"/>
      <c r="H5" s="2687"/>
      <c r="I5" s="2687"/>
      <c r="J5" s="2687"/>
      <c r="K5" s="2687"/>
    </row>
    <row r="6" spans="1:11" ht="16.5">
      <c r="A6" s="2511" t="s">
        <v>656</v>
      </c>
      <c r="B6" s="2511">
        <f>SUM(G14:G23)</f>
        <v>0</v>
      </c>
      <c r="C6" s="2511">
        <f ca="1">IF(B6=G14,结果表!H108,ROUND(B6*10000/$B$1,0))</f>
        <v>6949</v>
      </c>
      <c r="D6" s="2511">
        <f>ROUND(B6*10000/$B$2,0)</f>
        <v>0</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3360</v>
      </c>
      <c r="D10" s="2511" t="s">
        <v>3361</v>
      </c>
      <c r="E10" s="3440"/>
      <c r="F10" s="3444" t="s">
        <v>3362</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5899.83</v>
      </c>
      <c r="C14" s="2517">
        <f>结果表!C118</f>
        <v>1602</v>
      </c>
      <c r="D14" s="2517">
        <f ca="1">结果表!H118</f>
        <v>4100</v>
      </c>
      <c r="E14" s="2517">
        <f ca="1">ROUND(D14*10000/B14,0)</f>
        <v>6949</v>
      </c>
      <c r="F14" s="2517">
        <f ca="1">ROUND(D14*10000/C14,0)</f>
        <v>25593</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0"/>
      <c r="H15" s="1330"/>
      <c r="I15" s="2518"/>
      <c r="J15" s="2686"/>
      <c r="K15" s="2687"/>
    </row>
    <row r="16" spans="1:11" ht="16.5">
      <c r="A16" s="2516" t="s">
        <v>648</v>
      </c>
      <c r="B16" s="2518"/>
      <c r="C16" s="2518"/>
      <c r="D16" s="2518"/>
      <c r="E16" s="2517" t="e">
        <f t="shared" si="0"/>
        <v>#DIV/0!</v>
      </c>
      <c r="F16" s="2517" t="e">
        <f t="shared" si="1"/>
        <v>#DIV/0!</v>
      </c>
      <c r="G16" s="1330"/>
      <c r="H16" s="1330"/>
      <c r="I16" s="2518"/>
      <c r="J16" s="2687"/>
      <c r="K16" s="2687"/>
    </row>
    <row r="17" spans="1:11" ht="16.5">
      <c r="A17" s="2516" t="s">
        <v>647</v>
      </c>
      <c r="B17" s="2518"/>
      <c r="C17" s="2518"/>
      <c r="D17" s="2518"/>
      <c r="E17" s="2517" t="e">
        <f t="shared" si="0"/>
        <v>#DIV/0!</v>
      </c>
      <c r="F17" s="2517" t="e">
        <f t="shared" si="1"/>
        <v>#DIV/0!</v>
      </c>
      <c r="G17" s="1330"/>
      <c r="H17" s="1330"/>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H26" sqref="H26"/>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609" t="str">
        <f>项目基本情况!S2</f>
        <v>房地产</v>
      </c>
      <c r="B2" s="3610"/>
      <c r="C2" s="3610"/>
      <c r="D2" s="3610"/>
      <c r="E2" s="3610"/>
      <c r="F2" s="3610"/>
      <c r="G2" s="3610"/>
      <c r="H2" s="3610"/>
      <c r="I2" s="3611"/>
    </row>
    <row r="3" spans="1:12" ht="12.75">
      <c r="A3" s="3613" t="s">
        <v>1264</v>
      </c>
      <c r="B3" s="3614"/>
      <c r="C3" s="3614"/>
      <c r="D3" s="3614"/>
      <c r="E3" s="3614"/>
      <c r="F3" s="3614"/>
      <c r="G3" s="3614"/>
      <c r="H3" s="3614"/>
      <c r="I3" s="3614"/>
    </row>
    <row r="4" spans="1:12" ht="14.25">
      <c r="A4" s="1753" t="s">
        <v>1265</v>
      </c>
      <c r="B4" s="1754" t="s">
        <v>1266</v>
      </c>
      <c r="C4" s="1755" t="s">
        <v>3623</v>
      </c>
      <c r="D4" s="1755" t="s">
        <v>3393</v>
      </c>
      <c r="E4" s="3618" t="s">
        <v>1267</v>
      </c>
      <c r="F4" s="3619"/>
      <c r="G4" s="3619"/>
      <c r="H4" s="3619"/>
      <c r="I4" s="3620"/>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7" t="s">
        <v>1268</v>
      </c>
      <c r="B5" s="3612">
        <v>25</v>
      </c>
      <c r="C5" s="3615"/>
      <c r="D5" s="3603"/>
      <c r="E5" s="131" t="s">
        <v>1269</v>
      </c>
      <c r="F5" s="1756"/>
      <c r="G5" s="1756"/>
      <c r="H5" s="1756"/>
      <c r="I5" s="1372"/>
    </row>
    <row r="6" spans="1:12" ht="12.75">
      <c r="A6" s="3557"/>
      <c r="B6" s="3612"/>
      <c r="C6" s="3617"/>
      <c r="D6" s="3603"/>
      <c r="E6" s="131" t="s">
        <v>1270</v>
      </c>
      <c r="F6" s="1756"/>
      <c r="G6" s="1756"/>
      <c r="H6" s="1756"/>
      <c r="I6" s="1372"/>
    </row>
    <row r="7" spans="1:12" ht="12.75">
      <c r="A7" s="3557"/>
      <c r="B7" s="3612"/>
      <c r="C7" s="3616"/>
      <c r="D7" s="3603"/>
      <c r="E7" s="131" t="s">
        <v>1271</v>
      </c>
      <c r="F7" s="1756"/>
      <c r="G7" s="1756"/>
      <c r="H7" s="1756"/>
      <c r="I7" s="1372"/>
    </row>
    <row r="8" spans="1:12" ht="12.75">
      <c r="A8" s="3557" t="s">
        <v>1272</v>
      </c>
      <c r="B8" s="3612">
        <v>15</v>
      </c>
      <c r="C8" s="3615"/>
      <c r="D8" s="3603"/>
      <c r="E8" s="131" t="s">
        <v>1273</v>
      </c>
      <c r="F8" s="1756"/>
      <c r="G8" s="1756"/>
      <c r="H8" s="1756"/>
      <c r="I8" s="1372"/>
    </row>
    <row r="9" spans="1:12" ht="12.75">
      <c r="A9" s="3557"/>
      <c r="B9" s="3612"/>
      <c r="C9" s="3616"/>
      <c r="D9" s="3603"/>
      <c r="E9" s="131" t="s">
        <v>1274</v>
      </c>
      <c r="F9" s="1756"/>
      <c r="G9" s="1756"/>
      <c r="H9" s="1756"/>
      <c r="I9" s="1372"/>
    </row>
    <row r="10" spans="1:12" ht="12.75">
      <c r="A10" s="3557" t="s">
        <v>1275</v>
      </c>
      <c r="B10" s="3612">
        <v>15</v>
      </c>
      <c r="C10" s="3615"/>
      <c r="D10" s="3603"/>
      <c r="E10" s="131" t="s">
        <v>1276</v>
      </c>
      <c r="F10" s="1756"/>
      <c r="G10" s="1756"/>
      <c r="H10" s="1756"/>
      <c r="I10" s="1372"/>
    </row>
    <row r="11" spans="1:12" ht="12.75">
      <c r="A11" s="3557"/>
      <c r="B11" s="3612"/>
      <c r="C11" s="3616"/>
      <c r="D11" s="3603"/>
      <c r="E11" s="131" t="s">
        <v>1277</v>
      </c>
      <c r="F11" s="1756"/>
      <c r="G11" s="1756"/>
      <c r="H11" s="1756"/>
      <c r="I11" s="1372"/>
    </row>
    <row r="12" spans="1:12" ht="12.75">
      <c r="A12" s="3557" t="s">
        <v>1278</v>
      </c>
      <c r="B12" s="3612">
        <v>15</v>
      </c>
      <c r="C12" s="3615"/>
      <c r="D12" s="3603"/>
      <c r="E12" s="131" t="s">
        <v>1279</v>
      </c>
      <c r="F12" s="1756"/>
      <c r="G12" s="1756"/>
      <c r="H12" s="1756"/>
      <c r="I12" s="1372"/>
    </row>
    <row r="13" spans="1:12" ht="12.75">
      <c r="A13" s="3557"/>
      <c r="B13" s="3612"/>
      <c r="C13" s="3616"/>
      <c r="D13" s="3603"/>
      <c r="E13" s="131" t="s">
        <v>1280</v>
      </c>
      <c r="F13" s="1756"/>
      <c r="G13" s="1756"/>
      <c r="H13" s="1756"/>
      <c r="I13" s="1372"/>
    </row>
    <row r="14" spans="1:12" ht="12.75">
      <c r="A14" s="3557" t="s">
        <v>1281</v>
      </c>
      <c r="B14" s="3612">
        <v>30</v>
      </c>
      <c r="C14" s="3615">
        <v>5</v>
      </c>
      <c r="D14" s="3603">
        <v>5</v>
      </c>
      <c r="E14" s="131" t="s">
        <v>1282</v>
      </c>
      <c r="F14" s="1756"/>
      <c r="G14" s="1756"/>
      <c r="H14" s="1756"/>
      <c r="I14" s="1372"/>
    </row>
    <row r="15" spans="1:12" ht="12.75">
      <c r="A15" s="3557"/>
      <c r="B15" s="3612"/>
      <c r="C15" s="3617"/>
      <c r="D15" s="3603"/>
      <c r="E15" s="131" t="s">
        <v>1283</v>
      </c>
      <c r="F15" s="1756"/>
      <c r="G15" s="1756"/>
      <c r="H15" s="1756"/>
      <c r="I15" s="1372"/>
    </row>
    <row r="16" spans="1:12" ht="12.75">
      <c r="A16" s="3557"/>
      <c r="B16" s="3612"/>
      <c r="C16" s="3616"/>
      <c r="D16" s="3603"/>
      <c r="E16" s="131" t="s">
        <v>1284</v>
      </c>
      <c r="F16" s="1756"/>
      <c r="G16" s="1756"/>
      <c r="H16" s="1756"/>
      <c r="I16" s="1372"/>
    </row>
    <row r="17" spans="1:36" ht="15">
      <c r="A17" s="1757" t="s">
        <v>1285</v>
      </c>
      <c r="B17" s="56"/>
      <c r="C17" s="132">
        <f>SUM(C5:C16)</f>
        <v>5</v>
      </c>
      <c r="D17" s="132">
        <f>SUM(D5:D16)</f>
        <v>5</v>
      </c>
      <c r="E17" s="129"/>
      <c r="F17" s="129"/>
      <c r="G17" s="129"/>
      <c r="H17" s="129"/>
      <c r="I17" s="129"/>
      <c r="K17" s="302"/>
      <c r="L17" s="302" t="s">
        <v>1286</v>
      </c>
      <c r="M17" s="302" t="s">
        <v>1287</v>
      </c>
    </row>
    <row r="18" spans="1:36" ht="31.9" customHeight="1" thickBot="1">
      <c r="A18" s="1758" t="s">
        <v>1288</v>
      </c>
      <c r="B18" s="1759"/>
      <c r="C18" s="133">
        <f>ROUND(C17/SUM(C17:D17),2)</f>
        <v>0.5</v>
      </c>
      <c r="D18" s="133">
        <f>1-C18</f>
        <v>0.5</v>
      </c>
      <c r="E18" s="3634" t="s">
        <v>2131</v>
      </c>
      <c r="F18" s="3635"/>
      <c r="G18" s="3635"/>
      <c r="H18" s="3635"/>
      <c r="I18" s="3635"/>
      <c r="K18" s="302" t="s">
        <v>1289</v>
      </c>
      <c r="L18" s="302">
        <f>IF(C1="",'数据-汇总表'!E3,SUMIF(项目类型,C1,'数据-汇总表'!E17:E26)+SUMIF(项目类型,C1,'数据-汇总表'!I17:I26))</f>
        <v>5899.83</v>
      </c>
      <c r="M18" s="302">
        <f>IF(C1="",'数据-汇总表'!E3,SUMIF(项目类型,C1,'数据-汇总表'!E17:E26))</f>
        <v>5899.83</v>
      </c>
    </row>
    <row r="19" spans="1:36" ht="15">
      <c r="A19" s="1760" t="s">
        <v>1290</v>
      </c>
      <c r="B19" s="1761" t="s">
        <v>1291</v>
      </c>
      <c r="C19" s="134">
        <f ca="1">SUMIF(INDIRECT("'"&amp;C4&amp;"'"&amp;"!A:A"),结果表!B19,INDIRECT("'"&amp;C4&amp;"'"&amp;"!B:B"))</f>
        <v>4302</v>
      </c>
      <c r="D19" s="135">
        <f ca="1">SUMIF(INDIRECT("'"&amp;D4&amp;"'"&amp;"!A:A"),结果表!B19,INDIRECT("'"&amp;D4&amp;"'"&amp;"!B:B"))</f>
        <v>3898</v>
      </c>
      <c r="E19" s="1760" t="s">
        <v>1292</v>
      </c>
      <c r="F19" s="1761" t="s">
        <v>1291</v>
      </c>
      <c r="G19" s="136">
        <f ca="1">ROUND(C19*$C$18+D19*$D$18,0)</f>
        <v>4100</v>
      </c>
      <c r="H19" s="1762" t="s">
        <v>1293</v>
      </c>
      <c r="I19" s="129"/>
      <c r="K19" s="302" t="s">
        <v>1294</v>
      </c>
      <c r="L19" s="302">
        <f>IF(C1="",'数据-汇总表'!D3,SUMIF(项目类型,C1,'数据-汇总表'!D17:D26)+SUMIF(项目类型,C1,'数据-汇总表'!H17:H27))</f>
        <v>1602</v>
      </c>
      <c r="M19" s="302">
        <f>IF(C1="",'数据-汇总表'!D3,SUMIF(项目类型,C1,'数据-汇总表'!D17:D26))</f>
        <v>1602</v>
      </c>
    </row>
    <row r="20" spans="1:36" ht="15">
      <c r="A20" s="1763"/>
      <c r="B20" s="1026" t="s">
        <v>1295</v>
      </c>
      <c r="C20" s="137">
        <f ca="1">SUMIF(INDIRECT("'"&amp;C4&amp;"'"&amp;"!A:A"),结果表!B20,INDIRECT("'"&amp;C4&amp;"'"&amp;"!B:B"))</f>
        <v>7292</v>
      </c>
      <c r="D20" s="138">
        <f ca="1">SUMIF(INDIRECT("'"&amp;D4&amp;"'"&amp;"!A:A"),结果表!B20,INDIRECT("'"&amp;D4&amp;"'"&amp;"!B:B"))</f>
        <v>6607</v>
      </c>
      <c r="E20" s="1763"/>
      <c r="F20" s="1026" t="s">
        <v>1295</v>
      </c>
      <c r="G20" s="139">
        <f ca="1">ROUND(C20*$C$18+D20*$D$18,0)</f>
        <v>6950</v>
      </c>
      <c r="H20" s="808" t="s">
        <v>1296</v>
      </c>
      <c r="I20" s="129"/>
    </row>
    <row r="21" spans="1:36" ht="15" customHeight="1" thickBot="1">
      <c r="A21" s="828"/>
      <c r="B21" s="1764" t="s">
        <v>1297</v>
      </c>
      <c r="C21" s="719">
        <f ca="1">ROUND(C19*10000/L19,0)</f>
        <v>26854</v>
      </c>
      <c r="D21" s="720">
        <f ca="1">ROUND(D19*10000/L19,0)</f>
        <v>24332</v>
      </c>
      <c r="E21" s="828"/>
      <c r="F21" s="1764" t="s">
        <v>1297</v>
      </c>
      <c r="G21" s="140">
        <f ca="1">ROUND(G19*10000/L19,0)</f>
        <v>25593</v>
      </c>
      <c r="H21" s="1765" t="s">
        <v>1296</v>
      </c>
      <c r="I21" s="129"/>
    </row>
    <row r="22" spans="1:36" ht="15" thickBot="1">
      <c r="A22" s="1687" t="s">
        <v>1298</v>
      </c>
      <c r="B22" s="1766"/>
      <c r="C22" s="1767"/>
      <c r="D22" s="721">
        <f ca="1">IF(C19&lt;D19,D19/C19-1,C19/D19-1)</f>
        <v>0.10364289379168801</v>
      </c>
      <c r="E22" s="129"/>
      <c r="F22" s="129"/>
      <c r="G22" s="129"/>
      <c r="H22" s="129"/>
      <c r="I22" s="129"/>
    </row>
    <row r="23" spans="1:36" ht="13.5" thickBot="1">
      <c r="A23" s="1746"/>
      <c r="B23" s="1746"/>
      <c r="C23" s="1746"/>
      <c r="D23" s="1746"/>
      <c r="E23" s="129"/>
      <c r="F23" s="129"/>
      <c r="G23" s="129"/>
      <c r="H23" s="129"/>
      <c r="I23" s="129"/>
    </row>
    <row r="24" spans="1:36" ht="14.25">
      <c r="A24" s="3627" t="s">
        <v>1299</v>
      </c>
      <c r="B24" s="1761" t="s">
        <v>1291</v>
      </c>
      <c r="C24" s="136">
        <f>IF(B30=0,0,D30)</f>
        <v>0</v>
      </c>
      <c r="D24" s="1768"/>
      <c r="E24" s="129"/>
      <c r="F24" s="129"/>
      <c r="G24" s="129"/>
      <c r="H24" s="129"/>
      <c r="I24" s="129"/>
    </row>
    <row r="25" spans="1:36" ht="14.25">
      <c r="A25" s="3628"/>
      <c r="B25" s="1026" t="s">
        <v>1295</v>
      </c>
      <c r="C25" s="141">
        <f>IF(B30=0,0,C30)</f>
        <v>0</v>
      </c>
      <c r="D25" s="1769"/>
      <c r="E25" s="129"/>
      <c r="F25" s="129"/>
      <c r="G25" s="129"/>
      <c r="H25" s="129"/>
      <c r="I25" s="129"/>
    </row>
    <row r="26" spans="1:36" ht="13.5" customHeight="1">
      <c r="A26" s="1770" t="s">
        <v>1300</v>
      </c>
      <c r="B26" s="142" t="s">
        <v>1301</v>
      </c>
      <c r="C26" s="142" t="s">
        <v>1302</v>
      </c>
      <c r="D26" s="143" t="s">
        <v>1303</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1304</v>
      </c>
      <c r="B30" s="142"/>
      <c r="C30" s="142"/>
      <c r="D30" s="142"/>
      <c r="E30" s="2302" t="s">
        <v>2132</v>
      </c>
      <c r="F30" s="129"/>
      <c r="G30" s="129"/>
      <c r="H30" s="129"/>
      <c r="I30" s="129"/>
    </row>
    <row r="31" spans="1:36" s="2308" customFormat="1" ht="26.45" customHeight="1" thickTop="1" thickBot="1">
      <c r="A31" s="2303"/>
      <c r="B31" s="2304"/>
      <c r="C31" s="2304"/>
      <c r="D31" s="2304"/>
      <c r="E31" s="2304"/>
      <c r="F31" s="2304"/>
      <c r="G31" s="2304"/>
      <c r="H31" s="2304"/>
      <c r="I31" s="2305" t="s">
        <v>2133</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1305</v>
      </c>
      <c r="B32" s="1773"/>
      <c r="C32" s="144">
        <f ca="1">IF(D32="总价",G19-C24,G20-C25)</f>
        <v>4100</v>
      </c>
      <c r="D32" s="1774" t="s">
        <v>3625</v>
      </c>
      <c r="E32" s="129"/>
      <c r="F32" s="129"/>
      <c r="G32" s="129"/>
      <c r="H32" s="129"/>
      <c r="I32" s="129"/>
    </row>
    <row r="33" spans="1:15" ht="15">
      <c r="A33" s="786" t="s">
        <v>1306</v>
      </c>
      <c r="B33" s="1775"/>
      <c r="C33" s="1776"/>
      <c r="D33" s="1777"/>
      <c r="E33" s="1778" t="s">
        <v>1307</v>
      </c>
      <c r="F33" s="1779" t="str">
        <f>IF(D32="楼面单价","取值（单价）","取值（总价）")</f>
        <v>取值（总价）</v>
      </c>
      <c r="G33" s="129"/>
      <c r="H33" s="129"/>
      <c r="I33" s="129"/>
    </row>
    <row r="34" spans="1:15" ht="15">
      <c r="A34" s="1780"/>
      <c r="B34" s="1781"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1309</v>
      </c>
      <c r="F34" s="1329"/>
      <c r="G34" s="129"/>
      <c r="H34" s="129"/>
      <c r="I34" s="129"/>
    </row>
    <row r="35" spans="1:15" ht="15.75" thickBot="1">
      <c r="A35" s="1783"/>
      <c r="B35" s="1784"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1311</v>
      </c>
      <c r="F35" s="154"/>
      <c r="G35" s="129"/>
      <c r="H35" s="129"/>
      <c r="I35" s="129"/>
    </row>
    <row r="36" spans="1:15" ht="15.75" thickBot="1">
      <c r="A36" s="3604" t="s">
        <v>1312</v>
      </c>
      <c r="B36" s="1786" t="s">
        <v>1313</v>
      </c>
      <c r="C36" s="145"/>
      <c r="D36" s="1787"/>
      <c r="E36" s="1788"/>
      <c r="F36" s="1789"/>
      <c r="G36" s="129"/>
      <c r="H36" s="129"/>
      <c r="I36" s="129"/>
    </row>
    <row r="37" spans="1:15" ht="15.75" thickBot="1">
      <c r="A37" s="3605"/>
      <c r="B37" s="1673" t="s">
        <v>1314</v>
      </c>
      <c r="C37" s="147"/>
      <c r="D37" s="1139"/>
      <c r="E37" s="1139"/>
      <c r="F37" s="1789"/>
      <c r="G37" s="129"/>
      <c r="H37" s="129"/>
      <c r="I37" s="129"/>
    </row>
    <row r="38" spans="1:15" ht="15.75" thickBot="1">
      <c r="A38" s="3606"/>
      <c r="B38" s="1790" t="s">
        <v>1315</v>
      </c>
      <c r="C38" s="674"/>
      <c r="D38" s="1791" t="s">
        <v>1316</v>
      </c>
      <c r="E38" s="1139"/>
      <c r="F38" s="1789"/>
      <c r="G38" s="129"/>
      <c r="H38" s="129"/>
      <c r="I38" s="129"/>
    </row>
    <row r="39" spans="1:15" ht="15">
      <c r="A39" s="1763" t="s">
        <v>1317</v>
      </c>
      <c r="B39" s="1792" t="s">
        <v>1318</v>
      </c>
      <c r="C39" s="1793" t="s">
        <v>1319</v>
      </c>
      <c r="D39" s="1793" t="s">
        <v>1320</v>
      </c>
      <c r="E39" s="1794" t="s">
        <v>1321</v>
      </c>
      <c r="F39" s="1789"/>
      <c r="G39" s="129"/>
      <c r="H39" s="129"/>
      <c r="I39" s="129"/>
    </row>
    <row r="40" spans="1:15" ht="14.25">
      <c r="A40" s="1795" t="s">
        <v>1322</v>
      </c>
      <c r="B40" s="149"/>
      <c r="C40" s="150"/>
      <c r="D40" s="150"/>
      <c r="E40" s="151"/>
      <c r="F40" s="1789"/>
      <c r="G40" s="129"/>
      <c r="H40" s="129"/>
      <c r="I40" s="129"/>
    </row>
    <row r="41" spans="1:15" ht="14.25">
      <c r="A41" s="1795" t="s">
        <v>1323</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624" t="s">
        <v>1326</v>
      </c>
      <c r="B45" s="3625"/>
      <c r="C45" s="3626"/>
      <c r="D45" s="155">
        <f ca="1">ROUND(H101*F45,0)</f>
        <v>4100</v>
      </c>
      <c r="E45" s="156" t="s">
        <v>1327</v>
      </c>
      <c r="F45" s="157">
        <v>1</v>
      </c>
      <c r="G45" s="158" t="s">
        <v>1328</v>
      </c>
      <c r="H45" s="129"/>
      <c r="I45" s="129"/>
      <c r="J45" s="3544" t="s">
        <v>1329</v>
      </c>
      <c r="K45" s="3544"/>
      <c r="L45" s="3544"/>
      <c r="M45" s="3544"/>
      <c r="N45" s="3544"/>
      <c r="O45" s="3544"/>
    </row>
    <row r="46" spans="1:15" ht="14.25" customHeight="1">
      <c r="A46" s="3621" t="s">
        <v>1330</v>
      </c>
      <c r="B46" s="3622"/>
      <c r="C46" s="3622"/>
      <c r="D46" s="3622"/>
      <c r="E46" s="3622"/>
      <c r="F46" s="3622"/>
      <c r="G46" s="3623"/>
      <c r="H46" s="1805"/>
      <c r="I46" s="159"/>
      <c r="J46" s="2522">
        <v>1</v>
      </c>
      <c r="K46" s="3545" t="s">
        <v>1331</v>
      </c>
      <c r="L46" s="3545"/>
      <c r="M46" s="3546"/>
      <c r="N46" s="3546"/>
      <c r="O46" s="3546"/>
    </row>
    <row r="47" spans="1:15" ht="12" customHeight="1">
      <c r="A47" s="160" t="s">
        <v>1332</v>
      </c>
      <c r="B47" s="161"/>
      <c r="C47" s="162"/>
      <c r="D47" s="1087" t="s">
        <v>1333</v>
      </c>
      <c r="E47" s="302" t="s">
        <v>1334</v>
      </c>
      <c r="F47" s="163" t="s">
        <v>1335</v>
      </c>
      <c r="G47" s="2545" t="s">
        <v>1336</v>
      </c>
      <c r="H47" s="2546"/>
      <c r="I47" s="159"/>
      <c r="J47" s="2522">
        <v>2</v>
      </c>
      <c r="K47" s="3545" t="s">
        <v>1337</v>
      </c>
      <c r="L47" s="3545"/>
      <c r="M47" s="3547">
        <f>'数据-取费表'!B2</f>
        <v>45349</v>
      </c>
      <c r="N47" s="3547"/>
      <c r="O47" s="3547"/>
    </row>
    <row r="48" spans="1:15" ht="25.5">
      <c r="A48" s="3607" t="s">
        <v>1338</v>
      </c>
      <c r="B48" s="3608"/>
      <c r="C48" s="3608"/>
      <c r="D48" s="2323" t="b">
        <f>IF(H48="情况1",0,IF(H48="情况2",D52,IF(H48="情况3",D53,IF(H48="情况4",D54))))</f>
        <v>0</v>
      </c>
      <c r="E48" s="2333" t="str">
        <f>IF(H48="情况4","(销售额-原购置价)×税（费）率","销售额×税（费）率")</f>
        <v>销售额×税（费）率</v>
      </c>
      <c r="F48" s="2547">
        <f>IF(H48="情况1","免征",'数据-取费表'!B41)</f>
        <v>5.6000000000000001E-2</v>
      </c>
      <c r="G48" s="2548" t="s">
        <v>1339</v>
      </c>
      <c r="H48" s="2549"/>
      <c r="I48" s="1805"/>
      <c r="J48" s="2522">
        <v>3</v>
      </c>
      <c r="K48" s="3545" t="s">
        <v>1340</v>
      </c>
      <c r="L48" s="3545"/>
      <c r="M48" s="3548">
        <f ca="1">H101</f>
        <v>4100</v>
      </c>
      <c r="N48" s="3548"/>
      <c r="O48" s="3548"/>
    </row>
    <row r="49" spans="1:35" ht="25.5" customHeight="1">
      <c r="A49" s="2332" t="s">
        <v>1341</v>
      </c>
      <c r="B49" s="3593" t="s">
        <v>1342</v>
      </c>
      <c r="C49" s="3593"/>
      <c r="D49" s="1589">
        <v>0</v>
      </c>
      <c r="E49" s="324" t="s">
        <v>1343</v>
      </c>
      <c r="F49" s="2423" t="s">
        <v>28</v>
      </c>
      <c r="G49" s="3576"/>
      <c r="H49" s="2309" t="s">
        <v>2134</v>
      </c>
      <c r="I49" s="2310"/>
      <c r="J49" s="2522">
        <v>4</v>
      </c>
      <c r="K49" s="3545" t="str">
        <f>IF(项目基本情况!E8="房地产抵押价值","房地产抵押价值","抵押担保权已注销时的房地产抵押价值")</f>
        <v>房地产抵押价值</v>
      </c>
      <c r="L49" s="3545"/>
      <c r="M49" s="3548">
        <f ca="1">IF(项目基本情况!E8="房地产抵押价值",H107,H109)</f>
        <v>4100</v>
      </c>
      <c r="N49" s="3548"/>
      <c r="O49" s="3548"/>
    </row>
    <row r="50" spans="1:35" ht="25.5" customHeight="1">
      <c r="A50" s="2550"/>
      <c r="B50" s="3593" t="s">
        <v>1344</v>
      </c>
      <c r="C50" s="3593"/>
      <c r="D50" s="2551"/>
      <c r="E50" s="332"/>
      <c r="F50" s="2423"/>
      <c r="G50" s="3577"/>
      <c r="H50" s="2311" t="s">
        <v>2135</v>
      </c>
      <c r="I50" s="2310"/>
      <c r="J50" s="3544" t="s">
        <v>1345</v>
      </c>
      <c r="K50" s="3544"/>
      <c r="L50" s="3544"/>
      <c r="M50" s="3544"/>
      <c r="N50" s="3544"/>
      <c r="O50" s="3544"/>
    </row>
    <row r="51" spans="1:35" ht="20.45" customHeight="1">
      <c r="A51" s="2552"/>
      <c r="B51" s="3593" t="s">
        <v>1346</v>
      </c>
      <c r="C51" s="3593"/>
      <c r="D51" s="1087"/>
      <c r="E51" s="327"/>
      <c r="F51" s="2423"/>
      <c r="G51" s="3578"/>
      <c r="H51" s="2311" t="s">
        <v>2136</v>
      </c>
      <c r="I51" s="2310"/>
      <c r="J51" s="2523" t="s">
        <v>1347</v>
      </c>
      <c r="K51" s="3545" t="s">
        <v>1348</v>
      </c>
      <c r="L51" s="3545"/>
      <c r="M51" s="2523" t="s">
        <v>1349</v>
      </c>
      <c r="N51" s="2523" t="s">
        <v>1350</v>
      </c>
      <c r="O51" s="2523" t="s">
        <v>1351</v>
      </c>
    </row>
    <row r="52" spans="1:35" ht="24" customHeight="1">
      <c r="A52" s="2334" t="s">
        <v>1352</v>
      </c>
      <c r="B52" s="3593" t="s">
        <v>1353</v>
      </c>
      <c r="C52" s="3593"/>
      <c r="D52" s="1087">
        <f ca="1">ROUND(D45*'数据-取费表'!B41/(1+'数据-取费表'!C42),0)</f>
        <v>219</v>
      </c>
      <c r="E52" s="2333" t="s">
        <v>1354</v>
      </c>
      <c r="F52" s="2553">
        <f>'数据-取费表'!B41</f>
        <v>5.6000000000000001E-2</v>
      </c>
      <c r="G52" s="2554"/>
      <c r="H52" s="2543"/>
      <c r="I52" s="1806"/>
      <c r="J52" s="2522">
        <v>1</v>
      </c>
      <c r="K52" s="3570" t="s">
        <v>1355</v>
      </c>
      <c r="L52" s="3570"/>
      <c r="M52" s="2524" t="b">
        <f>D48</f>
        <v>0</v>
      </c>
      <c r="N52" s="2522" t="str">
        <f>E48</f>
        <v>销售额×税（费）率</v>
      </c>
      <c r="O52" s="2525">
        <f>F48</f>
        <v>5.6000000000000001E-2</v>
      </c>
    </row>
    <row r="53" spans="1:35" ht="12" customHeight="1">
      <c r="A53" s="2334" t="s">
        <v>1356</v>
      </c>
      <c r="B53" s="3594" t="s">
        <v>2291</v>
      </c>
      <c r="C53" s="3595"/>
      <c r="D53" s="1087">
        <f ca="1">ROUND(D45*'数据-取费表'!B41/(1+'数据-取费表'!C42),0)</f>
        <v>219</v>
      </c>
      <c r="E53" s="2333" t="s">
        <v>1354</v>
      </c>
      <c r="F53" s="2553">
        <f>'数据-取费表'!B41</f>
        <v>5.6000000000000001E-2</v>
      </c>
      <c r="G53" s="2554"/>
      <c r="H53" s="2543"/>
      <c r="I53" s="1806"/>
      <c r="J53" s="2522">
        <v>2</v>
      </c>
      <c r="K53" s="3570" t="s">
        <v>1357</v>
      </c>
      <c r="L53" s="3570"/>
      <c r="M53" s="2524">
        <f t="shared" ref="M53:O54" ca="1" si="0">D55</f>
        <v>2</v>
      </c>
      <c r="N53" s="2522" t="str">
        <f t="shared" si="0"/>
        <v>销售额×税（费）率</v>
      </c>
      <c r="O53" s="2525" t="str">
        <f t="shared" si="0"/>
        <v>免征</v>
      </c>
    </row>
    <row r="54" spans="1:35" ht="12" customHeight="1">
      <c r="A54" s="2334" t="s">
        <v>1358</v>
      </c>
      <c r="B54" s="3594" t="s">
        <v>2292</v>
      </c>
      <c r="C54" s="3595"/>
      <c r="D54" s="1087">
        <f ca="1">C68</f>
        <v>219</v>
      </c>
      <c r="E54" s="327" t="s">
        <v>1359</v>
      </c>
      <c r="F54" s="2553">
        <f>'数据-取费表'!B41</f>
        <v>5.6000000000000001E-2</v>
      </c>
      <c r="G54" s="2554"/>
      <c r="H54" s="2555"/>
      <c r="I54" s="1806"/>
      <c r="J54" s="2522">
        <v>3</v>
      </c>
      <c r="K54" s="3570" t="s">
        <v>1360</v>
      </c>
      <c r="L54" s="3570"/>
      <c r="M54" s="2524">
        <f t="shared" ca="1" si="0"/>
        <v>2321</v>
      </c>
      <c r="N54" s="2522" t="str">
        <f t="shared" si="0"/>
        <v>增值额×税（费）率</v>
      </c>
      <c r="O54" s="2526" t="str">
        <f t="shared" si="0"/>
        <v>免征</v>
      </c>
    </row>
    <row r="55" spans="1:35" ht="24" customHeight="1">
      <c r="A55" s="3630" t="s">
        <v>1361</v>
      </c>
      <c r="B55" s="3608"/>
      <c r="C55" s="3608"/>
      <c r="D55" s="2323">
        <f ca="1">IF(H55="个人住宅",0,ROUND(D45*I55,0))</f>
        <v>2</v>
      </c>
      <c r="E55" s="2333" t="s">
        <v>1362</v>
      </c>
      <c r="F55" s="2553" t="str">
        <f>IF(H55="正常",I55,"免征")</f>
        <v>免征</v>
      </c>
      <c r="G55" s="2554"/>
      <c r="H55" s="2549"/>
      <c r="I55" s="165">
        <f>'数据-取费表'!B49</f>
        <v>5.0000000000000001E-4</v>
      </c>
      <c r="J55" s="2522">
        <f>IF(H59="非个人房产","",4)</f>
        <v>4</v>
      </c>
      <c r="K55" s="3570" t="str">
        <f>IF(H59="非个人房产","——","个人所得税")</f>
        <v>个人所得税</v>
      </c>
      <c r="L55" s="3570"/>
      <c r="M55" s="2527">
        <f ca="1">D59</f>
        <v>39</v>
      </c>
      <c r="N55" s="2039" t="str">
        <f>E59</f>
        <v>差额计税</v>
      </c>
      <c r="O55" s="2528">
        <f>F59</f>
        <v>0.01</v>
      </c>
    </row>
    <row r="56" spans="1:35" ht="24.75">
      <c r="A56" s="3630" t="s">
        <v>1363</v>
      </c>
      <c r="B56" s="3608"/>
      <c r="C56" s="3608"/>
      <c r="D56" s="2323">
        <f ca="1">IF(H56="个人住宅",D57,D58)</f>
        <v>2321</v>
      </c>
      <c r="E56" s="2333" t="s">
        <v>1364</v>
      </c>
      <c r="F56" s="2553" t="str">
        <f>IF(H56="正常",F58,"免征")</f>
        <v>免征</v>
      </c>
      <c r="G56" s="2556" t="s">
        <v>1365</v>
      </c>
      <c r="H56" s="2557"/>
      <c r="I56" s="1807"/>
      <c r="J56" s="2522" t="str">
        <f>IF(项目基本情况!K6="上海银行",IF(J55="",4,J55+1),"")</f>
        <v/>
      </c>
      <c r="K56" s="3551" t="str">
        <f>IF(项目基本情况!K6="上海银行","其他处置费用","")</f>
        <v/>
      </c>
      <c r="L56" s="3552"/>
      <c r="M56" s="2524" t="str">
        <f>IF(项目基本情况!K6="上海银行",M69,"")</f>
        <v/>
      </c>
      <c r="N56" s="3551" t="str">
        <f>IF(项目基本情况!K6="上海银行","包含处置中涉及的律师、诉讼、拍卖、评估等费用","")</f>
        <v/>
      </c>
      <c r="O56" s="3554"/>
    </row>
    <row r="57" spans="1:35" ht="12.75">
      <c r="A57" s="2334" t="s">
        <v>1341</v>
      </c>
      <c r="B57" s="3594" t="s">
        <v>1366</v>
      </c>
      <c r="C57" s="3595"/>
      <c r="D57" s="1589">
        <v>0</v>
      </c>
      <c r="E57" s="324" t="s">
        <v>1343</v>
      </c>
      <c r="F57" s="302"/>
      <c r="G57" s="2554"/>
      <c r="H57" s="2558"/>
      <c r="I57" s="1807"/>
      <c r="J57" s="3570">
        <f>IF(AND(J55="",J56=""),4,IF(项目基本情况!K6="上海银行",结果表!J56+1,结果表!J55+1))</f>
        <v>5</v>
      </c>
      <c r="K57" s="3570" t="s">
        <v>1367</v>
      </c>
      <c r="L57" s="2529" t="s">
        <v>1368</v>
      </c>
      <c r="M57" s="2530"/>
      <c r="N57" s="2531">
        <f ca="1">SUMIF(M52:M56,"&lt;9e307")</f>
        <v>2362</v>
      </c>
      <c r="O57" s="2532"/>
      <c r="P57" s="2689">
        <f ca="1">N57/M49</f>
        <v>0.57609756097560971</v>
      </c>
    </row>
    <row r="58" spans="1:35" ht="24.75">
      <c r="A58" s="2334" t="s">
        <v>1352</v>
      </c>
      <c r="B58" s="3594" t="s">
        <v>1369</v>
      </c>
      <c r="C58" s="3593"/>
      <c r="D58" s="2323">
        <f ca="1">IF(H58="转让取得",C81,C97)</f>
        <v>2321</v>
      </c>
      <c r="E58" s="2333" t="s">
        <v>1364</v>
      </c>
      <c r="F58" s="302" t="s">
        <v>28</v>
      </c>
      <c r="G58" s="2554"/>
      <c r="H58" s="2557"/>
      <c r="I58" s="1807"/>
      <c r="J58" s="3570"/>
      <c r="K58" s="3570"/>
      <c r="L58" s="2529" t="s">
        <v>1370</v>
      </c>
      <c r="M58" s="2533"/>
      <c r="N58" s="2534" t="str">
        <f ca="1">NUMBERSTRING(INT(N57*10000),2)&amp;"元整"</f>
        <v>贰仟叁佰陆拾贰万元整</v>
      </c>
      <c r="O58" s="2535"/>
    </row>
    <row r="59" spans="1:35" ht="24.75" thickBot="1">
      <c r="A59" s="3574" t="s">
        <v>1371</v>
      </c>
      <c r="B59" s="3575"/>
      <c r="C59" s="3575"/>
      <c r="D59" s="2559">
        <f ca="1">IF(H59="非个人房产","——",IF(H59="个人住宅（满五唯一有凭证）",0,IF(H59="个人其他（无凭证）",ROUND(D45*F59,0),ROUND(C67*F59,0))))</f>
        <v>39</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3"/>
      <c r="I59" s="2312" t="s">
        <v>2137</v>
      </c>
      <c r="J59" s="3572">
        <f>J57+1</f>
        <v>6</v>
      </c>
      <c r="K59" s="3570" t="s">
        <v>1372</v>
      </c>
      <c r="L59" s="2522" t="s">
        <v>1368</v>
      </c>
      <c r="M59" s="2536"/>
      <c r="N59" s="2537">
        <f ca="1">M49-N57</f>
        <v>1738</v>
      </c>
      <c r="O59" s="2538"/>
    </row>
    <row r="60" spans="1:35" ht="12" customHeight="1">
      <c r="A60" s="1808"/>
      <c r="B60" s="1746"/>
      <c r="C60" s="1746"/>
      <c r="D60" s="1746"/>
      <c r="E60" s="1577"/>
      <c r="F60" s="1807"/>
      <c r="G60" s="1807"/>
      <c r="H60" s="1809"/>
      <c r="I60" s="129"/>
      <c r="J60" s="3573"/>
      <c r="K60" s="3570"/>
      <c r="L60" s="2529" t="s">
        <v>1370</v>
      </c>
      <c r="M60" s="2533"/>
      <c r="N60" s="2534" t="str">
        <f ca="1">NUMBERSTRING(INT(N59*10000),2)&amp;"元整"</f>
        <v>壹仟柒佰叁拾捌万元整</v>
      </c>
      <c r="O60" s="2535"/>
    </row>
    <row r="61" spans="1:35" ht="13.5" thickBot="1">
      <c r="A61" s="3629" t="s">
        <v>1373</v>
      </c>
      <c r="B61" s="3629"/>
      <c r="C61" s="3629"/>
      <c r="D61" s="3629"/>
      <c r="E61" s="3629"/>
      <c r="F61" s="1807"/>
      <c r="G61" s="1807"/>
      <c r="H61" s="1809"/>
      <c r="I61" s="129"/>
      <c r="J61" s="2522">
        <f>J59+1</f>
        <v>7</v>
      </c>
      <c r="K61" s="3570" t="s">
        <v>1374</v>
      </c>
      <c r="L61" s="3570"/>
      <c r="M61" s="2539"/>
      <c r="N61" s="2540">
        <f ca="1">ROUND(N59*10000/'数据-汇总表'!E3,0)</f>
        <v>2946</v>
      </c>
      <c r="O61" s="2541"/>
    </row>
    <row r="62" spans="1:35" ht="12.75">
      <c r="A62" s="3589" t="s">
        <v>1375</v>
      </c>
      <c r="B62" s="3590"/>
      <c r="C62" s="2020"/>
      <c r="D62" s="2020" t="s">
        <v>1376</v>
      </c>
      <c r="E62" s="166" t="s">
        <v>1377</v>
      </c>
      <c r="F62" s="1807"/>
      <c r="G62" s="1807"/>
      <c r="H62" s="1809"/>
      <c r="I62" s="129"/>
    </row>
    <row r="63" spans="1:35" ht="12.75">
      <c r="A63" s="173" t="s">
        <v>330</v>
      </c>
      <c r="B63" s="167" t="s">
        <v>1378</v>
      </c>
      <c r="C63" s="2563">
        <f ca="1">ROUND((C64+C65)/(1+'数据-取费表'!C42),0)</f>
        <v>3905</v>
      </c>
      <c r="D63" s="167"/>
      <c r="E63" s="168"/>
      <c r="F63" s="1807"/>
      <c r="G63" s="1807"/>
      <c r="H63" s="1809"/>
      <c r="I63" s="129"/>
      <c r="J63" s="3553" t="s">
        <v>1379</v>
      </c>
      <c r="K63" s="1331" t="s">
        <v>1380</v>
      </c>
      <c r="L63" s="1331">
        <f ca="1">IF(M49&gt;10000,M49*0.5%,IF(AND(M49&gt;1000,M49&lt;=10000),M49*1%,IF(AND(M49&gt;100,M49&lt;=1000),M49*3%,IF(AND(M49&gt;10,M49&lt;=100),M49*5%,M49*8%))))</f>
        <v>41</v>
      </c>
      <c r="M63" s="302">
        <f ca="1">ROUND(L63,1)</f>
        <v>41</v>
      </c>
      <c r="N63" s="2542"/>
      <c r="Z63" s="1751"/>
      <c r="AI63" s="1752"/>
    </row>
    <row r="64" spans="1:35" ht="14.25" customHeight="1">
      <c r="A64" s="169" t="s">
        <v>325</v>
      </c>
      <c r="B64" s="170" t="s">
        <v>1381</v>
      </c>
      <c r="C64" s="2564">
        <f ca="1">D45</f>
        <v>4100</v>
      </c>
      <c r="D64" s="170" t="s">
        <v>26</v>
      </c>
      <c r="E64" s="172"/>
      <c r="F64" s="1807"/>
      <c r="G64" s="1807"/>
      <c r="H64" s="1809"/>
      <c r="I64" s="129"/>
      <c r="J64" s="3553"/>
      <c r="K64" s="1331" t="s">
        <v>1382</v>
      </c>
      <c r="L64" s="1331">
        <f ca="1">IF(M49&gt;2000,M49*0.5%,IF(AND(M49&gt;1000,M49&lt;=2000),M49*0.6%,IF(AND(M49&gt;500,M49&lt;=1000),M49*0.7%,IF(AND(M49&gt;200,M49&lt;=500),M49*0.8%,IF(AND(M49&gt;100,M49&lt;=200),M49*0.9%,IF(AND(M49&gt;50,M49&lt;=100),M49*1%,IF(AND(M49&gt;20,M49&lt;=50),M49*1.5%,IF(AND(M49&gt;10,M49&lt;=20),M49*2%,IF(AND(M49&gt;1,M49&lt;=10),M49*2.5%)))))))))</f>
        <v>20.5</v>
      </c>
      <c r="M64" s="302">
        <f t="shared" ref="M64:M65" ca="1" si="1">ROUND(L64,1)</f>
        <v>20.5</v>
      </c>
      <c r="N64" s="2543" t="s">
        <v>1383</v>
      </c>
      <c r="Z64" s="1751"/>
      <c r="AI64" s="1752"/>
    </row>
    <row r="65" spans="1:35" ht="14.25" customHeight="1">
      <c r="A65" s="169" t="s">
        <v>326</v>
      </c>
      <c r="B65" s="170" t="s">
        <v>1384</v>
      </c>
      <c r="C65" s="2565"/>
      <c r="D65" s="170"/>
      <c r="E65" s="172"/>
      <c r="F65" s="1807"/>
      <c r="G65" s="1807"/>
      <c r="H65" s="1809"/>
      <c r="I65" s="129"/>
      <c r="J65" s="3553"/>
      <c r="K65" s="1331" t="s">
        <v>1385</v>
      </c>
      <c r="L65" s="1331">
        <f ca="1">IF(M49&gt;1000,M49*0.1%,IF(AND(M49&gt;500,M49&lt;=1000),M49*0.5%,IF(AND(M49&gt;50,M49&lt;=500),M49*1%,IF(AND(M49&gt;1,M49&lt;=50),M49*1.5%))))</f>
        <v>4.0999999999999996</v>
      </c>
      <c r="M65" s="302">
        <f t="shared" ca="1" si="1"/>
        <v>4.0999999999999996</v>
      </c>
      <c r="N65" s="2543" t="s">
        <v>1383</v>
      </c>
      <c r="Z65" s="1751"/>
      <c r="AI65" s="1752"/>
    </row>
    <row r="66" spans="1:35" ht="14.25" customHeight="1">
      <c r="A66" s="173" t="s">
        <v>327</v>
      </c>
      <c r="B66" s="174" t="s">
        <v>1386</v>
      </c>
      <c r="C66" s="2566"/>
      <c r="D66" s="174" t="s">
        <v>26</v>
      </c>
      <c r="E66" s="1337" t="s">
        <v>671</v>
      </c>
      <c r="F66" s="1807"/>
      <c r="G66" s="1807"/>
      <c r="H66" s="1809"/>
      <c r="I66" s="129"/>
      <c r="J66" s="3553"/>
      <c r="K66" s="1331" t="s">
        <v>1387</v>
      </c>
      <c r="L66" s="1331">
        <f ca="1">M49*0.5%</f>
        <v>20.5</v>
      </c>
      <c r="M66" s="302">
        <f ca="1">IF(L66&gt;0.5,0.5,ROUND(L66,0))</f>
        <v>0.5</v>
      </c>
      <c r="N66" s="2543" t="s">
        <v>1388</v>
      </c>
      <c r="Z66" s="1751"/>
      <c r="AI66" s="1752"/>
    </row>
    <row r="67" spans="1:35" ht="14.25" customHeight="1">
      <c r="A67" s="173" t="s">
        <v>328</v>
      </c>
      <c r="B67" s="174" t="s">
        <v>1389</v>
      </c>
      <c r="C67" s="2567">
        <f ca="1">C63-C66</f>
        <v>3905</v>
      </c>
      <c r="D67" s="170" t="s">
        <v>26</v>
      </c>
      <c r="E67" s="172"/>
      <c r="F67" s="1807"/>
      <c r="G67" s="1807"/>
      <c r="H67" s="1809"/>
      <c r="I67" s="129"/>
      <c r="J67" s="3553"/>
      <c r="K67" s="1331" t="s">
        <v>1390</v>
      </c>
      <c r="L67" s="1331">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2"/>
      <c r="Z67" s="1751"/>
      <c r="AI67" s="1752"/>
    </row>
    <row r="68" spans="1:35" ht="14.25" customHeight="1" thickBot="1">
      <c r="A68" s="176" t="s">
        <v>329</v>
      </c>
      <c r="B68" s="177" t="s">
        <v>1391</v>
      </c>
      <c r="C68" s="2568">
        <f ca="1">IF(C67&lt;=0,0,ROUND(C67*D68,0))</f>
        <v>219</v>
      </c>
      <c r="D68" s="2569">
        <f>'数据-取费表'!B41</f>
        <v>5.6000000000000001E-2</v>
      </c>
      <c r="E68" s="178"/>
      <c r="F68" s="1807"/>
      <c r="G68" s="1807"/>
      <c r="H68" s="1809"/>
      <c r="I68" s="129"/>
      <c r="J68" s="3553"/>
      <c r="K68" s="1331" t="s">
        <v>1392</v>
      </c>
      <c r="L68" s="1331">
        <f ca="1">IF(M49&gt;10000,M49*0.5%,IF(AND(M49&gt;5000,M49&lt;=10000),M49*1%,IF(AND(M49&gt;1000,M49&lt;=5000),M49*2%,IF(AND(M49&gt;200,M49&lt;=1000),M49*3%,M49*5%))))</f>
        <v>82</v>
      </c>
      <c r="M68" s="302">
        <f ca="1">ROUND(L68,1)</f>
        <v>82</v>
      </c>
      <c r="N68" s="2542"/>
      <c r="Z68" s="1751"/>
      <c r="AI68" s="1752"/>
    </row>
    <row r="69" spans="1:35" s="1771" customFormat="1" ht="16.5" customHeight="1">
      <c r="A69" s="1810"/>
      <c r="B69" s="1811"/>
      <c r="C69" s="1812"/>
      <c r="D69" s="1813"/>
      <c r="E69" s="1814"/>
      <c r="F69" s="1577"/>
      <c r="G69" s="1577"/>
      <c r="H69" s="1576"/>
      <c r="I69" s="1746"/>
      <c r="J69" s="3553"/>
      <c r="K69" s="1331" t="s">
        <v>1393</v>
      </c>
      <c r="L69" s="1331"/>
      <c r="M69" s="302">
        <f ca="1">ROUND(SUM(M63:M68),0)</f>
        <v>151</v>
      </c>
      <c r="N69" s="2544">
        <f ca="1">M69/M49</f>
        <v>3.6829268292682925E-2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597" t="s">
        <v>1394</v>
      </c>
      <c r="B70" s="3598"/>
      <c r="C70" s="3598"/>
      <c r="D70" s="3598"/>
      <c r="E70" s="3598"/>
      <c r="F70" s="3598"/>
      <c r="G70" s="3598"/>
      <c r="H70" s="3598"/>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589" t="s">
        <v>1375</v>
      </c>
      <c r="B71" s="3590"/>
      <c r="C71" s="2020"/>
      <c r="D71" s="2020" t="s">
        <v>1376</v>
      </c>
      <c r="E71" s="179" t="s">
        <v>1377</v>
      </c>
      <c r="F71" s="180"/>
      <c r="G71" s="180"/>
      <c r="H71" s="181"/>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1395</v>
      </c>
      <c r="C72" s="2567">
        <f ca="1">ROUND(D45/(1+'数据-取费表'!C42),0)</f>
        <v>3905</v>
      </c>
      <c r="D72" s="170" t="s">
        <v>26</v>
      </c>
      <c r="E72" s="2330"/>
      <c r="F72" s="2329"/>
      <c r="G72" s="2329"/>
      <c r="H72" s="182"/>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1396</v>
      </c>
      <c r="C73" s="2567">
        <f ca="1">C74+C78</f>
        <v>23</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1397</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1398</v>
      </c>
      <c r="C75" s="2570"/>
      <c r="D75" s="170" t="s">
        <v>26</v>
      </c>
      <c r="E75" s="184" t="s">
        <v>1399</v>
      </c>
      <c r="F75" s="2571"/>
      <c r="G75" s="184" t="s">
        <v>1400</v>
      </c>
      <c r="H75" s="2572"/>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1401</v>
      </c>
      <c r="C76" s="170">
        <f>IF(F75="购房发票",ROUND(C75*H75*D76,0),0)</f>
        <v>0</v>
      </c>
      <c r="D76" s="2573">
        <v>0.05</v>
      </c>
      <c r="E76" s="3594" t="s">
        <v>1402</v>
      </c>
      <c r="F76" s="3593"/>
      <c r="G76" s="3593"/>
      <c r="H76" s="3596"/>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1403</v>
      </c>
      <c r="C77" s="170">
        <f>ROUND(IF(G77="个人住宅",0,IF(G77="2016年5月1日前购买",C75*D77,C75*D77/(1+'数据-取费表'!C42))),0)</f>
        <v>0</v>
      </c>
      <c r="D77" s="2574">
        <f>'数据-取费表'!B48+'数据-取费表'!B49</f>
        <v>3.0499999999999999E-2</v>
      </c>
      <c r="E77" s="2323" t="s">
        <v>1404</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1405</v>
      </c>
      <c r="C78" s="2575">
        <f ca="1">ROUND(D45*D78/(1+'数据-取费表'!C42),0)</f>
        <v>23</v>
      </c>
      <c r="D78" s="2576">
        <f>'数据-取费表'!B43</f>
        <v>6.000000000000001E-3</v>
      </c>
      <c r="E78" s="3586" t="s">
        <v>1406</v>
      </c>
      <c r="F78" s="3587"/>
      <c r="G78" s="3587"/>
      <c r="H78" s="3588"/>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1407</v>
      </c>
      <c r="C79" s="2567">
        <f ca="1">C72-C73</f>
        <v>3882</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1408</v>
      </c>
      <c r="C80" s="2577">
        <f ca="1">IF(C79&lt;=0,0,C79/C73)</f>
        <v>168.78260869565219</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1409</v>
      </c>
      <c r="C81" s="2578">
        <f ca="1">ROUND(IF(C79&lt;=0,0,IF(C80&gt;=200%,C79*60%-C73*35%,IF(C80&gt;=100%,C79*50%-C73*15%,IF(C80&gt;=50%,C79*40%-C73*5%,IF(C80&lt;50%,C79*30%,0))))),0)</f>
        <v>2321</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597" t="s">
        <v>1410</v>
      </c>
      <c r="B83" s="3598"/>
      <c r="C83" s="3598"/>
      <c r="D83" s="3598"/>
      <c r="E83" s="3598"/>
      <c r="F83" s="3598"/>
      <c r="G83" s="3598"/>
      <c r="H83" s="3598"/>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589" t="s">
        <v>1375</v>
      </c>
      <c r="B84" s="3590"/>
      <c r="C84" s="2020"/>
      <c r="D84" s="2020" t="s">
        <v>1376</v>
      </c>
      <c r="E84" s="179" t="s">
        <v>1377</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1395</v>
      </c>
      <c r="C85" s="2567">
        <f ca="1">ROUND(D45/(1+'数据-取费表'!C42),0)</f>
        <v>3905</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1396</v>
      </c>
      <c r="C86" s="2567">
        <f ca="1">IF(H88="仅含出让金",C87+C90+C91+C92+C93+C94,C87+C91+C92+C93+C94)</f>
        <v>23</v>
      </c>
      <c r="D86" s="2580"/>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1412</v>
      </c>
      <c r="C88" s="2581"/>
      <c r="D88" s="2576"/>
      <c r="E88" s="193" t="s">
        <v>1413</v>
      </c>
      <c r="F88" s="2326"/>
      <c r="G88" s="194" t="s">
        <v>1414</v>
      </c>
      <c r="H88" s="1823"/>
      <c r="I88" s="1820"/>
      <c r="J88" s="2520" t="s">
        <v>2288</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1403</v>
      </c>
      <c r="C89" s="2575">
        <f>ROUND(C88*D89,0)</f>
        <v>0</v>
      </c>
      <c r="D89" s="2576">
        <f>'数据-取费表'!B48+'数据-取费表'!B49</f>
        <v>3.0499999999999999E-2</v>
      </c>
      <c r="E89" s="193"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1416</v>
      </c>
      <c r="C90" s="2581"/>
      <c r="D90" s="2576"/>
      <c r="E90" s="193" t="str">
        <f>IF(H88="-","土地取得成本中已包含该笔费用"," ")</f>
        <v xml:space="preserve"> </v>
      </c>
      <c r="F90" s="2326"/>
      <c r="G90" s="3555" t="s">
        <v>2129</v>
      </c>
      <c r="H90" s="3556"/>
      <c r="I90" s="1820"/>
      <c r="J90" s="2520" t="s">
        <v>2289</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1417</v>
      </c>
      <c r="B91" s="170" t="s">
        <v>1418</v>
      </c>
      <c r="C91" s="2575">
        <f>IF(H91="——",成本法!C33,I91)</f>
        <v>0</v>
      </c>
      <c r="D91" s="2576"/>
      <c r="E91" s="3586" t="s">
        <v>1419</v>
      </c>
      <c r="F91" s="3587"/>
      <c r="G91" s="3587"/>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1420</v>
      </c>
      <c r="B92" s="170" t="s">
        <v>1421</v>
      </c>
      <c r="C92" s="2575">
        <f>ROUND((C87+C90+C91)*D92,0)</f>
        <v>0</v>
      </c>
      <c r="D92" s="2582"/>
      <c r="E92" s="3586" t="s">
        <v>1422</v>
      </c>
      <c r="F92" s="3587"/>
      <c r="G92" s="3587"/>
      <c r="H92" s="3588"/>
      <c r="I92" s="1820"/>
      <c r="J92" s="2521" t="s">
        <v>2290</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1423</v>
      </c>
      <c r="B93" s="170" t="s">
        <v>1405</v>
      </c>
      <c r="C93" s="2575">
        <f ca="1">ROUND(D45*D93/(1+'数据-取费表'!C42),0)</f>
        <v>23</v>
      </c>
      <c r="D93" s="2576">
        <f>'数据-取费表'!B43</f>
        <v>6.000000000000001E-3</v>
      </c>
      <c r="E93" s="3586" t="s">
        <v>1406</v>
      </c>
      <c r="F93" s="3587"/>
      <c r="G93" s="3587"/>
      <c r="H93" s="3588"/>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1424</v>
      </c>
      <c r="B94" s="170" t="s">
        <v>1425</v>
      </c>
      <c r="C94" s="2581">
        <f>ROUND((C87+C90+C91)*D94,0)</f>
        <v>0</v>
      </c>
      <c r="D94" s="2576">
        <v>0.2</v>
      </c>
      <c r="E94" s="3631" t="s">
        <v>1426</v>
      </c>
      <c r="F94" s="3632"/>
      <c r="G94" s="3632"/>
      <c r="H94" s="3633"/>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1407</v>
      </c>
      <c r="C95" s="2567">
        <f ca="1">ROUND(C85-C86,0)</f>
        <v>3882</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1408</v>
      </c>
      <c r="C96" s="2577">
        <f ca="1">IF(C95&lt;=0,0,C95/C86)</f>
        <v>168.78260869565219</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1409</v>
      </c>
      <c r="C97" s="2578">
        <f ca="1">ROUND(IF(C95&lt;=0,0,IF(C96&gt;=200%,C95*60%-C86*35%,IF(C96&gt;=100%,C95*50%-C86*15%,IF(C96&gt;=50%,C95*40%-C86*5%,IF(C96&lt;50%,C95*30%,0))))),0)</f>
        <v>2321</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1427</v>
      </c>
      <c r="B99" s="1746"/>
      <c r="C99" s="1746"/>
      <c r="D99" s="1746"/>
      <c r="E99" s="1577"/>
      <c r="F99" s="1577"/>
      <c r="G99" s="1577"/>
      <c r="H99" s="1576"/>
      <c r="I99" s="129"/>
    </row>
    <row r="100" spans="1:35" ht="18.75" customHeight="1">
      <c r="A100" s="3536" t="s">
        <v>1428</v>
      </c>
      <c r="B100" s="3537"/>
      <c r="C100" s="3537"/>
      <c r="D100" s="3571"/>
      <c r="E100" s="3537" t="s">
        <v>1429</v>
      </c>
      <c r="F100" s="3537"/>
      <c r="G100" s="3537"/>
      <c r="H100" s="3571"/>
      <c r="I100" s="129"/>
    </row>
    <row r="101" spans="1:35" ht="18.75" customHeight="1">
      <c r="A101" s="3579" t="s">
        <v>1430</v>
      </c>
      <c r="B101" s="3580"/>
      <c r="C101" s="2584" t="str">
        <f>C4</f>
        <v>成本法</v>
      </c>
      <c r="D101" s="2585" t="str">
        <f>D4</f>
        <v>收益法</v>
      </c>
      <c r="E101" s="3549" t="s">
        <v>1431</v>
      </c>
      <c r="F101" s="3550"/>
      <c r="G101" s="1826" t="s">
        <v>1432</v>
      </c>
      <c r="H101" s="2594">
        <f ca="1">H118</f>
        <v>4100</v>
      </c>
      <c r="I101" s="129"/>
    </row>
    <row r="102" spans="1:35" ht="18.75" customHeight="1">
      <c r="A102" s="3581" t="s">
        <v>1433</v>
      </c>
      <c r="B102" s="2583" t="s">
        <v>1432</v>
      </c>
      <c r="C102" s="2584">
        <f ca="1">IF(D32="楼面单价",ROUND(C19,0),C19)</f>
        <v>4302</v>
      </c>
      <c r="D102" s="2585">
        <f ca="1">IF(D32="楼面单价",ROUND(D19,0),D19)</f>
        <v>3898</v>
      </c>
      <c r="E102" s="3549"/>
      <c r="F102" s="3550"/>
      <c r="G102" s="1826" t="s">
        <v>1434</v>
      </c>
      <c r="H102" s="2554">
        <f ca="1">I118</f>
        <v>6949</v>
      </c>
      <c r="I102" s="129"/>
    </row>
    <row r="103" spans="1:35" ht="42.75" customHeight="1">
      <c r="A103" s="3581"/>
      <c r="B103" s="2583" t="s">
        <v>1434</v>
      </c>
      <c r="C103" s="2586">
        <f ca="1">C20</f>
        <v>7292</v>
      </c>
      <c r="D103" s="2587">
        <f ca="1">D20</f>
        <v>6607</v>
      </c>
      <c r="E103" s="3542" t="s">
        <v>1435</v>
      </c>
      <c r="F103" s="3543"/>
      <c r="G103" s="1827" t="s">
        <v>1436</v>
      </c>
      <c r="H103" s="2594">
        <f>IF(D36="正常操作",H104+H105+H106,H105+H106)</f>
        <v>0</v>
      </c>
      <c r="I103" s="129"/>
    </row>
    <row r="104" spans="1:35" ht="18.75" customHeight="1">
      <c r="A104" s="3581" t="s">
        <v>1437</v>
      </c>
      <c r="B104" s="2588" t="s">
        <v>1432</v>
      </c>
      <c r="C104" s="2589">
        <f ca="1">H118</f>
        <v>4100</v>
      </c>
      <c r="D104" s="2590"/>
      <c r="E104" s="1673" t="s">
        <v>1438</v>
      </c>
      <c r="F104" s="1665"/>
      <c r="G104" s="1827" t="s">
        <v>1436</v>
      </c>
      <c r="H104" s="2595">
        <f>IF(D36="同一抵押权人同一抵押物续贷",C36&amp;"（续贷，未扣减，详见特别提示）",C36)</f>
        <v>0</v>
      </c>
      <c r="I104" s="129"/>
    </row>
    <row r="105" spans="1:35" ht="18.75" customHeight="1" thickBot="1">
      <c r="A105" s="3591"/>
      <c r="B105" s="2591" t="s">
        <v>1434</v>
      </c>
      <c r="C105" s="2592">
        <f ca="1">I118</f>
        <v>6949</v>
      </c>
      <c r="D105" s="2593"/>
      <c r="E105" s="1673" t="s">
        <v>1439</v>
      </c>
      <c r="F105" s="1665"/>
      <c r="G105" s="1827" t="s">
        <v>1436</v>
      </c>
      <c r="H105" s="2596">
        <f>C37</f>
        <v>0</v>
      </c>
      <c r="I105" s="129"/>
    </row>
    <row r="106" spans="1:35" ht="18.75" customHeight="1">
      <c r="A106" s="1746" t="s">
        <v>1440</v>
      </c>
      <c r="B106" s="1746"/>
      <c r="C106" s="1746"/>
      <c r="D106" s="1746"/>
      <c r="E106" s="1828" t="s">
        <v>1441</v>
      </c>
      <c r="F106" s="1665"/>
      <c r="G106" s="1827" t="s">
        <v>1436</v>
      </c>
      <c r="H106" s="2596">
        <f>C38</f>
        <v>0</v>
      </c>
      <c r="I106" s="129"/>
    </row>
    <row r="107" spans="1:35" ht="18.75" customHeight="1">
      <c r="A107" s="129"/>
      <c r="B107" s="129"/>
      <c r="C107" s="129"/>
      <c r="D107" s="129"/>
      <c r="E107" s="3582" t="str">
        <f>IF(项目基本情况!E8="已注销","——","3.房地产抵押价值")</f>
        <v>3.房地产抵押价值</v>
      </c>
      <c r="F107" s="3550"/>
      <c r="G107" s="1826" t="s">
        <v>1432</v>
      </c>
      <c r="H107" s="2594">
        <f ca="1">IF(E107="——","——",H101-H103)</f>
        <v>4100</v>
      </c>
      <c r="I107" s="129"/>
    </row>
    <row r="108" spans="1:35" ht="18.75" customHeight="1">
      <c r="A108" s="129"/>
      <c r="B108" s="129"/>
      <c r="C108" s="129"/>
      <c r="D108" s="129"/>
      <c r="E108" s="3582"/>
      <c r="F108" s="3550"/>
      <c r="G108" s="1826" t="s">
        <v>1434</v>
      </c>
      <c r="H108" s="2554">
        <f ca="1">IF(H107=H101,H102,ROUND(H107*10000/'数据-汇总表'!E3,0))</f>
        <v>6949</v>
      </c>
      <c r="I108" s="129"/>
    </row>
    <row r="109" spans="1:35" ht="18.75" customHeight="1">
      <c r="A109" s="129"/>
      <c r="B109" s="129"/>
      <c r="C109" s="129"/>
      <c r="D109" s="129"/>
      <c r="E109" s="3582" t="str">
        <f>IF(项目基本情况!E8="已注销及未注销","4.抵押担保权已注销时的房地产抵押价值",IF(项目基本情况!E8="已注销","3.抵押担保权已注销时的房地产抵押价值","——"))</f>
        <v>——</v>
      </c>
      <c r="F109" s="3550"/>
      <c r="G109" s="1826" t="s">
        <v>1432</v>
      </c>
      <c r="H109" s="2597" t="str">
        <f>IF(E109="——","——",H101-H105-H106)</f>
        <v>——</v>
      </c>
      <c r="I109" s="129"/>
    </row>
    <row r="110" spans="1:35" ht="18.75" customHeight="1">
      <c r="A110" s="129"/>
      <c r="B110" s="129"/>
      <c r="C110" s="129"/>
      <c r="D110" s="129"/>
      <c r="E110" s="3582"/>
      <c r="F110" s="3550"/>
      <c r="G110" s="1826" t="s">
        <v>1434</v>
      </c>
      <c r="H110" s="2554" t="str">
        <f>IF(H109="——","——",ROUND(H109*10000/'数据-汇总表'!E3,0))</f>
        <v>——</v>
      </c>
      <c r="I110" s="129"/>
    </row>
    <row r="111" spans="1:35" ht="18.75" customHeight="1">
      <c r="A111" s="129"/>
      <c r="B111" s="129"/>
      <c r="C111" s="129"/>
      <c r="D111" s="129"/>
      <c r="E111" s="3583" t="str">
        <f>IF(项目基本情况!E9="抵押净值",IF(OR(项目基本情况!E8="已注销",项目基本情况!E8="房地产抵押价值"),"4.抵押净值","5.抵押净值"),"——")</f>
        <v>——</v>
      </c>
      <c r="F111" s="3569"/>
      <c r="G111" s="1826" t="s">
        <v>1432</v>
      </c>
      <c r="H111" s="2594" t="str">
        <f>IF(E111="——","——",N59)</f>
        <v>——</v>
      </c>
      <c r="I111" s="129"/>
    </row>
    <row r="112" spans="1:35" ht="18.75" customHeight="1" thickBot="1">
      <c r="A112" s="129"/>
      <c r="B112" s="129"/>
      <c r="C112" s="129"/>
      <c r="D112" s="129"/>
      <c r="E112" s="3584"/>
      <c r="F112" s="3585"/>
      <c r="G112" s="1829" t="s">
        <v>1434</v>
      </c>
      <c r="H112" s="2598" t="str">
        <f>IF(E111="——","——",N61)</f>
        <v>——</v>
      </c>
      <c r="I112" s="129"/>
    </row>
    <row r="113" spans="1:27" ht="18.75" customHeight="1">
      <c r="A113" s="129"/>
      <c r="B113" s="129"/>
      <c r="C113" s="129"/>
      <c r="D113" s="129"/>
      <c r="E113" s="3592" t="s">
        <v>1440</v>
      </c>
      <c r="F113" s="3592"/>
      <c r="G113" s="3592"/>
      <c r="H113" s="3592"/>
      <c r="I113" s="129"/>
    </row>
    <row r="114" spans="1:27" ht="3.75" customHeight="1">
      <c r="A114" s="1746"/>
      <c r="B114" s="1746"/>
      <c r="C114" s="1746"/>
      <c r="D114" s="1746"/>
      <c r="E114" s="1808"/>
      <c r="F114" s="1808"/>
      <c r="G114" s="1808"/>
      <c r="H114" s="1808"/>
      <c r="I114" s="1746"/>
    </row>
    <row r="115" spans="1:27" ht="18.75" customHeight="1">
      <c r="A115" s="3600" t="s">
        <v>1442</v>
      </c>
      <c r="B115" s="3601"/>
      <c r="C115" s="3601"/>
      <c r="D115" s="3601"/>
      <c r="E115" s="3601"/>
      <c r="F115" s="3601"/>
      <c r="G115" s="3601"/>
      <c r="H115" s="3601"/>
      <c r="I115" s="3602"/>
    </row>
    <row r="116" spans="1:27" ht="27" customHeight="1">
      <c r="A116" s="3557" t="s">
        <v>1443</v>
      </c>
      <c r="B116" s="3561" t="s">
        <v>1444</v>
      </c>
      <c r="C116" s="3561" t="s">
        <v>1445</v>
      </c>
      <c r="D116" s="3567" t="s">
        <v>1446</v>
      </c>
      <c r="E116" s="3568"/>
      <c r="F116" s="3599" t="s">
        <v>1447</v>
      </c>
      <c r="G116" s="3599"/>
      <c r="H116" s="3557" t="s">
        <v>1448</v>
      </c>
      <c r="I116" s="3557"/>
    </row>
    <row r="117" spans="1:27" ht="18.75" customHeight="1">
      <c r="A117" s="3557"/>
      <c r="B117" s="3562"/>
      <c r="C117" s="3562"/>
      <c r="D117" s="2328" t="s">
        <v>1449</v>
      </c>
      <c r="E117" s="2328" t="s">
        <v>1450</v>
      </c>
      <c r="F117" s="2328" t="s">
        <v>1449</v>
      </c>
      <c r="G117" s="2328" t="s">
        <v>1451</v>
      </c>
      <c r="H117" s="2328" t="s">
        <v>1449</v>
      </c>
      <c r="I117" s="2328" t="s">
        <v>1451</v>
      </c>
    </row>
    <row r="118" spans="1:27" ht="24.75" customHeight="1">
      <c r="A118" s="2599" t="str">
        <f>项目基本情况!S2</f>
        <v>房地产</v>
      </c>
      <c r="B118" s="2328">
        <f>M18</f>
        <v>5899.83</v>
      </c>
      <c r="C118" s="2328">
        <f>M19</f>
        <v>1602</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4100</v>
      </c>
      <c r="I118" s="2328">
        <f ca="1">ROUND(IF(D32="楼面单价",C32,H118*10000/B118),0)</f>
        <v>6949</v>
      </c>
    </row>
    <row r="119" spans="1:27" ht="18.75" customHeight="1">
      <c r="A119" s="3557" t="s">
        <v>1452</v>
      </c>
      <c r="B119" s="3557"/>
      <c r="C119" s="3557"/>
      <c r="D119" s="3563" t="e">
        <f ca="1">NUMBERSTRING(INT(D118*10000),2)&amp;"元整"</f>
        <v>#REF!</v>
      </c>
      <c r="E119" s="3564"/>
      <c r="F119" s="3563" t="e">
        <f ca="1">NUMBERSTRING(INT(F118*10000),2)&amp;"元整"</f>
        <v>#REF!</v>
      </c>
      <c r="G119" s="3564"/>
      <c r="H119" s="3563" t="str">
        <f ca="1">NUMBERSTRING(INT(H118*10000),2)&amp;"元整"</f>
        <v>肆仟壹佰万元整</v>
      </c>
      <c r="I119" s="3564"/>
    </row>
    <row r="120" spans="1:27" ht="18.75" customHeight="1">
      <c r="A120" s="3558" t="str">
        <f>IF(项目基本情况!B9="房地产市场价值","",MID(E103,3,LEN(E103)-2))</f>
        <v>估价师知悉的法定优先受偿款</v>
      </c>
      <c r="B120" s="3559"/>
      <c r="C120" s="3560"/>
      <c r="D120" s="3558">
        <f>H103</f>
        <v>0</v>
      </c>
      <c r="E120" s="3559"/>
      <c r="F120" s="3559"/>
      <c r="G120" s="3559"/>
      <c r="H120" s="3559"/>
      <c r="I120" s="3560"/>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63" t="s">
        <v>1452</v>
      </c>
      <c r="B121" s="3565"/>
      <c r="C121" s="3564"/>
      <c r="D121" s="3563" t="str">
        <f>IF(D120=0,"零元整",NUMBERSTRING(INT(D120*10000),2)&amp;"元整")</f>
        <v>零元整</v>
      </c>
      <c r="E121" s="3565"/>
      <c r="F121" s="3565"/>
      <c r="G121" s="3565"/>
      <c r="H121" s="3565"/>
      <c r="I121" s="3564"/>
      <c r="AA121" s="725"/>
    </row>
    <row r="122" spans="1:27" ht="18.75" customHeight="1">
      <c r="A122" s="3569" t="str">
        <f>IF(项目基本情况!B9="房地产市场价值","",MID(E107,3,LEN(E107)-2))</f>
        <v>房地产抵押价值</v>
      </c>
      <c r="B122" s="3569"/>
      <c r="C122" s="3569"/>
      <c r="D122" s="3558">
        <f ca="1">H107</f>
        <v>4100</v>
      </c>
      <c r="E122" s="3559"/>
      <c r="F122" s="3559"/>
      <c r="G122" s="3559"/>
      <c r="H122" s="3559"/>
      <c r="I122" s="3560"/>
      <c r="AA122" s="725"/>
    </row>
    <row r="123" spans="1:27" ht="18.75" customHeight="1">
      <c r="A123" s="3557" t="s">
        <v>1452</v>
      </c>
      <c r="B123" s="3557"/>
      <c r="C123" s="3557"/>
      <c r="D123" s="3563" t="str">
        <f ca="1">NUMBERSTRING(INT(D122*10000),2)&amp;"元整"</f>
        <v>肆仟壹佰万元整</v>
      </c>
      <c r="E123" s="3565"/>
      <c r="F123" s="3565"/>
      <c r="G123" s="3565"/>
      <c r="H123" s="3565"/>
      <c r="I123" s="3564"/>
      <c r="AA123" s="725"/>
    </row>
    <row r="124" spans="1:27" ht="18.75" customHeight="1">
      <c r="A124" s="3569" t="str">
        <f>IF(项目基本情况!B9="房地产市场价值","",MID(E109,3,LEN(E109)-2))</f>
        <v/>
      </c>
      <c r="B124" s="3569"/>
      <c r="C124" s="3569"/>
      <c r="D124" s="3558" t="str">
        <f>H109</f>
        <v>——</v>
      </c>
      <c r="E124" s="3559"/>
      <c r="F124" s="3559"/>
      <c r="G124" s="3559"/>
      <c r="H124" s="3559"/>
      <c r="I124" s="3560"/>
      <c r="AA124" s="725"/>
    </row>
    <row r="125" spans="1:27" ht="18.75" customHeight="1">
      <c r="A125" s="3557" t="s">
        <v>1452</v>
      </c>
      <c r="B125" s="3557"/>
      <c r="C125" s="3557"/>
      <c r="D125" s="3563" t="e">
        <f>NUMBERSTRING(INT(D124*10000),2)&amp;"元整"</f>
        <v>#VALUE!</v>
      </c>
      <c r="E125" s="3565"/>
      <c r="F125" s="3565"/>
      <c r="G125" s="3565"/>
      <c r="H125" s="3565"/>
      <c r="I125" s="3564"/>
      <c r="AA125" s="725"/>
    </row>
    <row r="126" spans="1:27" ht="18.75" customHeight="1">
      <c r="A126" s="3569" t="str">
        <f>IF(项目基本情况!B9="房地产市场价值","",MID(E111,3,LEN(E111)-2))</f>
        <v/>
      </c>
      <c r="B126" s="3569"/>
      <c r="C126" s="3569"/>
      <c r="D126" s="3558" t="str">
        <f>H111</f>
        <v>——</v>
      </c>
      <c r="E126" s="3559"/>
      <c r="F126" s="3559"/>
      <c r="G126" s="3559"/>
      <c r="H126" s="3559"/>
      <c r="I126" s="3560"/>
      <c r="AA126" s="725"/>
    </row>
    <row r="127" spans="1:27" ht="18.75" customHeight="1">
      <c r="A127" s="3557" t="s">
        <v>1452</v>
      </c>
      <c r="B127" s="3557"/>
      <c r="C127" s="3557"/>
      <c r="D127" s="3563" t="e">
        <f>NUMBERSTRING(INT(D126*10000),2)&amp;"元整"</f>
        <v>#VALUE!</v>
      </c>
      <c r="E127" s="3565"/>
      <c r="F127" s="3565"/>
      <c r="G127" s="3565"/>
      <c r="H127" s="3565"/>
      <c r="I127" s="3564"/>
      <c r="AA127" s="725"/>
    </row>
    <row r="128" spans="1:27" ht="21.75" customHeight="1">
      <c r="A128" s="3566" t="s">
        <v>1453</v>
      </c>
      <c r="B128" s="3566"/>
      <c r="C128" s="3566"/>
      <c r="D128" s="3566"/>
      <c r="E128" s="3566"/>
      <c r="F128" s="3566"/>
      <c r="G128" s="3566"/>
      <c r="H128" s="3566"/>
      <c r="I128" s="3566"/>
      <c r="AA128" s="725"/>
    </row>
    <row r="129" spans="1:35" ht="21.75" customHeight="1">
      <c r="A129" s="1830" t="s">
        <v>1454</v>
      </c>
      <c r="B129" s="1831"/>
      <c r="C129" s="1832" t="s">
        <v>1455</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1456</v>
      </c>
      <c r="G135" s="1847"/>
      <c r="H135" s="1847"/>
      <c r="I135" s="1848" t="s">
        <v>1457</v>
      </c>
    </row>
    <row r="136" spans="1:35" ht="21.75" customHeight="1">
      <c r="A136" s="725"/>
      <c r="B136" s="1849"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1459</v>
      </c>
    </row>
    <row r="139" spans="1:35" ht="21.75" customHeight="1">
      <c r="A139" s="725"/>
      <c r="B139" s="1849" t="s">
        <v>1460</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1459</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I22" sqref="I22"/>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9"/>
      <c r="C1" s="198"/>
      <c r="D1" s="198"/>
      <c r="E1" s="198"/>
      <c r="F1" s="198"/>
      <c r="G1" s="1126">
        <f>MATCH(B1,'数据-取费表'!A6:A16,0)+5</f>
        <v>7</v>
      </c>
    </row>
    <row r="2" spans="1:9" s="200" customFormat="1" ht="18" customHeight="1">
      <c r="A2" s="201" t="s">
        <v>1462</v>
      </c>
      <c r="B2" s="202">
        <f ca="1">IF(D2="——",C52,C52-E2)</f>
        <v>4302</v>
      </c>
      <c r="C2" s="199" t="s">
        <v>1463</v>
      </c>
      <c r="D2" s="1852" t="s">
        <v>43</v>
      </c>
      <c r="E2" s="1169" t="e">
        <f ca="1">SUMIF(INDIRECT("'"&amp;G2&amp;"'"&amp;"!A:A"),"承租人权益价值",INDIRECT("'"&amp;G2&amp;"'"&amp;"!c:c"))</f>
        <v>#REF!</v>
      </c>
      <c r="F2" s="1853" t="s">
        <v>1463</v>
      </c>
      <c r="G2" s="1854"/>
    </row>
    <row r="3" spans="1:9" s="200" customFormat="1" ht="18" customHeight="1" thickBot="1">
      <c r="A3" s="203" t="s">
        <v>1464</v>
      </c>
      <c r="B3" s="204">
        <f ca="1">ROUND(B2*10000/(IF(B1="",'数据-汇总表'!E3,INDIRECT("'数据-取费表'!k"&amp;$G$1))),0)</f>
        <v>7292</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1812</v>
      </c>
      <c r="D5" s="211" t="s">
        <v>1469</v>
      </c>
      <c r="E5" s="212" t="s">
        <v>1470</v>
      </c>
      <c r="F5" s="212" t="s">
        <v>1471</v>
      </c>
      <c r="G5" s="213"/>
    </row>
    <row r="6" spans="1:9" s="214" customFormat="1" ht="13.5" customHeight="1">
      <c r="A6" s="778" t="s">
        <v>1472</v>
      </c>
      <c r="B6" s="215" t="s">
        <v>1473</v>
      </c>
      <c r="C6" s="216">
        <f>'土地比较法-住宅、综合'!B2</f>
        <v>1695</v>
      </c>
      <c r="D6" s="217"/>
      <c r="E6" s="218"/>
      <c r="F6" s="218"/>
      <c r="G6" s="219"/>
    </row>
    <row r="7" spans="1:9" s="214" customFormat="1" ht="13.5" customHeight="1">
      <c r="A7" s="778" t="s">
        <v>1474</v>
      </c>
      <c r="B7" s="215" t="s">
        <v>1475</v>
      </c>
      <c r="C7" s="220">
        <f>ROUND(C6*F7,0)</f>
        <v>52</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65</v>
      </c>
      <c r="D8" s="222"/>
      <c r="E8" s="220"/>
      <c r="F8" s="221"/>
      <c r="G8" s="1855" t="s">
        <v>3620</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90</v>
      </c>
      <c r="F9" s="221"/>
      <c r="G9" s="1856" t="s">
        <v>3621</v>
      </c>
      <c r="H9" s="1137"/>
      <c r="I9" s="1857" t="s">
        <v>1479</v>
      </c>
    </row>
    <row r="10" spans="1:9" s="214" customFormat="1" ht="13.5" customHeight="1">
      <c r="A10" s="779" t="s">
        <v>356</v>
      </c>
      <c r="B10" s="224" t="s">
        <v>1480</v>
      </c>
      <c r="C10" s="225">
        <f ca="1">ROUND(D10*E10/10000,0)</f>
        <v>65</v>
      </c>
      <c r="D10" s="845">
        <f ca="1">IF(B1="",'数据-汇总表'!E6,IF(INDIRECT("'数据-取费表'!c"&amp;$G$1)="住宅",INDIRECT("'数据-取费表'!s"&amp;$G$1),INDIRECT("'数据-取费表'!k"&amp;$G$1)+INDIRECT("'数据-取费表'!s"&amp;$G$1)))</f>
        <v>5899.83</v>
      </c>
      <c r="E10" s="225">
        <f>'数据-取费表'!B28</f>
        <v>110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5899.83</v>
      </c>
      <c r="E19" s="211">
        <f>'数据-取费表'!B31</f>
        <v>200</v>
      </c>
      <c r="F19" s="231"/>
      <c r="G19" s="1855" t="s">
        <v>3622</v>
      </c>
    </row>
    <row r="20" spans="1:7" s="214" customFormat="1" ht="13.5" customHeight="1">
      <c r="A20" s="255" t="s">
        <v>1493</v>
      </c>
      <c r="B20" s="210" t="s">
        <v>1494</v>
      </c>
      <c r="C20" s="232">
        <f ca="1">ROUND((C5+C19)*F20,0)</f>
        <v>36</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64</v>
      </c>
      <c r="D22" s="235">
        <f ca="1">C26</f>
        <v>2.9999999999999997E-4</v>
      </c>
      <c r="E22" s="236" t="s">
        <v>1498</v>
      </c>
      <c r="F22" s="237">
        <f ca="1">'数据-取费表'!B40</f>
        <v>3.4500000000000003E-2</v>
      </c>
      <c r="G22" s="234" t="str">
        <f>IF('数据-取费表'!B22&lt;=1,"单利计息","复利计息")</f>
        <v>单利计息</v>
      </c>
    </row>
    <row r="23" spans="1:7" s="214" customFormat="1" ht="13.5" customHeight="1">
      <c r="A23" s="780" t="s">
        <v>1502</v>
      </c>
      <c r="B23" s="215" t="s">
        <v>1503</v>
      </c>
      <c r="C23" s="1105">
        <f ca="1">ROUND(IF('数据-取费表'!B22&lt;=1,C5*F22*'数据-取费表'!B23,C5*(POWER((1+F22),'数据-取费表'!B23)-1)),0)</f>
        <v>63</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2.9999999999999997E-4</v>
      </c>
      <c r="D26" s="238"/>
      <c r="E26" s="241"/>
      <c r="F26" s="239"/>
      <c r="G26" s="243"/>
    </row>
    <row r="27" spans="1:7" s="214" customFormat="1" ht="24.75">
      <c r="A27" s="255" t="s">
        <v>1512</v>
      </c>
      <c r="B27" s="244" t="s">
        <v>1513</v>
      </c>
      <c r="C27" s="245">
        <f ca="1">C28</f>
        <v>370</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ROUND((C5+C19+C20)*F27*'数据-取费表'!B21/'数据-取费表'!B20,0)</f>
        <v>370</v>
      </c>
      <c r="D28" s="235"/>
      <c r="E28" s="236"/>
      <c r="F28" s="246"/>
      <c r="G28" s="247"/>
    </row>
    <row r="29" spans="1:7" s="214" customFormat="1" ht="13.5" customHeight="1">
      <c r="A29" s="780" t="s">
        <v>347</v>
      </c>
      <c r="B29" s="248" t="s">
        <v>1517</v>
      </c>
      <c r="C29" s="238">
        <f ca="1">ROUND(C21*F27*'数据-取费表'!B21/'数据-取费表'!B20,4)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2474</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1968</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1770</v>
      </c>
      <c r="D34" s="217"/>
      <c r="E34" s="220"/>
      <c r="F34" s="257">
        <f ca="1">IF('数据-取费表'!B24=0,1,IF(B1="",'数据-取费表'!N16,INDIRECT("'数据-取费表'!n"&amp;$G$1)))</f>
        <v>1</v>
      </c>
      <c r="G34" s="219" t="s">
        <v>1526</v>
      </c>
    </row>
    <row r="35" spans="1:7" ht="13.5" customHeight="1">
      <c r="A35" s="780" t="s">
        <v>351</v>
      </c>
      <c r="B35" s="215" t="s">
        <v>1527</v>
      </c>
      <c r="C35" s="220">
        <f ca="1">ROUND(C34*F35,0)</f>
        <v>53</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118</v>
      </c>
      <c r="D37" s="217">
        <f ca="1">D19</f>
        <v>5899.83</v>
      </c>
      <c r="E37" s="249">
        <f>'数据-取费表'!B35</f>
        <v>200</v>
      </c>
      <c r="F37" s="259"/>
      <c r="G37" s="261" t="s">
        <v>1532</v>
      </c>
    </row>
    <row r="38" spans="1:7" ht="13.5" customHeight="1">
      <c r="A38" s="780" t="s">
        <v>354</v>
      </c>
      <c r="B38" s="215" t="s">
        <v>1533</v>
      </c>
      <c r="C38" s="220">
        <f ca="1">ROUND(C34*F38,0)</f>
        <v>27</v>
      </c>
      <c r="D38" s="220"/>
      <c r="E38" s="220"/>
      <c r="F38" s="259">
        <f>'数据-取费表'!B36</f>
        <v>1.4999999999999999E-2</v>
      </c>
      <c r="G38" s="219" t="s">
        <v>1528</v>
      </c>
    </row>
    <row r="39" spans="1:7" s="214" customFormat="1" ht="13.5" customHeight="1">
      <c r="A39" s="255" t="s">
        <v>1534</v>
      </c>
      <c r="B39" s="210" t="s">
        <v>1535</v>
      </c>
      <c r="C39" s="232">
        <f ca="1">ROUND(C33*F20,0)</f>
        <v>39</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35</v>
      </c>
      <c r="D41" s="235">
        <f ca="1">C44</f>
        <v>2.9999999999999997E-4</v>
      </c>
      <c r="E41" s="236" t="s">
        <v>1539</v>
      </c>
      <c r="F41" s="237">
        <f ca="1">F22</f>
        <v>3.4500000000000003E-2</v>
      </c>
      <c r="G41" s="234" t="str">
        <f>IF('数据-取费表'!B22&lt;=1,"单利计息","复利计息")</f>
        <v>单利计息</v>
      </c>
    </row>
    <row r="42" spans="1:7" ht="13.5" customHeight="1">
      <c r="A42" s="780" t="s">
        <v>346</v>
      </c>
      <c r="B42" s="215" t="s">
        <v>1543</v>
      </c>
      <c r="C42" s="238">
        <f ca="1">ROUND(IF('数据-取费表'!B22&lt;=1,C33*F22*'数据-取费表'!B21/2,C33*(POWER((1+F22),'数据-取费表'!B21/2)-1)),0)</f>
        <v>34</v>
      </c>
      <c r="D42" s="238"/>
      <c r="E42" s="238"/>
      <c r="F42" s="239"/>
      <c r="G42" s="3636" t="s">
        <v>1544</v>
      </c>
    </row>
    <row r="43" spans="1:7" ht="13.5" customHeight="1">
      <c r="A43" s="780" t="s">
        <v>347</v>
      </c>
      <c r="B43" s="215" t="s">
        <v>1545</v>
      </c>
      <c r="C43" s="238">
        <f ca="1">ROUND(IF('数据-取费表'!B22&lt;=1,C39*F22*'数据-取费表'!B21/2,C39*(POWER((1+F22),'数据-取费表'!B21/2)-1)),0)</f>
        <v>1</v>
      </c>
      <c r="D43" s="238"/>
      <c r="E43" s="238"/>
      <c r="F43" s="239"/>
      <c r="G43" s="3637"/>
    </row>
    <row r="44" spans="1:7" ht="13.5" customHeight="1">
      <c r="A44" s="780" t="s">
        <v>348</v>
      </c>
      <c r="B44" s="215" t="s">
        <v>1546</v>
      </c>
      <c r="C44" s="238">
        <f ca="1">ROUND(IF('数据-取费表'!B22&lt;=1,C40*F22*'数据-取费表'!B21/2,C40*(POWER((1+F22),'数据-取费表'!B21/2)-1)),4)</f>
        <v>2.9999999999999997E-4</v>
      </c>
      <c r="D44" s="238"/>
      <c r="E44" s="238"/>
      <c r="F44" s="239"/>
      <c r="G44" s="3638"/>
    </row>
    <row r="45" spans="1:7" s="214" customFormat="1" ht="13.5" customHeight="1">
      <c r="A45" s="255" t="s">
        <v>1547</v>
      </c>
      <c r="B45" s="244" t="s">
        <v>1513</v>
      </c>
      <c r="C45" s="245">
        <f ca="1">C46</f>
        <v>401</v>
      </c>
      <c r="D45" s="235">
        <f ca="1">C47</f>
        <v>4.0000000000000001E-3</v>
      </c>
      <c r="E45" s="236" t="s">
        <v>1539</v>
      </c>
      <c r="F45" s="246">
        <f ca="1">F27</f>
        <v>0.2</v>
      </c>
      <c r="G45" s="247" t="s">
        <v>1548</v>
      </c>
    </row>
    <row r="46" spans="1:7" s="214" customFormat="1" ht="13.5" customHeight="1">
      <c r="A46" s="780" t="s">
        <v>346</v>
      </c>
      <c r="B46" s="248" t="s">
        <v>1549</v>
      </c>
      <c r="C46" s="249">
        <f ca="1">ROUND((C33+C39)*F27,0)</f>
        <v>401</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1326">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2649</v>
      </c>
      <c r="D49" s="232"/>
      <c r="E49" s="232"/>
      <c r="F49" s="264"/>
      <c r="G49" s="234" t="s">
        <v>1554</v>
      </c>
    </row>
    <row r="50" spans="1:7" s="258" customFormat="1" ht="24">
      <c r="A50" s="255" t="s">
        <v>1555</v>
      </c>
      <c r="B50" s="210" t="s">
        <v>1556</v>
      </c>
      <c r="C50" s="232"/>
      <c r="D50" s="232"/>
      <c r="E50" s="232"/>
      <c r="F50" s="264">
        <f>IF('数据-取费表'!B24=0,'数据-取费表'!N16,1)</f>
        <v>0.69</v>
      </c>
      <c r="G50" s="247" t="s">
        <v>1557</v>
      </c>
    </row>
    <row r="51" spans="1:7" ht="16.5" customHeight="1">
      <c r="A51" s="255" t="s">
        <v>1558</v>
      </c>
      <c r="B51" s="210" t="s">
        <v>1559</v>
      </c>
      <c r="C51" s="232">
        <f ca="1">ROUND(C49*F50,0)</f>
        <v>1828</v>
      </c>
      <c r="D51" s="232"/>
      <c r="E51" s="232"/>
      <c r="F51" s="264"/>
      <c r="G51" s="234" t="s">
        <v>1560</v>
      </c>
    </row>
    <row r="52" spans="1:7" s="208" customFormat="1" ht="16.5" thickBot="1">
      <c r="A52" s="265" t="s">
        <v>1561</v>
      </c>
      <c r="B52" s="266"/>
      <c r="C52" s="267">
        <f ca="1">C31+C51</f>
        <v>4302</v>
      </c>
      <c r="D52" s="266"/>
      <c r="E52" s="266"/>
      <c r="F52" s="266"/>
      <c r="G52" s="268"/>
    </row>
    <row r="55" spans="1:7" ht="15">
      <c r="B55" s="270" t="s">
        <v>1562</v>
      </c>
      <c r="C55" s="271"/>
    </row>
    <row r="56" spans="1:7">
      <c r="B56" s="273" t="s">
        <v>802</v>
      </c>
      <c r="C56" s="275">
        <f ca="1">1-C57</f>
        <v>0.57499999999999996</v>
      </c>
    </row>
    <row r="57" spans="1:7">
      <c r="B57" s="273" t="s">
        <v>803</v>
      </c>
      <c r="C57" s="274">
        <f ca="1">ROUND(C51/C52,3)</f>
        <v>0.42499999999999999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9"/>
      <c r="C1" s="1858" t="s">
        <v>1563</v>
      </c>
      <c r="D1" s="198"/>
      <c r="E1" s="198"/>
      <c r="F1" s="198"/>
      <c r="G1" s="1126">
        <f>MATCH(B1,'数据-取费表'!A6:A16,0)+5</f>
        <v>7</v>
      </c>
      <c r="H1" s="1061" t="str">
        <f>IF(ISERROR(FIND("住宅",B1)),"非住宅","住宅")</f>
        <v>非住宅</v>
      </c>
    </row>
    <row r="2" spans="1:8" s="200" customFormat="1" ht="18" customHeight="1">
      <c r="A2" s="201" t="s">
        <v>1462</v>
      </c>
      <c r="B2" s="3423">
        <f ca="1">ROUND(IF(D2="——",C52/10000,C52/10000-E2),4)</f>
        <v>2077.0536999999999</v>
      </c>
      <c r="C2" s="199" t="s">
        <v>1463</v>
      </c>
      <c r="D2" s="1852" t="s">
        <v>43</v>
      </c>
      <c r="E2" s="1169" t="e">
        <f ca="1">SUMIF(INDIRECT("'"&amp;G2&amp;"'"&amp;"!A:A"),"承租人权益价值",INDIRECT("'"&amp;G2&amp;"'"&amp;"!c:c"))</f>
        <v>#REF!</v>
      </c>
      <c r="F2" s="1853" t="s">
        <v>1463</v>
      </c>
      <c r="G2" s="1854"/>
    </row>
    <row r="3" spans="1:8" s="200" customFormat="1" ht="18" customHeight="1" thickBot="1">
      <c r="A3" s="203" t="s">
        <v>1464</v>
      </c>
      <c r="B3" s="204">
        <f ca="1">ROUND(B2*10000/(IF(B1="",'数据-汇总表'!E3,INDIRECT("'数据-取费表'!k"&amp;$G$1))),0)</f>
        <v>3521</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648981</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648981</v>
      </c>
      <c r="D8" s="222"/>
      <c r="E8" s="220"/>
      <c r="F8" s="221"/>
      <c r="G8" s="1855"/>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90</v>
      </c>
      <c r="F9" s="221"/>
      <c r="G9" s="226"/>
    </row>
    <row r="10" spans="1:8" s="214" customFormat="1" ht="13.5" customHeight="1">
      <c r="A10" s="779" t="s">
        <v>356</v>
      </c>
      <c r="B10" s="224" t="s">
        <v>1480</v>
      </c>
      <c r="C10" s="225">
        <f ca="1">ROUND(D10*E10,0)</f>
        <v>648981</v>
      </c>
      <c r="D10" s="845">
        <f ca="1">IF(B1="",'数据-汇总表'!E6,IF(INDIRECT("'数据-取费表'!c"&amp;$G$1)="住宅",INDIRECT("'数据-取费表'!s"&amp;$G$1),INDIRECT("'数据-取费表'!k"&amp;$G$1)+INDIRECT("'数据-取费表'!s"&amp;$G$1)))</f>
        <v>5899.83</v>
      </c>
      <c r="E10" s="225">
        <f>'数据-取费表'!B28</f>
        <v>110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1179966</v>
      </c>
      <c r="D19" s="849">
        <f ca="1">D9+D10</f>
        <v>5899.83</v>
      </c>
      <c r="E19" s="211">
        <f>'数据-取费表'!B31</f>
        <v>200</v>
      </c>
      <c r="F19" s="231"/>
      <c r="G19" s="1855"/>
    </row>
    <row r="20" spans="1:7" s="214" customFormat="1" ht="13.5" customHeight="1">
      <c r="A20" s="255" t="s">
        <v>1574</v>
      </c>
      <c r="B20" s="210" t="s">
        <v>1575</v>
      </c>
      <c r="C20" s="232">
        <f ca="1">ROUND((C5+C19)*F20,0)</f>
        <v>36579</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63730</v>
      </c>
      <c r="D22" s="235">
        <f ca="1">C26</f>
        <v>2.9999999999999997E-4</v>
      </c>
      <c r="E22" s="236" t="s">
        <v>1579</v>
      </c>
      <c r="F22" s="237">
        <f ca="1">'数据-取费表'!B40</f>
        <v>3.4500000000000003E-2</v>
      </c>
      <c r="G22" s="234" t="str">
        <f>IF('数据-取费表'!B22&lt;=1,"单利计息","复利计息")</f>
        <v>单利计息</v>
      </c>
    </row>
    <row r="23" spans="1:7" s="214" customFormat="1" ht="13.5" customHeight="1">
      <c r="A23" s="780" t="s">
        <v>1472</v>
      </c>
      <c r="B23" s="215" t="s">
        <v>1583</v>
      </c>
      <c r="C23" s="1128">
        <f ca="1">ROUND(IF('数据-取费表'!B22&lt;=1,C5*F22*'数据-取费表'!B22,C5*(POWER((1+F22),'数据-取费表'!B22)-1)),0)</f>
        <v>22390</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40709</v>
      </c>
      <c r="D24" s="238"/>
      <c r="E24" s="238"/>
      <c r="F24" s="239"/>
      <c r="G24" s="240" t="s">
        <v>1586</v>
      </c>
    </row>
    <row r="25" spans="1:7" s="214" customFormat="1" ht="24">
      <c r="A25" s="780" t="s">
        <v>1476</v>
      </c>
      <c r="B25" s="215" t="s">
        <v>1587</v>
      </c>
      <c r="C25" s="1128">
        <f ca="1">ROUND(IF('数据-取费表'!B22&lt;=1,C20*F22*'数据-取费表'!B22/2,C20*(POWER((1+F22),'数据-取费表'!B22/2)-1)),0)</f>
        <v>631</v>
      </c>
      <c r="D25" s="238"/>
      <c r="E25" s="241"/>
      <c r="F25" s="239"/>
      <c r="G25" s="242" t="s">
        <v>1588</v>
      </c>
    </row>
    <row r="26" spans="1:7" s="214" customFormat="1">
      <c r="A26" s="780" t="s">
        <v>350</v>
      </c>
      <c r="B26" s="215" t="s">
        <v>1511</v>
      </c>
      <c r="C26" s="238">
        <f ca="1">ROUND(IF('数据-取费表'!B22&lt;=1,F21*F22*'数据-取费表'!B22/2,F21*(POWER((1+F22),'数据-取费表'!B22/2)-1)),4)</f>
        <v>2.9999999999999997E-4</v>
      </c>
      <c r="D26" s="238"/>
      <c r="E26" s="241"/>
      <c r="F26" s="239"/>
      <c r="G26" s="243"/>
    </row>
    <row r="27" spans="1:7" s="214" customFormat="1" ht="24.75">
      <c r="A27" s="255" t="s">
        <v>1512</v>
      </c>
      <c r="B27" s="244" t="s">
        <v>1513</v>
      </c>
      <c r="C27" s="245">
        <f ca="1">C28</f>
        <v>373105</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373105</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2496055</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19675933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17699490</v>
      </c>
      <c r="D34" s="217"/>
      <c r="E34" s="220"/>
      <c r="F34" s="257"/>
      <c r="G34" s="219"/>
    </row>
    <row r="35" spans="1:7" ht="13.5" customHeight="1">
      <c r="A35" s="780" t="s">
        <v>351</v>
      </c>
      <c r="B35" s="215" t="s">
        <v>1527</v>
      </c>
      <c r="C35" s="220">
        <f ca="1">ROUND(C34*F35,0)</f>
        <v>530985</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1179966</v>
      </c>
      <c r="D37" s="217">
        <f ca="1">D19</f>
        <v>5899.83</v>
      </c>
      <c r="E37" s="249">
        <f>'数据-取费表'!B35</f>
        <v>200</v>
      </c>
      <c r="F37" s="259"/>
      <c r="G37" s="261"/>
    </row>
    <row r="38" spans="1:7" ht="13.5" customHeight="1">
      <c r="A38" s="780" t="s">
        <v>354</v>
      </c>
      <c r="B38" s="215" t="s">
        <v>1533</v>
      </c>
      <c r="C38" s="220">
        <f ca="1">ROUND(C34*F38,0)</f>
        <v>265492</v>
      </c>
      <c r="D38" s="220"/>
      <c r="E38" s="220"/>
      <c r="F38" s="259">
        <f>'数据-取费表'!B36</f>
        <v>1.4999999999999999E-2</v>
      </c>
      <c r="G38" s="219" t="s">
        <v>1528</v>
      </c>
    </row>
    <row r="39" spans="1:7" s="214" customFormat="1" ht="13.5" customHeight="1">
      <c r="A39" s="255" t="s">
        <v>1534</v>
      </c>
      <c r="B39" s="210" t="s">
        <v>1535</v>
      </c>
      <c r="C39" s="232">
        <f ca="1">ROUND(C33*F20,0)</f>
        <v>393519</v>
      </c>
      <c r="D39" s="232"/>
      <c r="E39" s="232"/>
      <c r="F39" s="233">
        <f>F20</f>
        <v>0.02</v>
      </c>
      <c r="G39" s="234" t="s">
        <v>1536</v>
      </c>
    </row>
    <row r="40" spans="1:7" s="214" customFormat="1" ht="13.5" customHeight="1">
      <c r="A40" s="255" t="s">
        <v>1537</v>
      </c>
      <c r="B40" s="210" t="s">
        <v>1538</v>
      </c>
      <c r="C40" s="1326">
        <f>F21</f>
        <v>0.02</v>
      </c>
      <c r="D40" s="236" t="s">
        <v>1539</v>
      </c>
      <c r="E40" s="232"/>
      <c r="F40" s="233">
        <f>F21</f>
        <v>0.02</v>
      </c>
      <c r="G40" s="234" t="s">
        <v>1540</v>
      </c>
    </row>
    <row r="41" spans="1:7" s="214" customFormat="1" ht="13.5" customHeight="1">
      <c r="A41" s="255" t="s">
        <v>1541</v>
      </c>
      <c r="B41" s="210" t="s">
        <v>1542</v>
      </c>
      <c r="C41" s="232">
        <f ca="1">ROUND(SUM(C42:C43),0)</f>
        <v>346198</v>
      </c>
      <c r="D41" s="235">
        <f ca="1">C44</f>
        <v>2.9999999999999997E-4</v>
      </c>
      <c r="E41" s="236" t="s">
        <v>1539</v>
      </c>
      <c r="F41" s="237">
        <f ca="1">F22</f>
        <v>3.4500000000000003E-2</v>
      </c>
      <c r="G41" s="234" t="str">
        <f>IF('数据-取费表'!B22&lt;=1,"单利计息","复利计息")</f>
        <v>单利计息</v>
      </c>
    </row>
    <row r="42" spans="1:7" ht="13.5" customHeight="1">
      <c r="A42" s="780" t="s">
        <v>346</v>
      </c>
      <c r="B42" s="215" t="s">
        <v>1543</v>
      </c>
      <c r="C42" s="238">
        <f ca="1">ROUND(IF('数据-取费表'!B22&lt;=1,C33*F22*'数据-取费表'!B20/2,C33*(POWER((1+F22),'数据-取费表'!B20/2)-1)),0)</f>
        <v>339410</v>
      </c>
      <c r="D42" s="238"/>
      <c r="E42" s="238"/>
      <c r="F42" s="239"/>
      <c r="G42" s="3636" t="s">
        <v>1591</v>
      </c>
    </row>
    <row r="43" spans="1:7" ht="13.5" customHeight="1">
      <c r="A43" s="780" t="s">
        <v>347</v>
      </c>
      <c r="B43" s="215" t="s">
        <v>1545</v>
      </c>
      <c r="C43" s="238">
        <f ca="1">ROUND(IF('数据-取费表'!B22&lt;=1,C39*F22*'数据-取费表'!B20/2,C39*(POWER((1+F22),'数据-取费表'!B20/2)-1)),0)</f>
        <v>6788</v>
      </c>
      <c r="D43" s="238"/>
      <c r="E43" s="238"/>
      <c r="F43" s="239"/>
      <c r="G43" s="3637"/>
    </row>
    <row r="44" spans="1:7" ht="13.5" customHeight="1">
      <c r="A44" s="780" t="s">
        <v>348</v>
      </c>
      <c r="B44" s="215" t="s">
        <v>1546</v>
      </c>
      <c r="C44" s="238">
        <f ca="1">ROUND(IF('数据-取费表'!B22&lt;=1,C40*F22*'数据-取费表'!B20/2,C40*(POWER((1+F22),'数据-取费表'!B20/2)-1)),4)</f>
        <v>2.9999999999999997E-4</v>
      </c>
      <c r="D44" s="238"/>
      <c r="E44" s="238"/>
      <c r="F44" s="239"/>
      <c r="G44" s="3638"/>
    </row>
    <row r="45" spans="1:7" s="214" customFormat="1" ht="13.5" customHeight="1">
      <c r="A45" s="255" t="s">
        <v>1547</v>
      </c>
      <c r="B45" s="244" t="s">
        <v>1513</v>
      </c>
      <c r="C45" s="245">
        <f ca="1">C46</f>
        <v>4013890</v>
      </c>
      <c r="D45" s="235">
        <f ca="1">C47</f>
        <v>4.0000000000000001E-3</v>
      </c>
      <c r="E45" s="236" t="s">
        <v>1539</v>
      </c>
      <c r="F45" s="246">
        <f ca="1">F27</f>
        <v>0.2</v>
      </c>
      <c r="G45" s="247" t="s">
        <v>1548</v>
      </c>
    </row>
    <row r="46" spans="1:7" s="214" customFormat="1" ht="13.5" customHeight="1">
      <c r="A46" s="780" t="s">
        <v>346</v>
      </c>
      <c r="B46" s="248" t="s">
        <v>1549</v>
      </c>
      <c r="C46" s="249">
        <f ca="1">ROUND((C33+C39)*F27,0)</f>
        <v>4013890</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26484757</v>
      </c>
      <c r="D49" s="232"/>
      <c r="E49" s="232"/>
      <c r="F49" s="264"/>
      <c r="G49" s="234" t="s">
        <v>1554</v>
      </c>
    </row>
    <row r="50" spans="1:7" s="258" customFormat="1">
      <c r="A50" s="255" t="s">
        <v>1555</v>
      </c>
      <c r="B50" s="210" t="s">
        <v>1556</v>
      </c>
      <c r="C50" s="232"/>
      <c r="D50" s="232"/>
      <c r="E50" s="232"/>
      <c r="F50" s="264">
        <f>IF('数据-取费表'!B24=0,'数据-取费表'!N16,1)</f>
        <v>0.69</v>
      </c>
      <c r="G50" s="247"/>
    </row>
    <row r="51" spans="1:7" ht="16.5" customHeight="1">
      <c r="A51" s="255" t="s">
        <v>1558</v>
      </c>
      <c r="B51" s="210" t="s">
        <v>1593</v>
      </c>
      <c r="C51" s="232">
        <f ca="1">ROUND(C49*F50,0)</f>
        <v>18274482</v>
      </c>
      <c r="D51" s="232"/>
      <c r="E51" s="232"/>
      <c r="F51" s="264"/>
      <c r="G51" s="234" t="s">
        <v>1560</v>
      </c>
    </row>
    <row r="52" spans="1:7" s="208" customFormat="1" ht="16.5" thickBot="1">
      <c r="A52" s="265" t="s">
        <v>1561</v>
      </c>
      <c r="B52" s="266"/>
      <c r="C52" s="267">
        <f ca="1">C31+C51</f>
        <v>20770537</v>
      </c>
      <c r="D52" s="266"/>
      <c r="E52" s="266"/>
      <c r="F52" s="266"/>
      <c r="G52" s="268"/>
    </row>
    <row r="55" spans="1:7" ht="15">
      <c r="B55" s="270" t="s">
        <v>1562</v>
      </c>
      <c r="C55" s="271"/>
    </row>
    <row r="56" spans="1:7">
      <c r="B56" s="273" t="s">
        <v>802</v>
      </c>
      <c r="C56" s="275">
        <f ca="1">1-C57</f>
        <v>0.12</v>
      </c>
    </row>
    <row r="57" spans="1:7">
      <c r="B57" s="273" t="s">
        <v>803</v>
      </c>
      <c r="C57" s="274">
        <f ca="1">ROUND(C51/C52,3)</f>
        <v>0.88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0"/>
      <c r="C1" s="1191"/>
      <c r="D1" s="1189"/>
      <c r="E1" s="2805"/>
      <c r="F1" s="2805"/>
      <c r="G1" s="2670"/>
      <c r="H1" s="2805"/>
      <c r="I1" s="2805"/>
      <c r="J1" s="2805"/>
      <c r="K1" s="2806">
        <f>MATCH(C1,'数据-取费表'!A6:A16,0)+5</f>
        <v>7</v>
      </c>
    </row>
    <row r="2" spans="1:33" ht="18" customHeight="1">
      <c r="A2" s="201" t="s">
        <v>1462</v>
      </c>
      <c r="B2" s="204">
        <f ca="1">C32</f>
        <v>0</v>
      </c>
      <c r="C2" s="276" t="s">
        <v>1595</v>
      </c>
      <c r="D2" s="276"/>
      <c r="E2" s="2805"/>
      <c r="F2" s="2805"/>
      <c r="G2" s="2805"/>
      <c r="H2" s="2805"/>
      <c r="I2" s="2805"/>
      <c r="J2" s="2805"/>
      <c r="K2" s="2805"/>
    </row>
    <row r="3" spans="1:33" ht="18" customHeight="1" thickBot="1">
      <c r="A3" s="203" t="s">
        <v>1464</v>
      </c>
      <c r="B3" s="204">
        <f ca="1">ROUND(B2*10000/IF(C1="",'数据-汇总表'!E3,INDIRECT("'数据-取费表'!K"&amp;$K$1)),0)</f>
        <v>0</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5899.83</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5899.83</v>
      </c>
      <c r="E17" s="21">
        <f>'数据-取费表'!B32</f>
        <v>0</v>
      </c>
      <c r="F17" s="806"/>
      <c r="G17" s="131" t="s">
        <v>1623</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1"/>
      <c r="H18" s="1186"/>
      <c r="I18" s="1862"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90</v>
      </c>
      <c r="F19" s="804"/>
      <c r="G19" s="12"/>
      <c r="H19" s="1188"/>
      <c r="I19" s="809"/>
      <c r="J19" s="809"/>
      <c r="K19" s="810"/>
    </row>
    <row r="20" spans="1:33" s="803" customFormat="1" ht="13.5" customHeight="1">
      <c r="A20" s="800" t="s">
        <v>361</v>
      </c>
      <c r="B20" s="801" t="s">
        <v>1627</v>
      </c>
      <c r="C20" s="21">
        <f ca="1">ROUND(D20*E20/10000,0)</f>
        <v>65</v>
      </c>
      <c r="D20" s="846">
        <f ca="1">IF(C1="",'数据-汇总表'!E6,IF(INDIRECT("'数据-取费表'!c"&amp;$K$1)="住宅",INDIRECT("'数据-取费表'!s"&amp;$K$1),INDIRECT("'数据-取费表'!k"&amp;$K$1)+INDIRECT("'数据-取费表'!s"&amp;$K$1)))</f>
        <v>5899.83</v>
      </c>
      <c r="E20" s="21">
        <f>'数据-取费表'!B28</f>
        <v>110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3" t="str">
        <f>IF('数据-取费表'!B22&lt;=1,"（1）-（3）项×年利率×建设期÷2","（1）-（3）项×((1+年利率)^(建设期÷2)-1)")</f>
        <v>（1）-（3）项×年利率×建设期÷2</v>
      </c>
      <c r="H27" s="807"/>
      <c r="I27" s="807"/>
      <c r="J27" s="807"/>
      <c r="K27" s="808"/>
    </row>
    <row r="28" spans="1:33" s="289" customFormat="1" ht="13.5" customHeight="1">
      <c r="A28" s="790" t="s">
        <v>1641</v>
      </c>
      <c r="B28" s="1864" t="s">
        <v>1642</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5"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3" zoomScale="85" zoomScaleNormal="70" zoomScaleSheetLayoutView="85" workbookViewId="0">
      <selection activeCell="H25" sqref="H2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t="s">
        <v>673</v>
      </c>
      <c r="D1" s="1361" t="s">
        <v>43</v>
      </c>
      <c r="E1" s="1362" t="s">
        <v>678</v>
      </c>
      <c r="F1" s="1062">
        <f ca="1">J53</f>
        <v>19.350000000000001</v>
      </c>
      <c r="G1" s="1377">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804</v>
      </c>
      <c r="B2" s="1385">
        <f ca="1">C40+J29+L46</f>
        <v>3898</v>
      </c>
      <c r="C2" s="1386" t="s">
        <v>805</v>
      </c>
      <c r="D2" s="1386"/>
      <c r="E2" s="1387"/>
      <c r="F2" s="1388"/>
      <c r="G2" s="2705"/>
      <c r="H2" s="2694"/>
      <c r="I2" s="2694"/>
      <c r="J2" s="2694"/>
      <c r="K2" s="2695"/>
      <c r="L2" s="2694"/>
      <c r="M2" s="2694"/>
    </row>
    <row r="3" spans="1:37" ht="18" customHeight="1" thickBot="1">
      <c r="A3" s="1389" t="s">
        <v>806</v>
      </c>
      <c r="B3" s="1390">
        <f ca="1">IF(ISERROR(B2*10000/F43),0,ROUND(B2*10000/F43,0))</f>
        <v>6607</v>
      </c>
      <c r="C3" s="1386" t="s">
        <v>807</v>
      </c>
      <c r="D3" s="1386"/>
      <c r="E3" s="1387"/>
      <c r="F3" s="1388"/>
      <c r="G3" s="2705"/>
      <c r="H3" s="683" t="s">
        <v>876</v>
      </c>
      <c r="I3" s="1381"/>
      <c r="J3" s="1381"/>
      <c r="K3" s="1382"/>
      <c r="L3" s="1381"/>
      <c r="M3" s="1381"/>
    </row>
    <row r="4" spans="1:37" ht="18" customHeight="1">
      <c r="A4" s="295" t="s">
        <v>687</v>
      </c>
      <c r="B4" s="296" t="s">
        <v>688</v>
      </c>
      <c r="C4" s="296" t="s">
        <v>689</v>
      </c>
      <c r="D4" s="296" t="s">
        <v>690</v>
      </c>
      <c r="E4" s="297" t="s">
        <v>691</v>
      </c>
      <c r="F4" s="298"/>
      <c r="G4" s="1383"/>
      <c r="H4" s="295" t="s">
        <v>687</v>
      </c>
      <c r="I4" s="296" t="s">
        <v>688</v>
      </c>
      <c r="J4" s="296" t="s">
        <v>689</v>
      </c>
      <c r="K4" s="296" t="s">
        <v>690</v>
      </c>
      <c r="L4" s="297" t="s">
        <v>691</v>
      </c>
      <c r="M4" s="298"/>
    </row>
    <row r="5" spans="1:37" ht="18" customHeight="1">
      <c r="A5" s="299">
        <v>1</v>
      </c>
      <c r="B5" s="300" t="s">
        <v>692</v>
      </c>
      <c r="C5" s="1070">
        <f ca="1">C6+C10+C12</f>
        <v>349</v>
      </c>
      <c r="D5" s="1363" t="s">
        <v>693</v>
      </c>
      <c r="E5" s="1071"/>
      <c r="F5" s="1072"/>
      <c r="G5" s="1383"/>
      <c r="H5" s="299">
        <v>1</v>
      </c>
      <c r="I5" s="300" t="s">
        <v>692</v>
      </c>
      <c r="J5" s="1070">
        <f ca="1">J6+J10+J12</f>
        <v>0</v>
      </c>
      <c r="K5" s="1363" t="s">
        <v>693</v>
      </c>
      <c r="L5" s="1071"/>
      <c r="M5" s="1072"/>
    </row>
    <row r="6" spans="1:37" ht="18" customHeight="1">
      <c r="A6" s="1069" t="s">
        <v>398</v>
      </c>
      <c r="B6" s="3641" t="s">
        <v>694</v>
      </c>
      <c r="C6" s="1074">
        <f ca="1">ROUND(F6*F8*F7*(1-F9)/10000,0)</f>
        <v>349</v>
      </c>
      <c r="D6" s="155" t="s">
        <v>2109</v>
      </c>
      <c r="E6" s="302" t="s">
        <v>696</v>
      </c>
      <c r="F6" s="303">
        <f ca="1">INDIRECT("'数据-取费表'!u"&amp;$G$1)</f>
        <v>1.8</v>
      </c>
      <c r="G6" s="1383"/>
      <c r="H6" s="1069" t="s">
        <v>398</v>
      </c>
      <c r="I6" s="3641" t="s">
        <v>694</v>
      </c>
      <c r="J6" s="301">
        <f ca="1">ROUND(M6*M8*M7*(1-M9)/10000,0)</f>
        <v>0</v>
      </c>
      <c r="K6" s="155" t="s">
        <v>2108</v>
      </c>
      <c r="L6" s="302" t="s">
        <v>696</v>
      </c>
      <c r="M6" s="303">
        <f ca="1">INDIRECT("'数据-取费表'!z"&amp;$G$1)</f>
        <v>0</v>
      </c>
    </row>
    <row r="7" spans="1:37" ht="18" customHeight="1">
      <c r="A7" s="1073"/>
      <c r="B7" s="3642"/>
      <c r="C7" s="1075"/>
      <c r="D7" s="307"/>
      <c r="E7" s="1076" t="s">
        <v>697</v>
      </c>
      <c r="F7" s="303">
        <f ca="1">IF(INDIRECT("'数据-取费表'!ah"&amp;$G$1)="",INDIRECT("'数据-取费表'!k"&amp;$G$1),INDIRECT("'数据-取费表'!ah"&amp;$G$1))</f>
        <v>5899.83</v>
      </c>
      <c r="G7" s="1383"/>
      <c r="H7" s="304"/>
      <c r="I7" s="3642"/>
      <c r="J7" s="306"/>
      <c r="K7" s="307"/>
      <c r="L7" s="302" t="s">
        <v>697</v>
      </c>
      <c r="M7" s="303">
        <f ca="1">F7</f>
        <v>5899.83</v>
      </c>
    </row>
    <row r="8" spans="1:37" ht="18" customHeight="1">
      <c r="A8" s="304"/>
      <c r="B8" s="3642"/>
      <c r="C8" s="306"/>
      <c r="D8" s="307"/>
      <c r="E8" s="302" t="s">
        <v>698</v>
      </c>
      <c r="F8" s="303">
        <f ca="1">INDIRECT("'数据-取费表'!ai"&amp;$G$1)</f>
        <v>365</v>
      </c>
      <c r="G8" s="1383"/>
      <c r="H8" s="304"/>
      <c r="I8" s="3642"/>
      <c r="J8" s="306"/>
      <c r="K8" s="307"/>
      <c r="L8" s="302" t="s">
        <v>698</v>
      </c>
      <c r="M8" s="303">
        <f ca="1">INDIRECT("'数据-取费表'!ai"&amp;$G$1)</f>
        <v>365</v>
      </c>
    </row>
    <row r="9" spans="1:37" ht="18" customHeight="1">
      <c r="A9" s="304"/>
      <c r="B9" s="3643"/>
      <c r="C9" s="306"/>
      <c r="D9" s="307"/>
      <c r="E9" s="302" t="s">
        <v>699</v>
      </c>
      <c r="F9" s="312">
        <f ca="1">INDIRECT("'数据-取费表'!w"&amp;$G$1)</f>
        <v>0.1</v>
      </c>
      <c r="G9" s="1383"/>
      <c r="H9" s="304"/>
      <c r="I9" s="3643"/>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2117</v>
      </c>
      <c r="E10" s="313" t="s">
        <v>701</v>
      </c>
      <c r="F10" s="1116" t="s">
        <v>3394</v>
      </c>
      <c r="G10" s="1383"/>
      <c r="H10" s="1069" t="s">
        <v>402</v>
      </c>
      <c r="I10" s="1364" t="s">
        <v>700</v>
      </c>
      <c r="J10" s="301">
        <f ca="1">ROUND(IF(M10="押一",J6/12*M11,IF(M10="押二",J6/12*2*M11,IF(M10="押三",J6/12*3*M11,J11*M11))),0)</f>
        <v>0</v>
      </c>
      <c r="K10" s="1365" t="s">
        <v>2116</v>
      </c>
      <c r="L10" s="313" t="s">
        <v>701</v>
      </c>
      <c r="M10" s="1116"/>
    </row>
    <row r="11" spans="1:37" ht="18" customHeight="1">
      <c r="A11" s="308"/>
      <c r="B11" s="1366" t="s">
        <v>679</v>
      </c>
      <c r="C11" s="959"/>
      <c r="D11" s="1367"/>
      <c r="E11" s="313" t="s">
        <v>702</v>
      </c>
      <c r="F11" s="314">
        <f ca="1">'数据-取费表'!B39</f>
        <v>1.4999999999999999E-2</v>
      </c>
      <c r="G11" s="1383"/>
      <c r="H11" s="1077"/>
      <c r="I11" s="1366" t="s">
        <v>679</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1828</v>
      </c>
      <c r="D13" s="1081" t="s">
        <v>705</v>
      </c>
      <c r="E13" s="1081" t="s">
        <v>706</v>
      </c>
      <c r="F13" s="1082">
        <f ca="1">INDIRECT("'数据-取费表'!y"&amp;$G$1)</f>
        <v>0.69</v>
      </c>
      <c r="G13" s="1383"/>
      <c r="H13" s="1079">
        <v>2</v>
      </c>
      <c r="I13" s="1080" t="s">
        <v>704</v>
      </c>
      <c r="J13" s="1068">
        <f ca="1">ROUND(J14*J15,0)</f>
        <v>0</v>
      </c>
      <c r="K13" s="1087" t="s">
        <v>705</v>
      </c>
      <c r="L13" s="1391"/>
      <c r="M13" s="1392"/>
    </row>
    <row r="14" spans="1:37" ht="18" customHeight="1">
      <c r="A14" s="982" t="s">
        <v>397</v>
      </c>
      <c r="B14" s="302" t="s">
        <v>707</v>
      </c>
      <c r="C14" s="318">
        <f ca="1">INDIRECT("'数据-取费表'!m"&amp;$G$1)+INDIRECT("'数据-取费表'!t"&amp;$G$1)</f>
        <v>1770</v>
      </c>
      <c r="D14" s="1344" t="s">
        <v>708</v>
      </c>
      <c r="E14" s="1341"/>
      <c r="F14" s="319"/>
      <c r="G14" s="1383"/>
      <c r="H14" s="982" t="s">
        <v>398</v>
      </c>
      <c r="I14" s="302" t="s">
        <v>709</v>
      </c>
      <c r="J14" s="21">
        <f ca="1">C29</f>
        <v>2649</v>
      </c>
      <c r="K14" s="12"/>
      <c r="L14" s="807"/>
      <c r="M14" s="808"/>
    </row>
    <row r="15" spans="1:37" s="1396" customFormat="1" ht="18" customHeight="1" thickBot="1">
      <c r="A15" s="982" t="s">
        <v>399</v>
      </c>
      <c r="B15" s="302" t="s">
        <v>710</v>
      </c>
      <c r="C15" s="21">
        <f ca="1">ROUND(C14*F15,0)</f>
        <v>53</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3"/>
      <c r="H16" s="1079" t="s">
        <v>393</v>
      </c>
      <c r="I16" s="1080" t="s">
        <v>714</v>
      </c>
      <c r="J16" s="310">
        <f ca="1">ROUND(J17+J22+J23+J24,0)</f>
        <v>30</v>
      </c>
      <c r="K16" s="1087" t="s">
        <v>715</v>
      </c>
      <c r="L16" s="1088"/>
      <c r="M16" s="1072"/>
    </row>
    <row r="17" spans="1:37" s="1396" customFormat="1" ht="18" customHeight="1">
      <c r="A17" s="982" t="s">
        <v>681</v>
      </c>
      <c r="B17" s="302" t="s">
        <v>716</v>
      </c>
      <c r="C17" s="21">
        <f ca="1">ROUND(F17*(F43+INDIRECT("'数据-取费表'!S"&amp;$G$1))/10000,0)</f>
        <v>118</v>
      </c>
      <c r="D17" s="302" t="s">
        <v>717</v>
      </c>
      <c r="E17" s="302" t="s">
        <v>718</v>
      </c>
      <c r="F17" s="23">
        <f>'数据-取费表'!B35</f>
        <v>200</v>
      </c>
      <c r="G17" s="1395"/>
      <c r="H17" s="982" t="s">
        <v>398</v>
      </c>
      <c r="I17" s="302" t="s">
        <v>719</v>
      </c>
      <c r="J17" s="2315">
        <f ca="1">ROUND(IF(AND(项目基本情况!B11="自然人",项目基本情况!B10="北京市"),J6*M17/(1+'数据-取费表'!C42),J18+J19+J20),2)</f>
        <v>3.36</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27</v>
      </c>
      <c r="D18" s="302" t="s">
        <v>711</v>
      </c>
      <c r="E18" s="302" t="s">
        <v>712</v>
      </c>
      <c r="F18" s="322">
        <f>'数据-取费表'!B36</f>
        <v>1.4999999999999999E-2</v>
      </c>
      <c r="G18" s="1395"/>
      <c r="H18" s="982" t="s">
        <v>397</v>
      </c>
      <c r="I18" s="302" t="s">
        <v>723</v>
      </c>
      <c r="J18" s="21">
        <f ca="1">ROUND(J6*M18/(1+'数据-取费表'!C42),2)</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1968</v>
      </c>
      <c r="D19" s="131" t="s">
        <v>726</v>
      </c>
      <c r="E19" s="1359"/>
      <c r="F19" s="23"/>
      <c r="G19" s="1383"/>
      <c r="H19" s="982" t="s">
        <v>399</v>
      </c>
      <c r="I19" s="302" t="s">
        <v>727</v>
      </c>
      <c r="J19" s="21">
        <f ca="1">IF(K19="按租金收入计税",ROUND(J6*M19/(1+'数据-取费表'!C42),2),ROUND(C29*M19*0.7,2))</f>
        <v>0</v>
      </c>
      <c r="K19" s="1369" t="s">
        <v>3340</v>
      </c>
      <c r="L19" s="302" t="s">
        <v>712</v>
      </c>
      <c r="M19" s="322">
        <f>IF(K19="按租金收入计税",'数据-取费表'!B51,'数据-取费表'!B50)</f>
        <v>0.12</v>
      </c>
    </row>
    <row r="20" spans="1:37" s="1396" customFormat="1" ht="18" customHeight="1">
      <c r="A20" s="982" t="s">
        <v>402</v>
      </c>
      <c r="B20" s="302" t="s">
        <v>728</v>
      </c>
      <c r="C20" s="21">
        <f ca="1">ROUND(C19*F20,0)</f>
        <v>39</v>
      </c>
      <c r="D20" s="323" t="s">
        <v>729</v>
      </c>
      <c r="E20" s="302" t="s">
        <v>712</v>
      </c>
      <c r="F20" s="322">
        <f>'数据-取费表'!B37</f>
        <v>0.02</v>
      </c>
      <c r="G20" s="1395"/>
      <c r="H20" s="982" t="s">
        <v>680</v>
      </c>
      <c r="I20" s="155" t="s">
        <v>730</v>
      </c>
      <c r="J20" s="22">
        <f ca="1">ROUND(M20*M21/10000,2)</f>
        <v>3.36</v>
      </c>
      <c r="K20" s="324" t="s">
        <v>731</v>
      </c>
      <c r="L20" s="302" t="s">
        <v>732</v>
      </c>
      <c r="M20" s="325">
        <f>'数据-取费表'!B52</f>
        <v>21</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15</v>
      </c>
      <c r="D21" s="323" t="s">
        <v>734</v>
      </c>
      <c r="E21" s="302" t="s">
        <v>735</v>
      </c>
      <c r="F21" s="322">
        <f>'数据-取费表'!B38</f>
        <v>0.02</v>
      </c>
      <c r="G21" s="1395"/>
      <c r="H21" s="326"/>
      <c r="I21" s="311"/>
      <c r="J21" s="26"/>
      <c r="K21" s="327"/>
      <c r="L21" s="302" t="s">
        <v>736</v>
      </c>
      <c r="M21" s="303">
        <f ca="1">INDIRECT("'数据-取费表'!r"&amp;$G$1)</f>
        <v>1602</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59"/>
      <c r="F22" s="23"/>
      <c r="G22" s="1383"/>
      <c r="H22" s="982" t="s">
        <v>402</v>
      </c>
      <c r="I22" s="302" t="s">
        <v>738</v>
      </c>
      <c r="J22" s="21">
        <f ca="1">ROUND(J14*M22,2)</f>
        <v>26.49</v>
      </c>
      <c r="K22" s="1343" t="s">
        <v>739</v>
      </c>
      <c r="L22" s="302" t="s">
        <v>712</v>
      </c>
      <c r="M22" s="328">
        <f ca="1">INDIRECT("'数据-取费表'!Ak"&amp;$G$1)</f>
        <v>0.01</v>
      </c>
    </row>
    <row r="23" spans="1:37" s="1396" customFormat="1" ht="18" customHeight="1">
      <c r="A23" s="982" t="s">
        <v>397</v>
      </c>
      <c r="B23" s="302" t="s">
        <v>740</v>
      </c>
      <c r="C23" s="21">
        <f ca="1">IF('数据-取费表'!B22&lt;=1,ROUND(C19*F24*F23/2,0)+ROUND(C20*F24*F23/2,0),ROUND(C19*(POWER((1+F24),F23/2)-1),0)+ROUND(C20*(POWER((1+F24),F23/2)-1),0))</f>
        <v>35</v>
      </c>
      <c r="D23" s="329" t="str">
        <f>IF(F23&lt;=1,"(建造成本+管理费用)×利率×(建设周期÷2)","(建造成本+管理费用)×((1+利率)^(建设周期÷2)-1)")</f>
        <v>(建造成本+管理费用)×利率×(建设周期÷2)</v>
      </c>
      <c r="E23" s="302" t="s">
        <v>741</v>
      </c>
      <c r="F23" s="325">
        <f>'数据-取费表'!B20</f>
        <v>1</v>
      </c>
      <c r="G23" s="1395"/>
      <c r="H23" s="982" t="s">
        <v>437</v>
      </c>
      <c r="I23" s="302" t="s">
        <v>742</v>
      </c>
      <c r="J23" s="21">
        <f ca="1">ROUND(J13*M23,2)</f>
        <v>0</v>
      </c>
      <c r="K23" s="1343" t="s">
        <v>743</v>
      </c>
      <c r="L23" s="302" t="s">
        <v>744</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5"/>
      <c r="H24" s="1089" t="s">
        <v>684</v>
      </c>
      <c r="I24" s="1090" t="s">
        <v>728</v>
      </c>
      <c r="J24" s="1091">
        <f ca="1">ROUND(J5*M24,2)</f>
        <v>0</v>
      </c>
      <c r="K24" s="1092" t="s">
        <v>748</v>
      </c>
      <c r="L24" s="1090" t="s">
        <v>744</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749</v>
      </c>
      <c r="B25" s="302" t="s">
        <v>750</v>
      </c>
      <c r="C25" s="21"/>
      <c r="D25" s="131" t="s">
        <v>751</v>
      </c>
      <c r="E25" s="1359"/>
      <c r="F25" s="23"/>
      <c r="G25" s="1383"/>
      <c r="H25" s="1079" t="s">
        <v>394</v>
      </c>
      <c r="I25" s="1094" t="s">
        <v>752</v>
      </c>
      <c r="J25" s="310">
        <f ca="1">J5-J16</f>
        <v>-30</v>
      </c>
      <c r="K25" s="1095" t="s">
        <v>753</v>
      </c>
      <c r="L25" s="1096"/>
      <c r="M25" s="1097"/>
    </row>
    <row r="26" spans="1:37">
      <c r="A26" s="982" t="s">
        <v>397</v>
      </c>
      <c r="B26" s="302" t="s">
        <v>754</v>
      </c>
      <c r="C26" s="21">
        <f ca="1">ROUND((C19+C20)*F26,0)</f>
        <v>401</v>
      </c>
      <c r="D26" s="323" t="s">
        <v>755</v>
      </c>
      <c r="E26" s="313" t="s">
        <v>756</v>
      </c>
      <c r="F26" s="312">
        <f ca="1">INDIRECT("'数据-取费表'!q"&amp;$G$1)</f>
        <v>0.2</v>
      </c>
      <c r="G26" s="1383"/>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2649</v>
      </c>
      <c r="D29" s="1092"/>
      <c r="E29" s="1090"/>
      <c r="F29" s="1093"/>
      <c r="G29" s="1395"/>
      <c r="H29" s="334" t="s">
        <v>396</v>
      </c>
      <c r="I29" s="335" t="s">
        <v>768</v>
      </c>
      <c r="J29" s="336">
        <f ca="1">ROUND(J26/(1+F40)^F41,0)</f>
        <v>0</v>
      </c>
      <c r="K29" s="337" t="s">
        <v>769</v>
      </c>
      <c r="L29" s="338"/>
      <c r="M29" s="339">
        <f ca="1">INDIRECT("'数据-取费表'!k"&amp;$G$1)</f>
        <v>5899.83</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94</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ROUND(IF(AND(项目基本情况!B11="自然人",项目基本情况!B10="北京市"),C6*F31/(1+'数据-取费表'!C42),C32+C33+C34),2)</f>
        <v>61.86</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2" t="s">
        <v>397</v>
      </c>
      <c r="B32" s="302" t="s">
        <v>723</v>
      </c>
      <c r="C32" s="21">
        <f ca="1">IF(项目基本情况!B11="自然人","——",ROUND(C6*F32/(1+'数据-取费表'!C42),2))</f>
        <v>18.61</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39.89</v>
      </c>
      <c r="D33" s="1369" t="s">
        <v>3340</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IF(项目基本情况!B11="自然人","——",ROUND(F34*F35/10000,2))</f>
        <v>3.36</v>
      </c>
      <c r="D34" s="324" t="s">
        <v>731</v>
      </c>
      <c r="E34" s="302" t="s">
        <v>732</v>
      </c>
      <c r="F34" s="325">
        <f>'数据-取费表'!B52</f>
        <v>21</v>
      </c>
      <c r="G34" s="1383"/>
      <c r="H34" s="2696"/>
      <c r="I34" s="1397"/>
      <c r="J34" s="1398"/>
      <c r="K34" s="2701"/>
      <c r="L34" s="2702"/>
      <c r="M34" s="2702"/>
    </row>
    <row r="35" spans="1:18" ht="18" customHeight="1">
      <c r="A35" s="1103"/>
      <c r="B35" s="1101"/>
      <c r="C35" s="26"/>
      <c r="D35" s="327"/>
      <c r="E35" s="302" t="s">
        <v>736</v>
      </c>
      <c r="F35" s="303">
        <f ca="1">INDIRECT("'数据-取费表'!r"&amp;$G$1)</f>
        <v>1602</v>
      </c>
      <c r="G35" s="1383"/>
      <c r="H35" s="2696"/>
      <c r="I35" s="1397"/>
      <c r="J35" s="1398"/>
      <c r="K35" s="2700"/>
      <c r="L35" s="2699"/>
      <c r="M35" s="2699"/>
    </row>
    <row r="36" spans="1:18" ht="18" customHeight="1">
      <c r="A36" s="1102" t="s">
        <v>402</v>
      </c>
      <c r="B36" s="302" t="s">
        <v>738</v>
      </c>
      <c r="C36" s="21">
        <f ca="1">ROUND(C29*F36,2)</f>
        <v>26.49</v>
      </c>
      <c r="D36" s="1343" t="s">
        <v>771</v>
      </c>
      <c r="E36" s="302" t="s">
        <v>712</v>
      </c>
      <c r="F36" s="328">
        <f ca="1">INDIRECT("'数据-取费表'!Ak"&amp;$G$1)</f>
        <v>0.01</v>
      </c>
      <c r="G36" s="1383"/>
      <c r="H36" s="2699"/>
      <c r="I36" s="1397"/>
      <c r="J36" s="1398"/>
      <c r="K36" s="2543"/>
      <c r="L36" s="2699"/>
      <c r="M36" s="2699"/>
    </row>
    <row r="37" spans="1:18" ht="18" customHeight="1">
      <c r="A37" s="982" t="s">
        <v>437</v>
      </c>
      <c r="B37" s="302" t="s">
        <v>742</v>
      </c>
      <c r="C37" s="21">
        <f ca="1">ROUND(C13*F37,2)</f>
        <v>1.83</v>
      </c>
      <c r="D37" s="1343" t="s">
        <v>743</v>
      </c>
      <c r="E37" s="302" t="s">
        <v>744</v>
      </c>
      <c r="F37" s="330">
        <f ca="1">INDIRECT("'数据-取费表'!Al"&amp;$G$1)</f>
        <v>1E-3</v>
      </c>
      <c r="G37" s="1383"/>
      <c r="H37" s="2699"/>
      <c r="I37" s="1397"/>
      <c r="J37" s="1398"/>
      <c r="K37" s="2543"/>
      <c r="L37" s="2699"/>
      <c r="M37" s="2699"/>
    </row>
    <row r="38" spans="1:18" ht="18" customHeight="1" thickBot="1">
      <c r="A38" s="1089" t="s">
        <v>684</v>
      </c>
      <c r="B38" s="1090" t="s">
        <v>728</v>
      </c>
      <c r="C38" s="1091">
        <f ca="1">ROUND(C5*F38,2)</f>
        <v>3.49</v>
      </c>
      <c r="D38" s="1092" t="s">
        <v>748</v>
      </c>
      <c r="E38" s="1090" t="s">
        <v>744</v>
      </c>
      <c r="F38" s="1086">
        <f ca="1">INDIRECT("'数据-取费表'!Am"&amp;$G$1)</f>
        <v>0.01</v>
      </c>
      <c r="G38" s="1383"/>
      <c r="H38" s="2699"/>
      <c r="I38" s="1397"/>
      <c r="J38" s="1398"/>
      <c r="K38" s="2703"/>
      <c r="L38" s="2699"/>
      <c r="M38" s="2699"/>
    </row>
    <row r="39" spans="1:18" ht="24.6" customHeight="1" thickTop="1">
      <c r="A39" s="1079" t="s">
        <v>394</v>
      </c>
      <c r="B39" s="1094" t="s">
        <v>772</v>
      </c>
      <c r="C39" s="310">
        <f ca="1">C5-C30</f>
        <v>255</v>
      </c>
      <c r="D39" s="1095" t="s">
        <v>773</v>
      </c>
      <c r="E39" s="1096"/>
      <c r="F39" s="1097"/>
      <c r="G39" s="1383"/>
      <c r="H39" s="2699"/>
      <c r="I39" s="1397"/>
      <c r="J39" s="1398"/>
      <c r="K39" s="2703"/>
      <c r="L39" s="2699"/>
      <c r="M39" s="2699"/>
    </row>
    <row r="40" spans="1:18" ht="18" customHeight="1">
      <c r="A40" s="299" t="s">
        <v>395</v>
      </c>
      <c r="B40" s="300" t="s">
        <v>774</v>
      </c>
      <c r="C40" s="301">
        <f ca="1">ROUND(C39*(1-((1+F42)/(1+F40))^F41)/(F40-F42),0)</f>
        <v>3636</v>
      </c>
      <c r="D40" s="324" t="s">
        <v>758</v>
      </c>
      <c r="E40" s="302" t="s">
        <v>759</v>
      </c>
      <c r="F40" s="312">
        <f ca="1">INDIRECT("'数据-取费表'!I"&amp;$G$1)</f>
        <v>5.5E-2</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19.350000000000001</v>
      </c>
      <c r="G41" s="1383"/>
      <c r="H41" s="1190"/>
      <c r="I41" s="1397"/>
      <c r="J41" s="1398"/>
      <c r="K41" s="2543"/>
      <c r="L41" s="1190"/>
      <c r="M41" s="1190"/>
    </row>
    <row r="42" spans="1:18" ht="18" customHeight="1">
      <c r="A42" s="308"/>
      <c r="B42" s="309"/>
      <c r="C42" s="310"/>
      <c r="D42" s="327"/>
      <c r="E42" s="302" t="s">
        <v>766</v>
      </c>
      <c r="F42" s="312">
        <f ca="1">INDIRECT("'数据-取费表'!v"&amp;$G$1)</f>
        <v>2.5000000000000001E-2</v>
      </c>
      <c r="G42" s="1383"/>
      <c r="H42" s="1190"/>
      <c r="I42" s="1397"/>
      <c r="J42" s="1398"/>
      <c r="K42" s="2543"/>
      <c r="L42" s="1190"/>
      <c r="M42" s="1190"/>
    </row>
    <row r="43" spans="1:18" ht="18" customHeight="1" thickBot="1">
      <c r="A43" s="334" t="s">
        <v>396</v>
      </c>
      <c r="B43" s="335" t="s">
        <v>776</v>
      </c>
      <c r="C43" s="336">
        <f ca="1">ROUND(C40*10000/F43,0)</f>
        <v>6163</v>
      </c>
      <c r="D43" s="337" t="s">
        <v>777</v>
      </c>
      <c r="E43" s="338" t="s">
        <v>778</v>
      </c>
      <c r="F43" s="339">
        <f ca="1">INDIRECT("'数据-取费表'!k"&amp;$G$1)</f>
        <v>5899.83</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4" t="s">
        <v>808</v>
      </c>
      <c r="P45" s="1460"/>
      <c r="Q45" s="1460"/>
      <c r="R45" s="1460"/>
    </row>
    <row r="46" spans="1:18" s="1383" customFormat="1" ht="13.5" thickBot="1">
      <c r="A46" s="1403" t="s">
        <v>809</v>
      </c>
      <c r="C46" s="1404">
        <f ca="1">C68-C40</f>
        <v>-4000</v>
      </c>
      <c r="D46" s="1405" t="str">
        <f>C2</f>
        <v>万元</v>
      </c>
      <c r="E46" s="1399"/>
      <c r="F46" s="1399"/>
      <c r="I46" s="1406" t="s">
        <v>810</v>
      </c>
      <c r="J46" s="1407"/>
      <c r="K46" s="1408"/>
      <c r="L46" s="1409">
        <f ca="1">IF(M47="住宅",0,IF(L48&gt;J51,L60,J60))</f>
        <v>262</v>
      </c>
      <c r="O46" s="1410" t="s">
        <v>811</v>
      </c>
      <c r="P46" s="1411" t="s">
        <v>812</v>
      </c>
      <c r="Q46" s="1412" t="s">
        <v>813</v>
      </c>
      <c r="R46" s="1412" t="s">
        <v>814</v>
      </c>
    </row>
    <row r="47" spans="1:18" s="1383" customFormat="1" ht="13.5" thickBot="1">
      <c r="A47" s="946" t="s">
        <v>687</v>
      </c>
      <c r="B47" s="978" t="s">
        <v>688</v>
      </c>
      <c r="C47" s="1117" t="s">
        <v>689</v>
      </c>
      <c r="D47" s="978" t="s">
        <v>690</v>
      </c>
      <c r="E47" s="1058" t="s">
        <v>691</v>
      </c>
      <c r="F47" s="1059"/>
      <c r="G47" s="722"/>
      <c r="I47" s="1413" t="s">
        <v>815</v>
      </c>
      <c r="J47" s="1414" t="s">
        <v>3395</v>
      </c>
      <c r="K47" s="1415" t="s">
        <v>816</v>
      </c>
      <c r="L47" s="1416">
        <f ca="1">INDIRECT("'数据-取费表'!d"&amp;$G$1)</f>
        <v>40</v>
      </c>
      <c r="M47" s="1379" t="str">
        <f>IF(ISNUMBER(FIND("住宅",C1)),"住宅","非住宅")</f>
        <v>非住宅</v>
      </c>
      <c r="O47" s="1417" t="s">
        <v>403</v>
      </c>
      <c r="P47" s="1418" t="s">
        <v>817</v>
      </c>
      <c r="Q47" s="1419">
        <f ca="1">C40+J29</f>
        <v>3636</v>
      </c>
      <c r="R47" s="1419" t="s">
        <v>818</v>
      </c>
    </row>
    <row r="48" spans="1:18" s="1383" customFormat="1" ht="28.5" thickBot="1">
      <c r="A48" s="1110" t="s">
        <v>438</v>
      </c>
      <c r="B48" s="300" t="s">
        <v>692</v>
      </c>
      <c r="C48" s="1358">
        <f ca="1">C49+C53+C55</f>
        <v>0</v>
      </c>
      <c r="D48" s="1112"/>
      <c r="E48" s="1113"/>
      <c r="F48" s="962"/>
      <c r="G48" s="722"/>
      <c r="H48" s="723"/>
      <c r="I48" s="1420" t="s">
        <v>819</v>
      </c>
      <c r="J48" s="1421" t="s">
        <v>3396</v>
      </c>
      <c r="K48" s="1422" t="s">
        <v>820</v>
      </c>
      <c r="L48" s="1423">
        <f ca="1">INDIRECT("'数据-取费表'!f"&amp;$G$1)</f>
        <v>19.350000000000001</v>
      </c>
      <c r="O48" s="1417" t="s">
        <v>404</v>
      </c>
      <c r="P48" s="1418" t="s">
        <v>821</v>
      </c>
      <c r="Q48" s="1419">
        <f ca="1">J60</f>
        <v>262</v>
      </c>
      <c r="R48" s="1419" t="s">
        <v>822</v>
      </c>
    </row>
    <row r="49" spans="1:18" s="1383" customFormat="1" ht="13.5" thickBot="1">
      <c r="A49" s="975" t="s">
        <v>439</v>
      </c>
      <c r="B49" s="1370" t="s">
        <v>779</v>
      </c>
      <c r="C49" s="1114">
        <f ca="1">ROUND(F49*F51*F50*(1-F52)/10000,0)</f>
        <v>0</v>
      </c>
      <c r="D49" s="1055" t="s">
        <v>2110</v>
      </c>
      <c r="E49" s="1371" t="s">
        <v>780</v>
      </c>
      <c r="F49" s="1060"/>
      <c r="G49" s="1424"/>
      <c r="H49" s="723"/>
      <c r="I49" s="1420" t="s">
        <v>823</v>
      </c>
      <c r="J49" s="1425">
        <v>2001</v>
      </c>
      <c r="K49" s="1422" t="s">
        <v>824</v>
      </c>
      <c r="L49" s="1426"/>
      <c r="O49" s="1427" t="s">
        <v>405</v>
      </c>
      <c r="P49" s="1418" t="s">
        <v>825</v>
      </c>
      <c r="Q49" s="1419">
        <f ca="1">C29</f>
        <v>2649</v>
      </c>
      <c r="R49" s="1419" t="s">
        <v>818</v>
      </c>
    </row>
    <row r="50" spans="1:18" s="1383" customFormat="1" ht="13.5" thickBot="1">
      <c r="A50" s="976"/>
      <c r="B50" s="979"/>
      <c r="C50" s="1118"/>
      <c r="D50" s="953"/>
      <c r="E50" s="1056" t="s">
        <v>697</v>
      </c>
      <c r="F50" s="1057">
        <f ca="1">F7</f>
        <v>5899.83</v>
      </c>
      <c r="H50" s="723"/>
      <c r="I50" s="1420" t="s">
        <v>826</v>
      </c>
      <c r="J50" s="1428">
        <f>SUMPRODUCT((I63:I65=J47)*(J62:L62=J48)*(J63:L65))</f>
        <v>60</v>
      </c>
      <c r="K50" s="1422" t="s">
        <v>827</v>
      </c>
      <c r="L50" s="1426"/>
      <c r="M50" s="1429"/>
      <c r="O50" s="1427" t="s">
        <v>406</v>
      </c>
      <c r="P50" s="1418" t="s">
        <v>828</v>
      </c>
      <c r="Q50" s="1430">
        <f ca="1">J58</f>
        <v>0.4</v>
      </c>
      <c r="R50" s="1419"/>
    </row>
    <row r="51" spans="1:18" s="1383" customFormat="1" ht="13.5" thickBot="1">
      <c r="A51" s="977"/>
      <c r="B51" s="979"/>
      <c r="C51" s="980"/>
      <c r="D51" s="953"/>
      <c r="E51" s="981" t="s">
        <v>698</v>
      </c>
      <c r="F51" s="303">
        <f ca="1">F8</f>
        <v>365</v>
      </c>
      <c r="I51" s="1431" t="s">
        <v>829</v>
      </c>
      <c r="J51" s="1432">
        <f>IF(J49="",J50,J49+J50-YEAR('数据-取费表'!B2))</f>
        <v>37</v>
      </c>
      <c r="K51" s="1433" t="s">
        <v>830</v>
      </c>
      <c r="L51" s="1434">
        <f ca="1">ROUND(-PV(INDIRECT("'数据-取费表'!h"&amp;$G$1),J51,(C39-C13*C76),0),0)</f>
        <v>2123</v>
      </c>
      <c r="M51" s="1435"/>
      <c r="O51" s="1427" t="s">
        <v>407</v>
      </c>
      <c r="P51" s="1418" t="s">
        <v>831</v>
      </c>
      <c r="Q51" s="1430">
        <f>J52</f>
        <v>7.4999999999999997E-2</v>
      </c>
      <c r="R51" s="1419"/>
    </row>
    <row r="52" spans="1:18" s="1383" customFormat="1" ht="13.5" thickBot="1">
      <c r="A52" s="977"/>
      <c r="B52" s="979"/>
      <c r="C52" s="980"/>
      <c r="D52" s="953"/>
      <c r="E52" s="981" t="s">
        <v>699</v>
      </c>
      <c r="F52" s="1054"/>
      <c r="I52" s="1436" t="s">
        <v>832</v>
      </c>
      <c r="J52" s="1437">
        <v>7.4999999999999997E-2</v>
      </c>
      <c r="K52" s="1436" t="s">
        <v>833</v>
      </c>
      <c r="L52" s="1437"/>
      <c r="O52" s="1427" t="s">
        <v>408</v>
      </c>
      <c r="P52" s="1418" t="s">
        <v>834</v>
      </c>
      <c r="Q52" s="1419">
        <f ca="1">J53</f>
        <v>19.350000000000001</v>
      </c>
      <c r="R52" s="1419" t="s">
        <v>835</v>
      </c>
    </row>
    <row r="53" spans="1:18" s="1383" customFormat="1" ht="24.75" thickBot="1">
      <c r="A53" s="1152" t="s">
        <v>440</v>
      </c>
      <c r="B53" s="1372" t="s">
        <v>700</v>
      </c>
      <c r="C53" s="316">
        <f ca="1">ROUND(IF(F53="押一",C49/12*F11,IF(F53="押二",C49/12*2*F11,IF(F53="押三",C49/12*3*F11,C54*F11))),0)</f>
        <v>0</v>
      </c>
      <c r="D53" s="1365" t="s">
        <v>2116</v>
      </c>
      <c r="E53" s="313" t="s">
        <v>701</v>
      </c>
      <c r="F53" s="1116"/>
      <c r="I53" s="1438" t="s">
        <v>836</v>
      </c>
      <c r="J53" s="2167">
        <f ca="1">IF(M47="住宅",IF(D1="——",MAX(J51,L48),MAX(J51,L48-'数据-取费表'!B24)),IF(D1="——",MIN(J51,L48),MIN(J51,L48-'数据-取费表'!B24)))</f>
        <v>19.350000000000001</v>
      </c>
      <c r="K53" s="3639" t="s">
        <v>837</v>
      </c>
      <c r="L53" s="3640"/>
      <c r="O53" s="1417" t="s">
        <v>409</v>
      </c>
      <c r="P53" s="1418" t="s">
        <v>838</v>
      </c>
      <c r="Q53" s="1419">
        <f ca="1">Q47+Q48</f>
        <v>3898</v>
      </c>
      <c r="R53" s="1419" t="s">
        <v>410</v>
      </c>
    </row>
    <row r="54" spans="1:18" s="1383" customFormat="1" ht="13.5" thickBot="1">
      <c r="A54" s="1153"/>
      <c r="B54" s="1366" t="s">
        <v>679</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f ca="1">ROUND(IF(J47="钢混",J57/J50,1-(1-2%)*(J50-J57)/J50),3)</f>
        <v>0.29399999999999998</v>
      </c>
      <c r="K55" s="1444" t="s">
        <v>841</v>
      </c>
      <c r="L55" s="1445"/>
      <c r="O55" s="1410" t="s">
        <v>811</v>
      </c>
      <c r="P55" s="1411" t="s">
        <v>812</v>
      </c>
      <c r="Q55" s="1412" t="s">
        <v>813</v>
      </c>
      <c r="R55" s="1412" t="s">
        <v>814</v>
      </c>
    </row>
    <row r="56" spans="1:18" s="1383" customFormat="1" ht="25.5" thickTop="1" thickBot="1">
      <c r="A56" s="957">
        <v>2</v>
      </c>
      <c r="B56" s="958" t="s">
        <v>704</v>
      </c>
      <c r="C56" s="232">
        <f ca="1">C13</f>
        <v>1828</v>
      </c>
      <c r="D56" s="1446"/>
      <c r="E56" s="1447"/>
      <c r="F56" s="1439"/>
      <c r="I56" s="1448" t="s">
        <v>842</v>
      </c>
      <c r="J56" s="1449" t="s">
        <v>3397</v>
      </c>
      <c r="K56" s="1420" t="s">
        <v>843</v>
      </c>
      <c r="L56" s="1423" t="str">
        <f ca="1">IF(L48&lt;J51,"——",L48-J53)</f>
        <v>——</v>
      </c>
      <c r="O56" s="1417" t="s">
        <v>403</v>
      </c>
      <c r="P56" s="1418" t="s">
        <v>817</v>
      </c>
      <c r="Q56" s="1419">
        <f ca="1">C40+J29</f>
        <v>3636</v>
      </c>
      <c r="R56" s="1419" t="s">
        <v>818</v>
      </c>
    </row>
    <row r="57" spans="1:18" s="1383" customFormat="1" ht="24.75" thickBot="1">
      <c r="A57" s="1450"/>
      <c r="B57" s="950" t="s">
        <v>767</v>
      </c>
      <c r="C57" s="238">
        <f ca="1">C29</f>
        <v>2649</v>
      </c>
      <c r="D57" s="1451"/>
      <c r="E57" s="1452"/>
      <c r="F57" s="1453"/>
      <c r="I57" s="1454" t="s">
        <v>844</v>
      </c>
      <c r="J57" s="1455">
        <f ca="1">IF(OR(M47="住宅",J51&lt;L48,J56="是"),"——",J51-L48)</f>
        <v>17.649999999999999</v>
      </c>
      <c r="K57" s="1420" t="s">
        <v>845</v>
      </c>
      <c r="L57" s="1423" t="str">
        <f ca="1">IF(L48&lt;J51,"——",IF(L55="比较法",L49,IF(L55="基准地价",L50,L51)))</f>
        <v>——</v>
      </c>
      <c r="O57" s="1417" t="s">
        <v>404</v>
      </c>
      <c r="P57" s="1418" t="s">
        <v>846</v>
      </c>
      <c r="Q57" s="1419">
        <f ca="1">L60</f>
        <v>0</v>
      </c>
      <c r="R57" s="1419" t="s">
        <v>847</v>
      </c>
    </row>
    <row r="58" spans="1:18" s="1383" customFormat="1" ht="24.75" thickBot="1">
      <c r="A58" s="315" t="s">
        <v>393</v>
      </c>
      <c r="B58" s="958" t="s">
        <v>714</v>
      </c>
      <c r="C58" s="316">
        <f ca="1">ROUND(C59+C64+C65+C66,0)</f>
        <v>31</v>
      </c>
      <c r="D58" s="960" t="s">
        <v>715</v>
      </c>
      <c r="E58" s="961"/>
      <c r="F58" s="962"/>
      <c r="I58" s="1454" t="s">
        <v>848</v>
      </c>
      <c r="J58" s="1456">
        <f ca="1">IF(J55&lt;0.4,0.4,J55)</f>
        <v>0.4</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3</v>
      </c>
      <c r="D59" s="963" t="s">
        <v>720</v>
      </c>
      <c r="E59" s="964" t="s">
        <v>721</v>
      </c>
      <c r="F59" s="2314" t="str">
        <f>IF(项目基本情况!B11="企业","——",IF('数据-取费表'!B10="住宅",IF(F49*F50*F51/12/(1+'数据-取费表'!F30)&gt;100000,4%,2.5%),IF(F49*F50*F51/12/(1+'数据-取费表'!F30)&gt;100000,12%,7%)))</f>
        <v>——</v>
      </c>
      <c r="I59" s="1454" t="s">
        <v>851</v>
      </c>
      <c r="J59" s="1455">
        <f ca="1">IF(OR(M47="住宅",J51&lt;L48,J56="是"),"——",ROUND(C29*J58,0))</f>
        <v>1060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7" t="s">
        <v>853</v>
      </c>
      <c r="J60" s="1458">
        <f ca="1">IF(OR(M47="住宅",J51&lt;L48,J56="是"),"0",ROUND(J59/(1+J52)^J53,0))</f>
        <v>262</v>
      </c>
      <c r="K60" s="1459" t="s">
        <v>854</v>
      </c>
      <c r="L60" s="1458">
        <f ca="1">IF(OR(M47="住宅",L48&lt;J51),0,ROUND(L57*(L58/L59-1),0))</f>
        <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IF(项目基本情况!B11="自然人","——",IF(D61="按租金收入计税",ROUND(C49*F61/(1+'数据-取费表'!C42),2),IF(D61="按房产原值计税",ROUND(C57*F61*0.7,2),INDIRECT("'数据-取费表'!Aj"&amp;$G$1))))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IF(项目基本情况!B11="自然人","——",ROUND(F62*F63/10000,2))</f>
        <v>3.36</v>
      </c>
      <c r="D62" s="965" t="s">
        <v>786</v>
      </c>
      <c r="E62" s="950" t="s">
        <v>787</v>
      </c>
      <c r="F62" s="325">
        <f t="shared" si="0"/>
        <v>21</v>
      </c>
      <c r="I62" s="1461" t="s">
        <v>858</v>
      </c>
      <c r="J62" s="1462" t="s">
        <v>859</v>
      </c>
      <c r="K62" s="1462" t="s">
        <v>860</v>
      </c>
      <c r="L62" s="1462" t="s">
        <v>861</v>
      </c>
      <c r="M62" s="1463" t="s">
        <v>862</v>
      </c>
      <c r="O62" s="1417" t="s">
        <v>409</v>
      </c>
      <c r="P62" s="1418" t="s">
        <v>863</v>
      </c>
      <c r="Q62" s="1419">
        <f ca="1">Q56+Q57</f>
        <v>3636</v>
      </c>
      <c r="R62" s="1419" t="s">
        <v>410</v>
      </c>
    </row>
    <row r="63" spans="1:18" s="1383" customFormat="1" ht="13.5" thickBot="1">
      <c r="A63" s="326"/>
      <c r="B63" s="956"/>
      <c r="C63" s="26"/>
      <c r="D63" s="966"/>
      <c r="E63" s="950" t="s">
        <v>788</v>
      </c>
      <c r="F63" s="303">
        <f t="shared" ca="1" si="0"/>
        <v>1602</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ROUND(C57*F64,2)</f>
        <v>26.49</v>
      </c>
      <c r="D64" s="964" t="s">
        <v>791</v>
      </c>
      <c r="E64" s="950" t="s">
        <v>783</v>
      </c>
      <c r="F64" s="328">
        <f t="shared" ca="1" si="0"/>
        <v>0.01</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ROUND(C56*F65,2)</f>
        <v>1.83</v>
      </c>
      <c r="D65" s="964" t="s">
        <v>743</v>
      </c>
      <c r="E65" s="950" t="s">
        <v>744</v>
      </c>
      <c r="F65" s="330">
        <f t="shared" ca="1" si="0"/>
        <v>1E-3</v>
      </c>
      <c r="I65" s="1461" t="s">
        <v>867</v>
      </c>
      <c r="J65" s="1462">
        <v>40</v>
      </c>
      <c r="K65" s="1462">
        <v>30</v>
      </c>
      <c r="L65" s="1462">
        <v>50</v>
      </c>
      <c r="M65" s="1464">
        <v>0.02</v>
      </c>
      <c r="O65" s="1417" t="s">
        <v>403</v>
      </c>
      <c r="P65" s="1418" t="s">
        <v>868</v>
      </c>
      <c r="Q65" s="1419">
        <f ca="1">C40+J29</f>
        <v>3636</v>
      </c>
      <c r="R65" s="1419" t="s">
        <v>818</v>
      </c>
    </row>
    <row r="66" spans="1:18" s="1383" customFormat="1" ht="16.5" thickBot="1">
      <c r="A66" s="982" t="s">
        <v>793</v>
      </c>
      <c r="B66" s="950" t="s">
        <v>728</v>
      </c>
      <c r="C66" s="21">
        <f ca="1">ROUND(C48*F66,2)</f>
        <v>0</v>
      </c>
      <c r="D66" s="964" t="s">
        <v>794</v>
      </c>
      <c r="E66" s="950" t="s">
        <v>712</v>
      </c>
      <c r="F66" s="312">
        <f t="shared" ca="1" si="0"/>
        <v>0.01</v>
      </c>
      <c r="O66" s="1417" t="s">
        <v>404</v>
      </c>
      <c r="P66" s="1418" t="s">
        <v>846</v>
      </c>
      <c r="Q66" s="1419">
        <f ca="1">L60</f>
        <v>0</v>
      </c>
      <c r="R66" s="1419" t="s">
        <v>869</v>
      </c>
    </row>
    <row r="67" spans="1:18" s="1383" customFormat="1" ht="16.5" thickBot="1">
      <c r="A67" s="957" t="s">
        <v>394</v>
      </c>
      <c r="B67" s="967" t="s">
        <v>752</v>
      </c>
      <c r="C67" s="316">
        <f ca="1">C48-C58</f>
        <v>-31</v>
      </c>
      <c r="D67" s="963" t="s">
        <v>753</v>
      </c>
      <c r="E67" s="968"/>
      <c r="F67" s="969"/>
      <c r="O67" s="1427" t="s">
        <v>405</v>
      </c>
      <c r="P67" s="1418" t="s">
        <v>850</v>
      </c>
      <c r="Q67" s="1465">
        <f ca="1">L51</f>
        <v>2123</v>
      </c>
      <c r="R67" s="1419" t="s">
        <v>870</v>
      </c>
    </row>
    <row r="68" spans="1:18" s="1383" customFormat="1" ht="16.5" thickBot="1">
      <c r="A68" s="947" t="s">
        <v>395</v>
      </c>
      <c r="B68" s="948" t="s">
        <v>774</v>
      </c>
      <c r="C68" s="301">
        <f ca="1">ROUND(C67*(1-((1+F70)/(1+F68))^F69)/(F68-F70),0)</f>
        <v>-364</v>
      </c>
      <c r="D68" s="965" t="s">
        <v>758</v>
      </c>
      <c r="E68" s="950" t="s">
        <v>759</v>
      </c>
      <c r="F68" s="312">
        <f ca="1">F40</f>
        <v>5.5E-2</v>
      </c>
      <c r="O68" s="1427" t="s">
        <v>406</v>
      </c>
      <c r="P68" s="1466" t="s">
        <v>871</v>
      </c>
      <c r="Q68" s="1419">
        <f ca="1">ROUND(Q69-Q70*Q71,0)</f>
        <v>127</v>
      </c>
      <c r="R68" s="1419" t="s">
        <v>414</v>
      </c>
    </row>
    <row r="69" spans="1:18" s="1383" customFormat="1" ht="13.5" thickBot="1">
      <c r="A69" s="951"/>
      <c r="B69" s="952"/>
      <c r="C69" s="306"/>
      <c r="D69" s="970" t="s">
        <v>762</v>
      </c>
      <c r="E69" s="950" t="s">
        <v>763</v>
      </c>
      <c r="F69" s="333">
        <f ca="1">F41</f>
        <v>19.350000000000001</v>
      </c>
      <c r="O69" s="1427" t="s">
        <v>411</v>
      </c>
      <c r="P69" s="1466" t="s">
        <v>872</v>
      </c>
      <c r="Q69" s="1419">
        <f ca="1">C39</f>
        <v>255</v>
      </c>
      <c r="R69" s="1419" t="s">
        <v>818</v>
      </c>
    </row>
    <row r="70" spans="1:18" s="1383" customFormat="1" ht="13.5" thickBot="1">
      <c r="A70" s="954"/>
      <c r="B70" s="955"/>
      <c r="C70" s="310"/>
      <c r="D70" s="966"/>
      <c r="E70" s="950" t="s">
        <v>766</v>
      </c>
      <c r="F70" s="1054"/>
      <c r="O70" s="1427" t="s">
        <v>412</v>
      </c>
      <c r="P70" s="1466" t="s">
        <v>873</v>
      </c>
      <c r="Q70" s="1419">
        <f ca="1">C13</f>
        <v>1828</v>
      </c>
      <c r="R70" s="1419" t="s">
        <v>818</v>
      </c>
    </row>
    <row r="71" spans="1:18" s="1383" customFormat="1" ht="13.5" thickBot="1">
      <c r="A71" s="971" t="s">
        <v>396</v>
      </c>
      <c r="B71" s="972" t="s">
        <v>776</v>
      </c>
      <c r="C71" s="336">
        <f ca="1">ROUND(C68*10000/F71,0)</f>
        <v>-617</v>
      </c>
      <c r="D71" s="973" t="s">
        <v>777</v>
      </c>
      <c r="E71" s="974" t="s">
        <v>778</v>
      </c>
      <c r="F71" s="339">
        <f ca="1">F43</f>
        <v>5899.83</v>
      </c>
      <c r="O71" s="1427" t="s">
        <v>413</v>
      </c>
      <c r="P71" s="1466" t="s">
        <v>874</v>
      </c>
      <c r="Q71" s="1430">
        <f ca="1">C76</f>
        <v>7.0000000000000007E-2</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128</v>
      </c>
      <c r="D75" s="1383"/>
      <c r="E75" s="1383"/>
      <c r="F75" s="1383"/>
      <c r="K75" s="1401"/>
      <c r="L75" s="1383"/>
      <c r="O75" s="1417" t="s">
        <v>409</v>
      </c>
      <c r="P75" s="1418" t="s">
        <v>838</v>
      </c>
      <c r="Q75" s="1419">
        <f ca="1">Q65+Q66</f>
        <v>3636</v>
      </c>
      <c r="R75" s="1419" t="s">
        <v>410</v>
      </c>
    </row>
    <row r="76" spans="1:18">
      <c r="B76" s="342" t="s">
        <v>796</v>
      </c>
      <c r="C76" s="343">
        <f ca="1">INDIRECT("'数据-取费表'!j"&amp;$G$1)</f>
        <v>7.0000000000000007E-2</v>
      </c>
      <c r="I76" s="1383"/>
      <c r="J76" s="1383"/>
      <c r="K76" s="1401"/>
      <c r="L76" s="1383"/>
    </row>
    <row r="77" spans="1:18">
      <c r="B77" s="344" t="s">
        <v>797</v>
      </c>
      <c r="C77" s="345"/>
      <c r="I77" s="1383"/>
      <c r="J77" s="1383"/>
      <c r="K77" s="1401"/>
      <c r="L77" s="1383"/>
    </row>
    <row r="78" spans="1:18">
      <c r="B78" s="270" t="s">
        <v>798</v>
      </c>
      <c r="C78" s="346"/>
    </row>
    <row r="79" spans="1:18">
      <c r="B79" s="340" t="s">
        <v>799</v>
      </c>
      <c r="C79" s="274">
        <f ca="1">1-C80</f>
        <v>0.498</v>
      </c>
    </row>
    <row r="80" spans="1:18">
      <c r="B80" s="340" t="s">
        <v>800</v>
      </c>
      <c r="C80" s="274">
        <f ca="1">ROUND(C75/C39,3)</f>
        <v>0.502</v>
      </c>
    </row>
    <row r="81" spans="2:3">
      <c r="B81" s="270" t="s">
        <v>801</v>
      </c>
      <c r="C81" s="238"/>
    </row>
    <row r="82" spans="2:3">
      <c r="B82" s="273" t="s">
        <v>802</v>
      </c>
      <c r="C82" s="275">
        <f ca="1">1-C83</f>
        <v>0.497</v>
      </c>
    </row>
    <row r="83" spans="2:3">
      <c r="B83" s="273" t="s">
        <v>803</v>
      </c>
      <c r="C83" s="274">
        <f ca="1">ROUND(C13/C40,3)</f>
        <v>0.503</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877</v>
      </c>
      <c r="B1" s="713"/>
      <c r="C1" s="1378"/>
      <c r="D1" s="1361" t="s">
        <v>43</v>
      </c>
      <c r="E1" s="1362" t="s">
        <v>678</v>
      </c>
      <c r="F1" s="1062">
        <f ca="1">J53</f>
        <v>0</v>
      </c>
      <c r="G1" s="1377">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878</v>
      </c>
      <c r="B2" s="3424" t="e">
        <f ca="1">ROUND(D2/10000,4)</f>
        <v>#DIV/0!</v>
      </c>
      <c r="C2" s="1386" t="s">
        <v>879</v>
      </c>
      <c r="D2" s="1470" t="e">
        <f ca="1">C40+J29+L46</f>
        <v>#DIV/0!</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3" t="s">
        <v>876</v>
      </c>
      <c r="I3" s="1381"/>
      <c r="J3" s="1381"/>
      <c r="K3" s="1382"/>
      <c r="L3" s="1381"/>
      <c r="M3" s="1381"/>
    </row>
    <row r="4" spans="1:37" ht="18" customHeight="1">
      <c r="A4" s="295" t="s">
        <v>883</v>
      </c>
      <c r="B4" s="296" t="s">
        <v>884</v>
      </c>
      <c r="C4" s="296" t="s">
        <v>885</v>
      </c>
      <c r="D4" s="296" t="s">
        <v>886</v>
      </c>
      <c r="E4" s="297" t="s">
        <v>887</v>
      </c>
      <c r="F4" s="298"/>
      <c r="G4" s="1383"/>
      <c r="H4" s="295" t="s">
        <v>883</v>
      </c>
      <c r="I4" s="296" t="s">
        <v>884</v>
      </c>
      <c r="J4" s="296" t="s">
        <v>885</v>
      </c>
      <c r="K4" s="296" t="s">
        <v>886</v>
      </c>
      <c r="L4" s="297" t="s">
        <v>887</v>
      </c>
      <c r="M4" s="298"/>
    </row>
    <row r="5" spans="1:37" ht="18" customHeight="1">
      <c r="A5" s="299">
        <v>1</v>
      </c>
      <c r="B5" s="300" t="s">
        <v>888</v>
      </c>
      <c r="C5" s="1070">
        <f ca="1">C6+C10+C12</f>
        <v>0</v>
      </c>
      <c r="D5" s="1363" t="s">
        <v>889</v>
      </c>
      <c r="E5" s="1071"/>
      <c r="F5" s="1072"/>
      <c r="G5" s="1383"/>
      <c r="H5" s="299">
        <v>1</v>
      </c>
      <c r="I5" s="300" t="s">
        <v>888</v>
      </c>
      <c r="J5" s="1070">
        <f ca="1">J6+J10+J12</f>
        <v>0</v>
      </c>
      <c r="K5" s="1363" t="s">
        <v>889</v>
      </c>
      <c r="L5" s="1071"/>
      <c r="M5" s="1072"/>
    </row>
    <row r="6" spans="1:37" ht="18" customHeight="1">
      <c r="A6" s="1069" t="s">
        <v>398</v>
      </c>
      <c r="B6" s="3641" t="s">
        <v>694</v>
      </c>
      <c r="C6" s="1074">
        <f ca="1">ROUND(F6*F8*F7*(1-F9),0)</f>
        <v>0</v>
      </c>
      <c r="D6" s="155" t="s">
        <v>2106</v>
      </c>
      <c r="E6" s="302" t="s">
        <v>696</v>
      </c>
      <c r="F6" s="303">
        <f ca="1">INDIRECT("'数据-取费表'!u"&amp;$G$1)</f>
        <v>0</v>
      </c>
      <c r="G6" s="1383"/>
      <c r="H6" s="1069" t="s">
        <v>398</v>
      </c>
      <c r="I6" s="3641" t="s">
        <v>694</v>
      </c>
      <c r="J6" s="301">
        <f ca="1">ROUND(M6*M8*M7*(1-M9),0)</f>
        <v>0</v>
      </c>
      <c r="K6" s="1375" t="s">
        <v>2107</v>
      </c>
      <c r="L6" s="302" t="s">
        <v>696</v>
      </c>
      <c r="M6" s="303">
        <f ca="1">INDIRECT("'数据-取费表'!z"&amp;$G$1)</f>
        <v>0</v>
      </c>
    </row>
    <row r="7" spans="1:37" ht="18" customHeight="1">
      <c r="A7" s="1073"/>
      <c r="B7" s="3642"/>
      <c r="C7" s="1075"/>
      <c r="D7" s="307"/>
      <c r="E7" s="1076" t="s">
        <v>697</v>
      </c>
      <c r="F7" s="303">
        <f ca="1">IF(INDIRECT("'数据-取费表'!ah"&amp;$G$1)="",INDIRECT("'数据-取费表'!k"&amp;$G$1),INDIRECT("'数据-取费表'!ah"&amp;$G$1))</f>
        <v>0</v>
      </c>
      <c r="G7" s="1383"/>
      <c r="H7" s="304"/>
      <c r="I7" s="3642"/>
      <c r="J7" s="306"/>
      <c r="K7" s="307"/>
      <c r="L7" s="302" t="s">
        <v>697</v>
      </c>
      <c r="M7" s="303">
        <f ca="1">F7</f>
        <v>0</v>
      </c>
    </row>
    <row r="8" spans="1:37" ht="18" customHeight="1">
      <c r="A8" s="304"/>
      <c r="B8" s="3642"/>
      <c r="C8" s="306"/>
      <c r="D8" s="307"/>
      <c r="E8" s="302" t="s">
        <v>698</v>
      </c>
      <c r="F8" s="303">
        <f ca="1">INDIRECT("'数据-取费表'!ai"&amp;$G$1)</f>
        <v>0</v>
      </c>
      <c r="G8" s="1383"/>
      <c r="H8" s="304"/>
      <c r="I8" s="3642"/>
      <c r="J8" s="306"/>
      <c r="K8" s="307"/>
      <c r="L8" s="302" t="s">
        <v>698</v>
      </c>
      <c r="M8" s="303">
        <f ca="1">INDIRECT("'数据-取费表'!ai"&amp;$G$1)</f>
        <v>0</v>
      </c>
    </row>
    <row r="9" spans="1:37" ht="18" customHeight="1">
      <c r="A9" s="304"/>
      <c r="B9" s="3643"/>
      <c r="C9" s="306"/>
      <c r="D9" s="307"/>
      <c r="E9" s="302" t="s">
        <v>699</v>
      </c>
      <c r="F9" s="312">
        <f ca="1">INDIRECT("'数据-取费表'!w"&amp;$G$1)</f>
        <v>0</v>
      </c>
      <c r="G9" s="1383"/>
      <c r="H9" s="304"/>
      <c r="I9" s="3643"/>
      <c r="J9" s="306"/>
      <c r="K9" s="307"/>
      <c r="L9" s="313" t="s">
        <v>699</v>
      </c>
      <c r="M9" s="314">
        <f ca="1">INDIRECT("'数据-取费表'!ab"&amp;$G$1)</f>
        <v>0</v>
      </c>
    </row>
    <row r="10" spans="1:37" ht="18" customHeight="1">
      <c r="A10" s="1069" t="s">
        <v>402</v>
      </c>
      <c r="B10" s="1364" t="s">
        <v>700</v>
      </c>
      <c r="C10" s="316">
        <f ca="1">ROUND(IF(F10="押一",C6/12*F11,IF(F10="押二",C6/12*2*F11,IF(F10="押三",C6/12*3*F11,C11*F11))),0)</f>
        <v>0</v>
      </c>
      <c r="D10" s="1365" t="s">
        <v>2116</v>
      </c>
      <c r="E10" s="313" t="s">
        <v>701</v>
      </c>
      <c r="F10" s="1116"/>
      <c r="G10" s="1383"/>
      <c r="H10" s="1069" t="s">
        <v>402</v>
      </c>
      <c r="I10" s="1364" t="s">
        <v>700</v>
      </c>
      <c r="J10" s="301">
        <f ca="1">ROUND(IF(M10="押一",J6/12*M11,IF(M10="押二",J6/12*2*M11,IF(M10="押三",J6/12*3*M11,J11*M11))),0)</f>
        <v>0</v>
      </c>
      <c r="K10" s="1376" t="s">
        <v>2118</v>
      </c>
      <c r="L10" s="313" t="s">
        <v>701</v>
      </c>
      <c r="M10" s="1116"/>
    </row>
    <row r="11" spans="1:37" ht="18" customHeight="1">
      <c r="A11" s="308"/>
      <c r="B11" s="1366" t="s">
        <v>890</v>
      </c>
      <c r="C11" s="959"/>
      <c r="D11" s="307"/>
      <c r="E11" s="313" t="s">
        <v>702</v>
      </c>
      <c r="F11" s="314">
        <f ca="1">'数据-取费表'!B39</f>
        <v>1.4999999999999999E-2</v>
      </c>
      <c r="G11" s="1383"/>
      <c r="H11" s="1077"/>
      <c r="I11" s="1366" t="s">
        <v>891</v>
      </c>
      <c r="J11" s="959"/>
      <c r="K11" s="684"/>
      <c r="L11" s="313" t="s">
        <v>702</v>
      </c>
      <c r="M11" s="862">
        <f ca="1">'数据-取费表'!B39</f>
        <v>1.4999999999999999E-2</v>
      </c>
    </row>
    <row r="12" spans="1:37" ht="18" customHeight="1" thickBot="1">
      <c r="A12" s="1083" t="s">
        <v>437</v>
      </c>
      <c r="B12" s="1368" t="s">
        <v>703</v>
      </c>
      <c r="C12" s="1084"/>
      <c r="D12" s="1085"/>
      <c r="E12" s="1090"/>
      <c r="F12" s="1086"/>
      <c r="G12" s="1383"/>
      <c r="H12" s="1083" t="s">
        <v>437</v>
      </c>
      <c r="I12" s="1368"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3"/>
      <c r="H13" s="1079">
        <v>2</v>
      </c>
      <c r="I13" s="1080" t="s">
        <v>704</v>
      </c>
      <c r="J13" s="1068">
        <f ca="1">ROUND(J14*J15,0)</f>
        <v>0</v>
      </c>
      <c r="K13" s="1087" t="s">
        <v>705</v>
      </c>
      <c r="L13" s="1391"/>
      <c r="M13" s="1392"/>
    </row>
    <row r="14" spans="1:37" ht="18" customHeight="1">
      <c r="A14" s="982" t="s">
        <v>397</v>
      </c>
      <c r="B14" s="302" t="s">
        <v>707</v>
      </c>
      <c r="C14" s="318">
        <f ca="1">ROUND(INDIRECT("'数据-取费表'!l"&amp;$G$1)*F43+'数据-取费表'!L14*INDIRECT("'数据-取费表'!S"&amp;$G$1),0)</f>
        <v>0</v>
      </c>
      <c r="D14" s="1344" t="s">
        <v>708</v>
      </c>
      <c r="E14" s="1341"/>
      <c r="F14" s="319"/>
      <c r="G14" s="1383"/>
      <c r="H14" s="982" t="s">
        <v>398</v>
      </c>
      <c r="I14" s="302" t="s">
        <v>709</v>
      </c>
      <c r="J14" s="21">
        <f ca="1">C29</f>
        <v>0</v>
      </c>
      <c r="K14" s="12"/>
      <c r="L14" s="807"/>
      <c r="M14" s="808"/>
    </row>
    <row r="15" spans="1:37" s="1396" customFormat="1" ht="18" customHeight="1" thickBot="1">
      <c r="A15" s="982" t="s">
        <v>399</v>
      </c>
      <c r="B15" s="302" t="s">
        <v>710</v>
      </c>
      <c r="C15" s="21">
        <f ca="1">ROUND(C14*F15,0)</f>
        <v>0</v>
      </c>
      <c r="D15" s="320" t="s">
        <v>711</v>
      </c>
      <c r="E15" s="320" t="s">
        <v>712</v>
      </c>
      <c r="F15" s="321">
        <f>'数据-取费表'!B33</f>
        <v>0.03</v>
      </c>
      <c r="G15" s="1395"/>
      <c r="H15" s="1089" t="s">
        <v>402</v>
      </c>
      <c r="I15" s="1090" t="s">
        <v>706</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3"/>
      <c r="H16" s="1079" t="s">
        <v>393</v>
      </c>
      <c r="I16" s="1080" t="s">
        <v>714</v>
      </c>
      <c r="J16" s="310">
        <f ca="1">ROUND(J17+J22+J23+J24,0)</f>
        <v>0</v>
      </c>
      <c r="K16" s="1087" t="s">
        <v>715</v>
      </c>
      <c r="L16" s="1088"/>
      <c r="M16" s="1072"/>
    </row>
    <row r="17" spans="1:37" s="1396" customFormat="1" ht="18" customHeight="1">
      <c r="A17" s="982" t="s">
        <v>681</v>
      </c>
      <c r="B17" s="302" t="s">
        <v>716</v>
      </c>
      <c r="C17" s="21">
        <f ca="1">ROUND(F17*(F43+INDIRECT("'数据-取费表'!S"&amp;$G$1)),0)</f>
        <v>0</v>
      </c>
      <c r="D17" s="302" t="s">
        <v>717</v>
      </c>
      <c r="E17" s="302" t="s">
        <v>718</v>
      </c>
      <c r="F17" s="23">
        <f>'数据-取费表'!B35</f>
        <v>200</v>
      </c>
      <c r="G17" s="1395"/>
      <c r="H17" s="982" t="s">
        <v>398</v>
      </c>
      <c r="I17" s="302" t="s">
        <v>719</v>
      </c>
      <c r="J17" s="2315">
        <f ca="1">ROUND(IF(AND(项目基本情况!B11="自然人",项目基本情况!B10="北京市"),J6*M17/(1+'数据-取费表'!C42),J18+J19+J20),0)</f>
        <v>0</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682</v>
      </c>
      <c r="B18" s="302" t="s">
        <v>722</v>
      </c>
      <c r="C18" s="21">
        <f ca="1">ROUND(C14*F18,0)</f>
        <v>0</v>
      </c>
      <c r="D18" s="302" t="s">
        <v>711</v>
      </c>
      <c r="E18" s="302" t="s">
        <v>712</v>
      </c>
      <c r="F18" s="322">
        <f>'数据-取费表'!B36</f>
        <v>1.4999999999999999E-2</v>
      </c>
      <c r="G18" s="1395"/>
      <c r="H18" s="982" t="s">
        <v>397</v>
      </c>
      <c r="I18" s="302" t="s">
        <v>723</v>
      </c>
      <c r="J18" s="21">
        <f ca="1">ROUND(J6*M18/(1+'数据-取费表'!C42),0)</f>
        <v>0</v>
      </c>
      <c r="K18" s="1343" t="s">
        <v>724</v>
      </c>
      <c r="L18" s="302" t="s">
        <v>712</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725</v>
      </c>
      <c r="C19" s="21">
        <f ca="1">SUM(C14:C18)</f>
        <v>0</v>
      </c>
      <c r="D19" s="131" t="s">
        <v>726</v>
      </c>
      <c r="E19" s="1359"/>
      <c r="F19" s="23"/>
      <c r="G19" s="1383"/>
      <c r="H19" s="982" t="s">
        <v>399</v>
      </c>
      <c r="I19" s="302" t="s">
        <v>727</v>
      </c>
      <c r="J19" s="21">
        <f ca="1">IF(K19="按租金收入计税",ROUND(J6*M19/(1+'数据-取费表'!C42),0),ROUND(C29*M19*0.7,0))</f>
        <v>0</v>
      </c>
      <c r="K19" s="1369" t="s">
        <v>3340</v>
      </c>
      <c r="L19" s="302" t="s">
        <v>712</v>
      </c>
      <c r="M19" s="322">
        <f>IF(K19="按租金收入计税",'数据-取费表'!B51,'数据-取费表'!B50)</f>
        <v>0.12</v>
      </c>
    </row>
    <row r="20" spans="1:37" s="1396" customFormat="1" ht="18" customHeight="1">
      <c r="A20" s="982" t="s">
        <v>402</v>
      </c>
      <c r="B20" s="302" t="s">
        <v>728</v>
      </c>
      <c r="C20" s="21">
        <f ca="1">ROUND(C19*F20,0)</f>
        <v>0</v>
      </c>
      <c r="D20" s="323" t="s">
        <v>729</v>
      </c>
      <c r="E20" s="302" t="s">
        <v>712</v>
      </c>
      <c r="F20" s="322">
        <f>'数据-取费表'!B37</f>
        <v>0.02</v>
      </c>
      <c r="G20" s="1395"/>
      <c r="H20" s="982" t="s">
        <v>680</v>
      </c>
      <c r="I20" s="155" t="s">
        <v>730</v>
      </c>
      <c r="J20" s="22">
        <f ca="1">ROUND(M20*M21,0)</f>
        <v>0</v>
      </c>
      <c r="K20" s="324" t="s">
        <v>731</v>
      </c>
      <c r="L20" s="302" t="s">
        <v>732</v>
      </c>
      <c r="M20" s="325">
        <f>'数据-取费表'!B52</f>
        <v>21</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733</v>
      </c>
      <c r="C21" s="21" t="s">
        <v>0</v>
      </c>
      <c r="D21" s="323" t="s">
        <v>734</v>
      </c>
      <c r="E21" s="302" t="s">
        <v>735</v>
      </c>
      <c r="F21" s="322">
        <f>'数据-取费表'!B38</f>
        <v>0.02</v>
      </c>
      <c r="G21" s="1395"/>
      <c r="H21" s="326"/>
      <c r="I21" s="311"/>
      <c r="J21" s="26"/>
      <c r="K21" s="327"/>
      <c r="L21" s="302" t="s">
        <v>736</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59"/>
      <c r="F22" s="23"/>
      <c r="G22" s="1383"/>
      <c r="H22" s="982" t="s">
        <v>402</v>
      </c>
      <c r="I22" s="302" t="s">
        <v>738</v>
      </c>
      <c r="J22" s="21">
        <f ca="1">ROUND(J14*M22,0)</f>
        <v>0</v>
      </c>
      <c r="K22" s="1343" t="s">
        <v>739</v>
      </c>
      <c r="L22" s="302" t="s">
        <v>712</v>
      </c>
      <c r="M22" s="328">
        <f ca="1">INDIRECT("'数据-取费表'!Ak"&amp;$G$1)</f>
        <v>0</v>
      </c>
    </row>
    <row r="23" spans="1:37" s="1396"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5"/>
      <c r="H23" s="982" t="s">
        <v>437</v>
      </c>
      <c r="I23" s="302" t="s">
        <v>742</v>
      </c>
      <c r="J23" s="21">
        <f ca="1">ROUND(J13*M23,0)</f>
        <v>0</v>
      </c>
      <c r="K23" s="1343" t="s">
        <v>743</v>
      </c>
      <c r="L23" s="302" t="s">
        <v>744</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销售费用×利率×(建设周期÷2)</v>
      </c>
      <c r="E24" s="302" t="s">
        <v>747</v>
      </c>
      <c r="F24" s="331">
        <f ca="1">'数据-取费表'!B40</f>
        <v>3.4500000000000003E-2</v>
      </c>
      <c r="G24" s="1395"/>
      <c r="H24" s="1089" t="s">
        <v>684</v>
      </c>
      <c r="I24" s="1090" t="s">
        <v>728</v>
      </c>
      <c r="J24" s="1091">
        <f ca="1">ROUND(J5*M24,0)</f>
        <v>0</v>
      </c>
      <c r="K24" s="1092" t="s">
        <v>748</v>
      </c>
      <c r="L24" s="1090" t="s">
        <v>744</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749</v>
      </c>
      <c r="B25" s="302" t="s">
        <v>750</v>
      </c>
      <c r="C25" s="21"/>
      <c r="D25" s="131" t="s">
        <v>751</v>
      </c>
      <c r="E25" s="1359"/>
      <c r="F25" s="23"/>
      <c r="G25" s="1383"/>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3"/>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3"/>
      <c r="H27" s="304"/>
      <c r="I27" s="305"/>
      <c r="J27" s="306"/>
      <c r="K27" s="332" t="s">
        <v>762</v>
      </c>
      <c r="L27" s="302" t="s">
        <v>763</v>
      </c>
      <c r="M27" s="333">
        <f ca="1">INDIRECT("'数据-取费表'!ag"&amp;$G$1)</f>
        <v>0</v>
      </c>
    </row>
    <row r="28" spans="1:37" s="1396" customFormat="1" ht="18" customHeight="1">
      <c r="A28" s="982" t="s">
        <v>400</v>
      </c>
      <c r="B28" s="302" t="s">
        <v>764</v>
      </c>
      <c r="C28" s="21">
        <f>ROUND(F28/(1+'数据-取费表'!C42),4)</f>
        <v>5.33E-2</v>
      </c>
      <c r="D28" s="323" t="s">
        <v>765</v>
      </c>
      <c r="E28" s="302" t="s">
        <v>712</v>
      </c>
      <c r="F28" s="322">
        <f>'数据-取费表'!B41</f>
        <v>5.6000000000000001E-2</v>
      </c>
      <c r="G28" s="1395"/>
      <c r="H28" s="308"/>
      <c r="I28" s="309"/>
      <c r="J28" s="310"/>
      <c r="K28" s="327"/>
      <c r="L28" s="302" t="s">
        <v>766</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767</v>
      </c>
      <c r="C29" s="1091">
        <f ca="1">ROUND((C19+C20+C23+C26)/(1-F21-C24-C27-C28),0)</f>
        <v>0</v>
      </c>
      <c r="D29" s="1092"/>
      <c r="E29" s="1090"/>
      <c r="F29" s="1093"/>
      <c r="G29" s="1395"/>
      <c r="H29" s="334" t="s">
        <v>396</v>
      </c>
      <c r="I29" s="335" t="s">
        <v>768</v>
      </c>
      <c r="J29" s="336">
        <f ca="1">ROUND(J26/(1+F40)^F41,0)</f>
        <v>0</v>
      </c>
      <c r="K29" s="337" t="s">
        <v>769</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714</v>
      </c>
      <c r="C30" s="310">
        <f ca="1">ROUND(C31+C36+C37+C38,0)</f>
        <v>0</v>
      </c>
      <c r="D30" s="1087" t="s">
        <v>715</v>
      </c>
      <c r="E30" s="1088"/>
      <c r="F30" s="1072"/>
      <c r="G30" s="1383"/>
      <c r="H30" s="2696"/>
      <c r="I30" s="1397"/>
      <c r="J30" s="1398"/>
      <c r="K30" s="2474"/>
      <c r="L30" s="2697"/>
      <c r="M30" s="2698"/>
    </row>
    <row r="31" spans="1:37" ht="18" customHeight="1">
      <c r="A31" s="982" t="s">
        <v>398</v>
      </c>
      <c r="B31" s="302" t="s">
        <v>719</v>
      </c>
      <c r="C31" s="2315">
        <f ca="1">ROUND(IF(AND(项目基本情况!B11="自然人",项目基本情况!B10="北京市"),C6*F31/(1+'数据-取费表'!C42),C32+C33+C34),0)</f>
        <v>0</v>
      </c>
      <c r="D31" s="1344" t="s">
        <v>720</v>
      </c>
      <c r="E31" s="1343" t="s">
        <v>770</v>
      </c>
      <c r="F31" s="2314" t="str">
        <f>IF(项目基本情况!B11="企业","——",IF(M47="住宅",IF(F6*F7*F8/12/(1+'数据-取费表'!F30)&gt;100000,4%,2.5%),IF(F6*F7*F8/12/(1+'数据-取费表'!F30)&gt;100000,12%,7%)))</f>
        <v>——</v>
      </c>
      <c r="G31" s="1383"/>
      <c r="H31" s="2807" t="s">
        <v>2310</v>
      </c>
      <c r="I31" s="1397"/>
      <c r="J31" s="1398"/>
      <c r="K31" s="2474"/>
      <c r="L31" s="2697"/>
      <c r="M31" s="2698"/>
    </row>
    <row r="32" spans="1:37" ht="18" customHeight="1">
      <c r="A32" s="982" t="s">
        <v>397</v>
      </c>
      <c r="B32" s="302" t="s">
        <v>723</v>
      </c>
      <c r="C32" s="21">
        <f ca="1">IF(项目基本情况!B11="自然人","——",ROUND(C6*F32/(1+'数据-取费表'!C42),0))</f>
        <v>0</v>
      </c>
      <c r="D32" s="1343" t="s">
        <v>724</v>
      </c>
      <c r="E32" s="302" t="s">
        <v>712</v>
      </c>
      <c r="F32" s="331">
        <f>'数据-取费表'!B41</f>
        <v>5.6000000000000001E-2</v>
      </c>
      <c r="G32" s="1383"/>
      <c r="H32" s="2696"/>
      <c r="I32" s="1397"/>
      <c r="J32" s="1398"/>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69" t="s">
        <v>3340</v>
      </c>
      <c r="E33" s="302" t="s">
        <v>712</v>
      </c>
      <c r="F33" s="322">
        <f>IF(D33="按票据","——",IF(D33="按租金收入计税",'数据-取费表'!B51,'数据-取费表'!B50))</f>
        <v>0.12</v>
      </c>
      <c r="G33" s="1383"/>
      <c r="H33" s="2699"/>
      <c r="I33" s="1397"/>
      <c r="J33" s="1398"/>
      <c r="K33" s="2700"/>
      <c r="L33" s="2699"/>
      <c r="M33" s="2699"/>
    </row>
    <row r="34" spans="1:18" ht="18" customHeight="1">
      <c r="A34" s="1069" t="s">
        <v>680</v>
      </c>
      <c r="B34" s="155" t="s">
        <v>730</v>
      </c>
      <c r="C34" s="22">
        <f ca="1">IF(项目基本情况!B11="自然人","——",ROUND(F34*F35,0))</f>
        <v>0</v>
      </c>
      <c r="D34" s="324" t="s">
        <v>731</v>
      </c>
      <c r="E34" s="302" t="s">
        <v>732</v>
      </c>
      <c r="F34" s="325">
        <f>'数据-取费表'!B52</f>
        <v>21</v>
      </c>
      <c r="G34" s="1383"/>
      <c r="H34" s="2696"/>
      <c r="I34" s="1397"/>
      <c r="J34" s="1398"/>
      <c r="K34" s="2701"/>
      <c r="L34" s="2702"/>
      <c r="M34" s="2702"/>
    </row>
    <row r="35" spans="1:18" ht="18" customHeight="1">
      <c r="A35" s="1103"/>
      <c r="B35" s="1101"/>
      <c r="C35" s="26"/>
      <c r="D35" s="327"/>
      <c r="E35" s="302" t="s">
        <v>736</v>
      </c>
      <c r="F35" s="303">
        <f ca="1">INDIRECT("'数据-取费表'!r"&amp;$G$1)</f>
        <v>0</v>
      </c>
      <c r="G35" s="1383"/>
      <c r="H35" s="2696"/>
      <c r="I35" s="1397"/>
      <c r="J35" s="1398"/>
      <c r="K35" s="2700"/>
      <c r="L35" s="2699"/>
      <c r="M35" s="2699"/>
    </row>
    <row r="36" spans="1:18" ht="18" customHeight="1">
      <c r="A36" s="1102" t="s">
        <v>402</v>
      </c>
      <c r="B36" s="302" t="s">
        <v>738</v>
      </c>
      <c r="C36" s="21">
        <f ca="1">ROUND(C29*F36,0)</f>
        <v>0</v>
      </c>
      <c r="D36" s="1343" t="s">
        <v>771</v>
      </c>
      <c r="E36" s="302" t="s">
        <v>712</v>
      </c>
      <c r="F36" s="328">
        <f ca="1">INDIRECT("'数据-取费表'!Ak"&amp;$G$1)</f>
        <v>0</v>
      </c>
      <c r="G36" s="1383"/>
      <c r="H36" s="2699"/>
      <c r="I36" s="1397"/>
      <c r="J36" s="1398"/>
      <c r="K36" s="2543"/>
      <c r="L36" s="2699"/>
      <c r="M36" s="2699"/>
    </row>
    <row r="37" spans="1:18" ht="18" customHeight="1">
      <c r="A37" s="982" t="s">
        <v>437</v>
      </c>
      <c r="B37" s="302" t="s">
        <v>742</v>
      </c>
      <c r="C37" s="21">
        <f ca="1">ROUND(C13*F37,0)</f>
        <v>0</v>
      </c>
      <c r="D37" s="1343" t="s">
        <v>743</v>
      </c>
      <c r="E37" s="302" t="s">
        <v>744</v>
      </c>
      <c r="F37" s="330">
        <f ca="1">INDIRECT("'数据-取费表'!Al"&amp;$G$1)</f>
        <v>0</v>
      </c>
      <c r="G37" s="1383"/>
      <c r="H37" s="2699"/>
      <c r="I37" s="1397"/>
      <c r="J37" s="1398"/>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3"/>
      <c r="H38" s="2699"/>
      <c r="I38" s="1397"/>
      <c r="J38" s="1398"/>
      <c r="K38" s="2703"/>
      <c r="L38" s="2699"/>
      <c r="M38" s="2699"/>
    </row>
    <row r="39" spans="1:18" ht="24.6" customHeight="1" thickTop="1">
      <c r="A39" s="1079" t="s">
        <v>394</v>
      </c>
      <c r="B39" s="1094" t="s">
        <v>772</v>
      </c>
      <c r="C39" s="310">
        <f ca="1">C5-C30</f>
        <v>0</v>
      </c>
      <c r="D39" s="1095" t="s">
        <v>773</v>
      </c>
      <c r="E39" s="1096"/>
      <c r="F39" s="1097"/>
      <c r="G39" s="1383"/>
      <c r="H39" s="2699"/>
      <c r="I39" s="1397"/>
      <c r="J39" s="1398"/>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3"/>
      <c r="H40" s="1460"/>
      <c r="I40" s="1397"/>
      <c r="J40" s="1398"/>
      <c r="K40" s="2703"/>
      <c r="L40" s="1460"/>
      <c r="M40" s="1460"/>
    </row>
    <row r="41" spans="1:18" ht="18" customHeight="1">
      <c r="A41" s="304"/>
      <c r="B41" s="305"/>
      <c r="C41" s="306"/>
      <c r="D41" s="332" t="s">
        <v>775</v>
      </c>
      <c r="E41" s="302" t="s">
        <v>763</v>
      </c>
      <c r="F41" s="333">
        <f ca="1">IF(INDIRECT("'数据-取费表'!af"&amp;$G$1)=0,INDIRECT("'数据-取费表'!ae"&amp;$G$1),INDIRECT("'数据-取费表'!af"&amp;$G$1))</f>
        <v>0</v>
      </c>
      <c r="G41" s="1383"/>
      <c r="H41" s="1190"/>
      <c r="I41" s="1397"/>
      <c r="J41" s="1398"/>
      <c r="K41" s="2543"/>
      <c r="L41" s="1190"/>
      <c r="M41" s="1190"/>
    </row>
    <row r="42" spans="1:18" ht="18" customHeight="1">
      <c r="A42" s="308"/>
      <c r="B42" s="309"/>
      <c r="C42" s="310"/>
      <c r="D42" s="327"/>
      <c r="E42" s="302" t="s">
        <v>766</v>
      </c>
      <c r="F42" s="312">
        <f ca="1">INDIRECT("'数据-取费表'!v"&amp;$G$1)</f>
        <v>0</v>
      </c>
      <c r="G42" s="1383"/>
      <c r="H42" s="1190"/>
      <c r="I42" s="1397"/>
      <c r="J42" s="1398"/>
      <c r="K42" s="2543"/>
      <c r="L42" s="1190"/>
      <c r="M42" s="1190"/>
    </row>
    <row r="43" spans="1:18" ht="18" customHeight="1" thickBot="1">
      <c r="A43" s="334" t="s">
        <v>396</v>
      </c>
      <c r="B43" s="335" t="s">
        <v>776</v>
      </c>
      <c r="C43" s="336" t="e">
        <f ca="1">ROUND(C40/F43,0)</f>
        <v>#DIV/0!</v>
      </c>
      <c r="D43" s="337" t="s">
        <v>777</v>
      </c>
      <c r="E43" s="338" t="s">
        <v>778</v>
      </c>
      <c r="F43" s="339">
        <f ca="1">INDIRECT("'数据-取费表'!k"&amp;$G$1)</f>
        <v>0</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0" t="s">
        <v>3356</v>
      </c>
      <c r="B45" s="1399"/>
      <c r="C45" s="1471" t="e">
        <f ca="1">ROUND((C68-C40)/10000,4)</f>
        <v>#DIV/0!</v>
      </c>
      <c r="D45" s="3431" t="s">
        <v>3357</v>
      </c>
      <c r="E45" s="1399"/>
      <c r="F45" s="1399"/>
      <c r="O45" s="1402" t="s">
        <v>808</v>
      </c>
      <c r="P45" s="1460"/>
      <c r="Q45" s="1460"/>
      <c r="R45" s="1460"/>
    </row>
    <row r="46" spans="1:18" s="1383" customFormat="1" ht="13.5" thickBot="1">
      <c r="A46" s="1403" t="s">
        <v>809</v>
      </c>
      <c r="C46" s="1404" t="e">
        <f ca="1">ROUND(C45,0)</f>
        <v>#DIV/0!</v>
      </c>
      <c r="D46" s="1405" t="str">
        <f>C2</f>
        <v>万元</v>
      </c>
      <c r="I46" s="1406" t="s">
        <v>810</v>
      </c>
      <c r="J46" s="1407"/>
      <c r="K46" s="1408"/>
      <c r="L46" s="1409" t="e">
        <f ca="1">IF(M47="住宅",0,IF(L48&gt;J51,L60,J60))</f>
        <v>#DIV/0!</v>
      </c>
      <c r="O46" s="1410" t="s">
        <v>811</v>
      </c>
      <c r="P46" s="1411" t="s">
        <v>812</v>
      </c>
      <c r="Q46" s="1412" t="s">
        <v>813</v>
      </c>
      <c r="R46" s="1412" t="s">
        <v>814</v>
      </c>
    </row>
    <row r="47" spans="1:18" s="1383" customFormat="1" ht="13.5" thickBot="1">
      <c r="A47" s="946" t="s">
        <v>687</v>
      </c>
      <c r="B47" s="978" t="s">
        <v>688</v>
      </c>
      <c r="C47" s="978" t="s">
        <v>689</v>
      </c>
      <c r="D47" s="978" t="s">
        <v>690</v>
      </c>
      <c r="E47" s="1058" t="s">
        <v>691</v>
      </c>
      <c r="F47" s="1059"/>
      <c r="G47" s="722"/>
      <c r="I47" s="1413" t="s">
        <v>815</v>
      </c>
      <c r="J47" s="1414"/>
      <c r="K47" s="1415" t="s">
        <v>816</v>
      </c>
      <c r="L47" s="1416">
        <f ca="1">INDIRECT("'数据-取费表'!d"&amp;$G$1)</f>
        <v>0</v>
      </c>
      <c r="M47" s="1379" t="str">
        <f>IF(ISNUMBER(FIND("住宅",C1)),"住宅","非住宅")</f>
        <v>非住宅</v>
      </c>
      <c r="O47" s="1417" t="s">
        <v>403</v>
      </c>
      <c r="P47" s="1418" t="s">
        <v>817</v>
      </c>
      <c r="Q47" s="1419" t="e">
        <f ca="1">C40+J29</f>
        <v>#DIV/0!</v>
      </c>
      <c r="R47" s="1419" t="s">
        <v>818</v>
      </c>
    </row>
    <row r="48" spans="1:18" s="1383" customFormat="1" ht="28.5" thickBot="1">
      <c r="A48" s="1110" t="s">
        <v>438</v>
      </c>
      <c r="B48" s="300" t="s">
        <v>692</v>
      </c>
      <c r="C48" s="1358">
        <f ca="1">C49+C53+C55</f>
        <v>0</v>
      </c>
      <c r="D48" s="1112"/>
      <c r="E48" s="1113"/>
      <c r="F48" s="962"/>
      <c r="G48" s="722"/>
      <c r="H48" s="723"/>
      <c r="I48" s="1420" t="s">
        <v>819</v>
      </c>
      <c r="J48" s="1421"/>
      <c r="K48" s="1422" t="s">
        <v>820</v>
      </c>
      <c r="L48" s="1423">
        <f ca="1">INDIRECT("'数据-取费表'!f"&amp;$G$1)</f>
        <v>0</v>
      </c>
      <c r="O48" s="1417" t="s">
        <v>404</v>
      </c>
      <c r="P48" s="1418" t="s">
        <v>821</v>
      </c>
      <c r="Q48" s="1419" t="e">
        <f ca="1">J60</f>
        <v>#DIV/0!</v>
      </c>
      <c r="R48" s="1419" t="s">
        <v>822</v>
      </c>
    </row>
    <row r="49" spans="1:18" s="1383" customFormat="1" ht="13.5" thickBot="1">
      <c r="A49" s="975" t="s">
        <v>439</v>
      </c>
      <c r="B49" s="1370" t="s">
        <v>779</v>
      </c>
      <c r="C49" s="1114">
        <f ca="1">ROUND(F49*F51*F50*(1-F52),0)</f>
        <v>0</v>
      </c>
      <c r="D49" s="1055" t="s">
        <v>695</v>
      </c>
      <c r="E49" s="1371" t="s">
        <v>780</v>
      </c>
      <c r="F49" s="1060"/>
      <c r="G49" s="1424"/>
      <c r="H49" s="723"/>
      <c r="I49" s="1420" t="s">
        <v>823</v>
      </c>
      <c r="J49" s="1425"/>
      <c r="K49" s="1422" t="s">
        <v>824</v>
      </c>
      <c r="L49" s="1426"/>
      <c r="O49" s="1427" t="s">
        <v>405</v>
      </c>
      <c r="P49" s="1418" t="s">
        <v>825</v>
      </c>
      <c r="Q49" s="1419">
        <f ca="1">C29</f>
        <v>0</v>
      </c>
      <c r="R49" s="1419" t="s">
        <v>818</v>
      </c>
    </row>
    <row r="50" spans="1:18" s="1383" customFormat="1" ht="13.5" thickBot="1">
      <c r="A50" s="976"/>
      <c r="B50" s="979"/>
      <c r="C50" s="980"/>
      <c r="D50" s="953"/>
      <c r="E50" s="1056" t="s">
        <v>697</v>
      </c>
      <c r="F50" s="1057">
        <f ca="1">F7</f>
        <v>0</v>
      </c>
      <c r="H50" s="723"/>
      <c r="I50" s="1420" t="s">
        <v>826</v>
      </c>
      <c r="J50" s="1428">
        <f>SUMPRODUCT((I63:I65=J47)*(J62:L62=J48)*(J63:L65))</f>
        <v>0</v>
      </c>
      <c r="K50" s="1422" t="s">
        <v>827</v>
      </c>
      <c r="L50" s="1426"/>
      <c r="M50" s="1429"/>
      <c r="O50" s="1427" t="s">
        <v>406</v>
      </c>
      <c r="P50" s="1418" t="s">
        <v>828</v>
      </c>
      <c r="Q50" s="1430" t="e">
        <f ca="1">J58</f>
        <v>#DIV/0!</v>
      </c>
      <c r="R50" s="1419"/>
    </row>
    <row r="51" spans="1:18" s="1383" customFormat="1" ht="13.5" thickBot="1">
      <c r="A51" s="977"/>
      <c r="B51" s="979"/>
      <c r="C51" s="980"/>
      <c r="D51" s="953"/>
      <c r="E51" s="981" t="s">
        <v>698</v>
      </c>
      <c r="F51" s="303">
        <f ca="1">F8</f>
        <v>0</v>
      </c>
      <c r="I51" s="1431" t="s">
        <v>829</v>
      </c>
      <c r="J51" s="1432">
        <f>IF(J49="",J50,J49+J50-YEAR('数据-取费表'!B2))</f>
        <v>0</v>
      </c>
      <c r="K51" s="1433" t="s">
        <v>830</v>
      </c>
      <c r="L51" s="1434">
        <f ca="1">ROUND(-PV(INDIRECT("'数据-取费表'!h"&amp;$G$1),J51,(C39-C13*C76),0),0)</f>
        <v>0</v>
      </c>
      <c r="M51" s="1435"/>
      <c r="O51" s="1427" t="s">
        <v>407</v>
      </c>
      <c r="P51" s="1418" t="s">
        <v>831</v>
      </c>
      <c r="Q51" s="1430">
        <f>J52</f>
        <v>0</v>
      </c>
      <c r="R51" s="1419"/>
    </row>
    <row r="52" spans="1:18" s="1383" customFormat="1" ht="13.5" thickBot="1">
      <c r="A52" s="977"/>
      <c r="B52" s="979"/>
      <c r="C52" s="980"/>
      <c r="D52" s="953"/>
      <c r="E52" s="981" t="s">
        <v>699</v>
      </c>
      <c r="F52" s="1054"/>
      <c r="I52" s="1436" t="s">
        <v>832</v>
      </c>
      <c r="J52" s="1437"/>
      <c r="K52" s="1436" t="s">
        <v>833</v>
      </c>
      <c r="L52" s="1437"/>
      <c r="O52" s="1427" t="s">
        <v>408</v>
      </c>
      <c r="P52" s="1418" t="s">
        <v>834</v>
      </c>
      <c r="Q52" s="1419">
        <f ca="1">J53</f>
        <v>0</v>
      </c>
      <c r="R52" s="1419" t="s">
        <v>835</v>
      </c>
    </row>
    <row r="53" spans="1:18" s="1383" customFormat="1" ht="30.75" customHeight="1" thickBot="1">
      <c r="A53" s="1111" t="s">
        <v>440</v>
      </c>
      <c r="B53" s="323" t="s">
        <v>700</v>
      </c>
      <c r="C53" s="316">
        <f ca="1">ROUND(IF(F53="押一",C49/12*F11,IF(F53="押二",C49/12*2*F11,IF(F53="押三",C49/12*3*F11,C54*F11))),0)</f>
        <v>0</v>
      </c>
      <c r="D53" s="1365" t="s">
        <v>2119</v>
      </c>
      <c r="E53" s="313" t="s">
        <v>701</v>
      </c>
      <c r="F53" s="1116"/>
      <c r="I53" s="1438" t="s">
        <v>836</v>
      </c>
      <c r="J53" s="2167">
        <f ca="1">IF(M47="住宅",IF(D1="——",MAX(J51,L48),MAX(J51,L48-'数据-取费表'!B24)),IF(D1="——",MIN(J51,L48),MIN(J51,L48-'数据-取费表'!B24)))</f>
        <v>0</v>
      </c>
      <c r="K53" s="3639" t="s">
        <v>837</v>
      </c>
      <c r="L53" s="3640"/>
      <c r="O53" s="1417" t="s">
        <v>409</v>
      </c>
      <c r="P53" s="1418" t="s">
        <v>838</v>
      </c>
      <c r="Q53" s="1419" t="e">
        <f ca="1">Q47+Q48</f>
        <v>#DIV/0!</v>
      </c>
      <c r="R53" s="1419" t="s">
        <v>410</v>
      </c>
    </row>
    <row r="54" spans="1:18" s="1383" customFormat="1" ht="13.5" thickBot="1">
      <c r="A54" s="975"/>
      <c r="B54" s="1472" t="s">
        <v>891</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839</v>
      </c>
      <c r="P54" s="1380"/>
      <c r="Q54" s="1380"/>
      <c r="R54" s="1380"/>
    </row>
    <row r="55" spans="1:18" s="1383" customFormat="1" ht="13.5" thickBot="1">
      <c r="A55" s="1083" t="s">
        <v>437</v>
      </c>
      <c r="B55" s="1368" t="s">
        <v>703</v>
      </c>
      <c r="C55" s="1084"/>
      <c r="D55" s="1365"/>
      <c r="E55" s="1373"/>
      <c r="F55" s="1439"/>
      <c r="I55" s="1442" t="s">
        <v>840</v>
      </c>
      <c r="J55" s="1443" t="e">
        <f ca="1">ROUND(IF(J47="钢混",J57/J50,1-(1-2%)*(J50-J57)/J50),3)</f>
        <v>#DIV/0!</v>
      </c>
      <c r="K55" s="1444" t="s">
        <v>841</v>
      </c>
      <c r="L55" s="1445"/>
      <c r="O55" s="1410" t="s">
        <v>811</v>
      </c>
      <c r="P55" s="1411" t="s">
        <v>812</v>
      </c>
      <c r="Q55" s="1412" t="s">
        <v>813</v>
      </c>
      <c r="R55" s="1412" t="s">
        <v>814</v>
      </c>
    </row>
    <row r="56" spans="1:18" s="1383" customFormat="1" ht="36" customHeight="1" thickTop="1" thickBot="1">
      <c r="A56" s="957">
        <v>2</v>
      </c>
      <c r="B56" s="958" t="s">
        <v>704</v>
      </c>
      <c r="C56" s="232">
        <f ca="1">C13</f>
        <v>0</v>
      </c>
      <c r="D56" s="1446"/>
      <c r="E56" s="1447"/>
      <c r="F56" s="1439"/>
      <c r="I56" s="1448" t="s">
        <v>842</v>
      </c>
      <c r="J56" s="1449"/>
      <c r="K56" s="1420" t="s">
        <v>843</v>
      </c>
      <c r="L56" s="1423">
        <f ca="1">IF(L48&lt;J51,"——",L48-J51)</f>
        <v>0</v>
      </c>
      <c r="O56" s="1417" t="s">
        <v>403</v>
      </c>
      <c r="P56" s="1418" t="s">
        <v>817</v>
      </c>
      <c r="Q56" s="1419" t="e">
        <f ca="1">C40+J29</f>
        <v>#DIV/0!</v>
      </c>
      <c r="R56" s="1419" t="s">
        <v>818</v>
      </c>
    </row>
    <row r="57" spans="1:18" s="1383" customFormat="1" ht="24.75" thickBot="1">
      <c r="A57" s="1450"/>
      <c r="B57" s="950" t="s">
        <v>767</v>
      </c>
      <c r="C57" s="238">
        <f ca="1">C29</f>
        <v>0</v>
      </c>
      <c r="D57" s="1451"/>
      <c r="E57" s="1452"/>
      <c r="F57" s="1453"/>
      <c r="I57" s="1454" t="s">
        <v>844</v>
      </c>
      <c r="J57" s="1455">
        <f ca="1">IF(OR(M47="住宅",J51&lt;L48,J56="是"),"——",J51-L48)</f>
        <v>0</v>
      </c>
      <c r="K57" s="1420" t="s">
        <v>892</v>
      </c>
      <c r="L57" s="1423">
        <f ca="1">IF(L48&lt;J51,"——",IF(L55="比较法",L49,IF(L55="基准地价",L50,L51)))</f>
        <v>0</v>
      </c>
      <c r="O57" s="1417" t="s">
        <v>404</v>
      </c>
      <c r="P57" s="1418" t="s">
        <v>893</v>
      </c>
      <c r="Q57" s="1419" t="e">
        <f ca="1">L60</f>
        <v>#DIV/0!</v>
      </c>
      <c r="R57" s="1419" t="s">
        <v>894</v>
      </c>
    </row>
    <row r="58" spans="1:18" s="1383" customFormat="1" ht="24.75" thickBot="1">
      <c r="A58" s="315" t="s">
        <v>393</v>
      </c>
      <c r="B58" s="958" t="s">
        <v>714</v>
      </c>
      <c r="C58" s="316">
        <f ca="1">ROUND(C59+C64+C65+C66,0)</f>
        <v>0</v>
      </c>
      <c r="D58" s="960" t="s">
        <v>715</v>
      </c>
      <c r="E58" s="961"/>
      <c r="F58" s="962"/>
      <c r="I58" s="1454" t="s">
        <v>848</v>
      </c>
      <c r="J58" s="1456" t="e">
        <f ca="1">IF(J55&lt;0.4,0.4,J55)</f>
        <v>#DIV/0!</v>
      </c>
      <c r="K58" s="1433" t="s">
        <v>895</v>
      </c>
      <c r="L58" s="1423" t="e">
        <f ca="1">ROUND(POWER(1+L52,L47-L48)*(POWER(1+L52,L48)-1)/(POWER(1+L52,L47)-1),4)</f>
        <v>#DIV/0!</v>
      </c>
      <c r="O58" s="1427" t="s">
        <v>405</v>
      </c>
      <c r="P58" s="1418" t="s">
        <v>850</v>
      </c>
      <c r="Q58" s="1419">
        <f>IF(L55="比较法",L49,IF(L55="基准地价",L50,0))</f>
        <v>0</v>
      </c>
      <c r="R58" s="1419" t="s">
        <v>818</v>
      </c>
    </row>
    <row r="59" spans="1:18" s="1383"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4" t="s">
        <v>851</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852</v>
      </c>
      <c r="Q59" s="1430">
        <f>L52</f>
        <v>0</v>
      </c>
      <c r="R59" s="1419"/>
    </row>
    <row r="60" spans="1:18" s="1383"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7" t="s">
        <v>853</v>
      </c>
      <c r="J60" s="1458" t="e">
        <f ca="1">IF(OR(M47="住宅",J51&lt;L48,J56="是"),"0",ROUND(J59/(1+J52)^J53,0))</f>
        <v>#DIV/0!</v>
      </c>
      <c r="K60" s="1459" t="s">
        <v>854</v>
      </c>
      <c r="L60" s="1458" t="e">
        <f ca="1">IF(OR(M47="住宅",L48&lt;J51),0,ROUND(L57*(L58/L59-1),0))</f>
        <v>#DIV/0!</v>
      </c>
      <c r="O60" s="1427" t="s">
        <v>407</v>
      </c>
      <c r="P60" s="1418" t="s">
        <v>855</v>
      </c>
      <c r="Q60" s="1419" t="e">
        <f ca="1">L58</f>
        <v>#DIV/0!</v>
      </c>
      <c r="R60" s="1419" t="s">
        <v>856</v>
      </c>
    </row>
    <row r="61" spans="1:18" s="1383" customFormat="1" ht="13.5" thickBot="1">
      <c r="A61" s="982" t="s">
        <v>781</v>
      </c>
      <c r="B61" s="950" t="s">
        <v>782</v>
      </c>
      <c r="C61" s="21">
        <f ca="1">IF(项目基本情况!B11="自然人","——",IF(D61="按租金收入计税",ROUND(C49*F61/(1+'数据-取费表'!C42),0),IF(D61="按房产原值计税",ROUND(C57*F61*0.7,0),INDIRECT("'数据-取费表'!Aj"&amp;$G$1))))</f>
        <v>0</v>
      </c>
      <c r="D61" s="1369" t="s">
        <v>3340</v>
      </c>
      <c r="E61" s="950" t="s">
        <v>783</v>
      </c>
      <c r="F61" s="322">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5" thickBot="1">
      <c r="A62" s="982" t="s">
        <v>784</v>
      </c>
      <c r="B62" s="949" t="s">
        <v>785</v>
      </c>
      <c r="C62" s="22">
        <f ca="1">IF(项目基本情况!B11="自然人","——",ROUND(F62*F63,0))</f>
        <v>0</v>
      </c>
      <c r="D62" s="965" t="s">
        <v>786</v>
      </c>
      <c r="E62" s="950" t="s">
        <v>787</v>
      </c>
      <c r="F62" s="325">
        <f t="shared" si="0"/>
        <v>21</v>
      </c>
      <c r="I62" s="1461" t="s">
        <v>858</v>
      </c>
      <c r="J62" s="1462" t="s">
        <v>859</v>
      </c>
      <c r="K62" s="1462" t="s">
        <v>860</v>
      </c>
      <c r="L62" s="1462" t="s">
        <v>861</v>
      </c>
      <c r="M62" s="1463" t="s">
        <v>862</v>
      </c>
      <c r="O62" s="1417" t="s">
        <v>409</v>
      </c>
      <c r="P62" s="1418" t="s">
        <v>863</v>
      </c>
      <c r="Q62" s="1419" t="e">
        <f ca="1">Q56+Q57</f>
        <v>#DIV/0!</v>
      </c>
      <c r="R62" s="1419" t="s">
        <v>410</v>
      </c>
    </row>
    <row r="63" spans="1:18" s="1383" customFormat="1" ht="13.5" thickBot="1">
      <c r="A63" s="326"/>
      <c r="B63" s="956"/>
      <c r="C63" s="26"/>
      <c r="D63" s="966"/>
      <c r="E63" s="950" t="s">
        <v>788</v>
      </c>
      <c r="F63" s="303">
        <f t="shared" ca="1" si="0"/>
        <v>0</v>
      </c>
      <c r="I63" s="1461" t="s">
        <v>864</v>
      </c>
      <c r="J63" s="1462">
        <v>70</v>
      </c>
      <c r="K63" s="1462">
        <v>50</v>
      </c>
      <c r="L63" s="1462">
        <v>80</v>
      </c>
      <c r="M63" s="1464">
        <v>0.02</v>
      </c>
      <c r="O63" s="1402" t="s">
        <v>865</v>
      </c>
      <c r="P63" s="1380"/>
      <c r="Q63" s="1380"/>
      <c r="R63" s="1380"/>
    </row>
    <row r="64" spans="1:18" s="1383" customFormat="1" ht="13.5" thickBot="1">
      <c r="A64" s="982" t="s">
        <v>789</v>
      </c>
      <c r="B64" s="950" t="s">
        <v>790</v>
      </c>
      <c r="C64" s="21">
        <f ca="1">ROUND(C57*F64,0)</f>
        <v>0</v>
      </c>
      <c r="D64" s="964" t="s">
        <v>791</v>
      </c>
      <c r="E64" s="950" t="s">
        <v>783</v>
      </c>
      <c r="F64" s="328">
        <f t="shared" ca="1" si="0"/>
        <v>0</v>
      </c>
      <c r="I64" s="1461" t="s">
        <v>866</v>
      </c>
      <c r="J64" s="1462">
        <v>50</v>
      </c>
      <c r="K64" s="1462">
        <v>35</v>
      </c>
      <c r="L64" s="1462">
        <v>60</v>
      </c>
      <c r="M64" s="1463">
        <v>0</v>
      </c>
      <c r="O64" s="1410" t="s">
        <v>811</v>
      </c>
      <c r="P64" s="1411" t="s">
        <v>812</v>
      </c>
      <c r="Q64" s="1412" t="s">
        <v>813</v>
      </c>
      <c r="R64" s="1412" t="s">
        <v>814</v>
      </c>
    </row>
    <row r="65" spans="1:18" s="1383" customFormat="1" ht="13.5" thickBot="1">
      <c r="A65" s="982" t="s">
        <v>792</v>
      </c>
      <c r="B65" s="950" t="s">
        <v>742</v>
      </c>
      <c r="C65" s="21">
        <f ca="1">ROUND(C56*F65,0)</f>
        <v>0</v>
      </c>
      <c r="D65" s="964" t="s">
        <v>743</v>
      </c>
      <c r="E65" s="950" t="s">
        <v>744</v>
      </c>
      <c r="F65" s="330">
        <f t="shared" ca="1" si="0"/>
        <v>0</v>
      </c>
      <c r="I65" s="1461" t="s">
        <v>867</v>
      </c>
      <c r="J65" s="1462">
        <v>40</v>
      </c>
      <c r="K65" s="1462">
        <v>30</v>
      </c>
      <c r="L65" s="1462">
        <v>50</v>
      </c>
      <c r="M65" s="1464">
        <v>0.02</v>
      </c>
      <c r="O65" s="1417" t="s">
        <v>403</v>
      </c>
      <c r="P65" s="1418" t="s">
        <v>868</v>
      </c>
      <c r="Q65" s="1419" t="e">
        <f ca="1">C40+J29</f>
        <v>#DIV/0!</v>
      </c>
      <c r="R65" s="1419" t="s">
        <v>818</v>
      </c>
    </row>
    <row r="66" spans="1:18" s="1383" customFormat="1" ht="16.5" thickBot="1">
      <c r="A66" s="982" t="s">
        <v>793</v>
      </c>
      <c r="B66" s="950" t="s">
        <v>728</v>
      </c>
      <c r="C66" s="21">
        <f ca="1">ROUND(C48*F66,0)</f>
        <v>0</v>
      </c>
      <c r="D66" s="964" t="s">
        <v>794</v>
      </c>
      <c r="E66" s="950" t="s">
        <v>712</v>
      </c>
      <c r="F66" s="312">
        <f t="shared" ca="1" si="0"/>
        <v>0</v>
      </c>
      <c r="O66" s="1417" t="s">
        <v>404</v>
      </c>
      <c r="P66" s="1418" t="s">
        <v>846</v>
      </c>
      <c r="Q66" s="1419" t="e">
        <f ca="1">L60</f>
        <v>#DIV/0!</v>
      </c>
      <c r="R66" s="1419" t="s">
        <v>869</v>
      </c>
    </row>
    <row r="67" spans="1:18" s="1383" customFormat="1" ht="16.5" thickBot="1">
      <c r="A67" s="957" t="s">
        <v>394</v>
      </c>
      <c r="B67" s="967" t="s">
        <v>752</v>
      </c>
      <c r="C67" s="316">
        <f ca="1">C48-C58</f>
        <v>0</v>
      </c>
      <c r="D67" s="963" t="s">
        <v>753</v>
      </c>
      <c r="E67" s="968"/>
      <c r="F67" s="969"/>
      <c r="O67" s="1427" t="s">
        <v>405</v>
      </c>
      <c r="P67" s="1418" t="s">
        <v>850</v>
      </c>
      <c r="Q67" s="1465">
        <f ca="1">L51</f>
        <v>0</v>
      </c>
      <c r="R67" s="1419" t="s">
        <v>870</v>
      </c>
    </row>
    <row r="68" spans="1:18" s="1383" customFormat="1" ht="16.5" thickBot="1">
      <c r="A68" s="947" t="s">
        <v>395</v>
      </c>
      <c r="B68" s="948" t="s">
        <v>774</v>
      </c>
      <c r="C68" s="301" t="e">
        <f ca="1">ROUND(C67*(1-((1+F70)/(1+F68))^F69)/(F68-F70),0)</f>
        <v>#DIV/0!</v>
      </c>
      <c r="D68" s="965" t="s">
        <v>758</v>
      </c>
      <c r="E68" s="950" t="s">
        <v>759</v>
      </c>
      <c r="F68" s="312">
        <f ca="1">F40</f>
        <v>0</v>
      </c>
      <c r="O68" s="1427" t="s">
        <v>406</v>
      </c>
      <c r="P68" s="1466" t="s">
        <v>871</v>
      </c>
      <c r="Q68" s="1419">
        <f ca="1">ROUND(Q69-Q70*Q71,0)</f>
        <v>0</v>
      </c>
      <c r="R68" s="1419" t="s">
        <v>414</v>
      </c>
    </row>
    <row r="69" spans="1:18" s="1383" customFormat="1" ht="13.5" thickBot="1">
      <c r="A69" s="951"/>
      <c r="B69" s="952"/>
      <c r="C69" s="306"/>
      <c r="D69" s="970" t="s">
        <v>762</v>
      </c>
      <c r="E69" s="950" t="s">
        <v>763</v>
      </c>
      <c r="F69" s="333">
        <f ca="1">F41</f>
        <v>0</v>
      </c>
      <c r="O69" s="1427" t="s">
        <v>411</v>
      </c>
      <c r="P69" s="1466" t="s">
        <v>872</v>
      </c>
      <c r="Q69" s="1419">
        <f ca="1">C39</f>
        <v>0</v>
      </c>
      <c r="R69" s="1419" t="s">
        <v>818</v>
      </c>
    </row>
    <row r="70" spans="1:18" s="1383" customFormat="1" ht="13.5" thickBot="1">
      <c r="A70" s="954"/>
      <c r="B70" s="955"/>
      <c r="C70" s="310"/>
      <c r="D70" s="966"/>
      <c r="E70" s="950" t="s">
        <v>766</v>
      </c>
      <c r="F70" s="1054"/>
      <c r="O70" s="1427" t="s">
        <v>412</v>
      </c>
      <c r="P70" s="1466" t="s">
        <v>873</v>
      </c>
      <c r="Q70" s="1419">
        <f ca="1">C13</f>
        <v>0</v>
      </c>
      <c r="R70" s="1419" t="s">
        <v>818</v>
      </c>
    </row>
    <row r="71" spans="1:18" s="1383" customFormat="1" ht="13.5" thickBot="1">
      <c r="A71" s="971" t="s">
        <v>396</v>
      </c>
      <c r="B71" s="972" t="s">
        <v>776</v>
      </c>
      <c r="C71" s="336" t="e">
        <f ca="1">ROUND(C68/F71,0)</f>
        <v>#DIV/0!</v>
      </c>
      <c r="D71" s="973" t="s">
        <v>777</v>
      </c>
      <c r="E71" s="974" t="s">
        <v>778</v>
      </c>
      <c r="F71" s="339">
        <f ca="1">F43</f>
        <v>0</v>
      </c>
      <c r="O71" s="1427" t="s">
        <v>413</v>
      </c>
      <c r="P71" s="1466" t="s">
        <v>874</v>
      </c>
      <c r="Q71" s="1430">
        <f ca="1">C76</f>
        <v>0</v>
      </c>
      <c r="R71" s="1419"/>
    </row>
    <row r="72" spans="1:18" s="1383" customFormat="1" ht="13.5" thickBot="1">
      <c r="B72" s="726"/>
      <c r="C72" s="726"/>
      <c r="O72" s="1427" t="s">
        <v>407</v>
      </c>
      <c r="P72" s="1418" t="s">
        <v>852</v>
      </c>
      <c r="Q72" s="1430">
        <f>L52</f>
        <v>0</v>
      </c>
      <c r="R72" s="1419"/>
    </row>
    <row r="73" spans="1:18" ht="16.5" thickBot="1">
      <c r="A73" s="1383"/>
      <c r="B73" s="726"/>
      <c r="C73" s="726"/>
      <c r="D73" s="1383"/>
      <c r="E73" s="1383"/>
      <c r="F73" s="1383"/>
      <c r="O73" s="1427" t="s">
        <v>408</v>
      </c>
      <c r="P73" s="1418" t="s">
        <v>855</v>
      </c>
      <c r="Q73" s="1419" t="e">
        <f ca="1">L58</f>
        <v>#DIV/0!</v>
      </c>
      <c r="R73" s="1419" t="s">
        <v>856</v>
      </c>
    </row>
    <row r="74" spans="1:18" ht="13.5" thickBot="1">
      <c r="A74" s="1383"/>
      <c r="B74" s="273" t="s">
        <v>875</v>
      </c>
      <c r="C74" s="1468"/>
      <c r="D74" s="1383"/>
      <c r="E74" s="1383"/>
      <c r="F74" s="1383"/>
      <c r="O74" s="1427" t="s">
        <v>415</v>
      </c>
      <c r="P74" s="1418" t="str">
        <f>K59</f>
        <v>建筑物剩余耐用年限下的土地年期修正系数Kn</v>
      </c>
      <c r="Q74" s="1419" t="e">
        <f ca="1">L59</f>
        <v>#DIV/0!</v>
      </c>
      <c r="R74" s="1419" t="s">
        <v>857</v>
      </c>
    </row>
    <row r="75" spans="1:18" ht="13.5" thickBot="1">
      <c r="A75" s="1383"/>
      <c r="B75" s="340" t="s">
        <v>795</v>
      </c>
      <c r="C75" s="341">
        <f ca="1">ROUND(C13*C76,0)</f>
        <v>0</v>
      </c>
      <c r="D75" s="1383"/>
      <c r="E75" s="1383"/>
      <c r="F75" s="1383"/>
      <c r="K75" s="1401"/>
      <c r="L75" s="1383"/>
      <c r="O75" s="1417" t="s">
        <v>409</v>
      </c>
      <c r="P75" s="1418" t="s">
        <v>838</v>
      </c>
      <c r="Q75" s="1419" t="e">
        <f ca="1">Q65+Q66</f>
        <v>#DIV/0!</v>
      </c>
      <c r="R75" s="1419" t="s">
        <v>410</v>
      </c>
    </row>
    <row r="76" spans="1:18">
      <c r="B76" s="342" t="s">
        <v>796</v>
      </c>
      <c r="C76" s="343">
        <f ca="1">INDIRECT("'数据-取费表'!j"&amp;$G$1)</f>
        <v>0</v>
      </c>
      <c r="I76" s="1383"/>
      <c r="J76" s="1383"/>
      <c r="K76" s="1401"/>
      <c r="L76" s="1383"/>
    </row>
    <row r="77" spans="1:18">
      <c r="B77" s="344" t="s">
        <v>797</v>
      </c>
      <c r="C77" s="345"/>
      <c r="I77" s="1383"/>
      <c r="J77" s="1383"/>
      <c r="K77" s="1401"/>
      <c r="L77" s="1383"/>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15" customHeight="1">
      <c r="A2" s="1384" t="s">
        <v>2319</v>
      </c>
      <c r="B2" s="2842" t="e">
        <f>IF(D2="——",C40,C40+E2)</f>
        <v>#DIV/0!</v>
      </c>
      <c r="C2" s="2843" t="s">
        <v>2320</v>
      </c>
      <c r="D2" s="3442" t="s">
        <v>3363</v>
      </c>
      <c r="E2" s="3443"/>
      <c r="F2" s="2845"/>
      <c r="G2" s="2846"/>
      <c r="H2" s="2847"/>
      <c r="I2" s="2848"/>
      <c r="J2" s="3644" t="s">
        <v>2321</v>
      </c>
      <c r="K2" s="3645"/>
      <c r="L2" s="2849" t="s">
        <v>2322</v>
      </c>
      <c r="M2" s="2849" t="s">
        <v>2323</v>
      </c>
      <c r="N2" s="2849" t="s">
        <v>2324</v>
      </c>
      <c r="O2" s="2849" t="s">
        <v>2325</v>
      </c>
      <c r="P2" s="2849" t="s">
        <v>2326</v>
      </c>
      <c r="Q2" s="2850" t="s">
        <v>2327</v>
      </c>
      <c r="R2" s="2851" t="s">
        <v>2328</v>
      </c>
      <c r="S2" s="2840"/>
      <c r="T2" s="2840"/>
      <c r="U2" s="2840"/>
      <c r="V2" s="2848"/>
    </row>
    <row r="3" spans="1:22" s="2852" customFormat="1" ht="13.15" customHeight="1">
      <c r="A3" s="2853" t="s">
        <v>2329</v>
      </c>
      <c r="B3" s="2854" t="e">
        <f>ROUND(B2*10000/B4,0)</f>
        <v>#DIV/0!</v>
      </c>
      <c r="C3" s="2843" t="s">
        <v>2330</v>
      </c>
      <c r="D3" s="2843"/>
      <c r="E3" s="2844"/>
      <c r="F3" s="2845"/>
      <c r="G3" s="2846"/>
      <c r="H3" s="2847"/>
      <c r="I3" s="2848"/>
      <c r="J3" s="3646" t="s">
        <v>2331</v>
      </c>
      <c r="K3" s="3647"/>
      <c r="L3" s="2855"/>
      <c r="M3" s="2855"/>
      <c r="N3" s="2855"/>
      <c r="O3" s="2855"/>
      <c r="P3" s="2855"/>
      <c r="Q3" s="2856"/>
      <c r="R3" s="2857">
        <f>SUM(L3:Q3)</f>
        <v>0</v>
      </c>
      <c r="S3" s="2840"/>
      <c r="T3" s="2840"/>
      <c r="U3" s="2840"/>
      <c r="V3" s="2848"/>
    </row>
    <row r="4" spans="1:22" s="2852" customFormat="1" ht="13.15" customHeight="1">
      <c r="A4" s="2858" t="s">
        <v>2332</v>
      </c>
      <c r="B4" s="2859"/>
      <c r="C4" s="2843"/>
      <c r="D4" s="2843"/>
      <c r="E4" s="2844"/>
      <c r="F4" s="2845"/>
      <c r="G4" s="2846"/>
      <c r="H4" s="2847"/>
      <c r="I4" s="2848"/>
      <c r="J4" s="3646" t="s">
        <v>2333</v>
      </c>
      <c r="K4" s="3647"/>
      <c r="L4" s="2860"/>
      <c r="M4" s="2860"/>
      <c r="N4" s="2860"/>
      <c r="O4" s="2860"/>
      <c r="P4" s="2860"/>
      <c r="Q4" s="2861"/>
      <c r="R4" s="2862">
        <f>SUM(L4:Q4)</f>
        <v>0</v>
      </c>
      <c r="S4" s="2840"/>
      <c r="T4" s="2840"/>
      <c r="U4" s="2840"/>
      <c r="V4" s="2848"/>
    </row>
    <row r="5" spans="1:22" s="2852" customFormat="1" ht="13.15"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15" customHeight="1" thickBot="1">
      <c r="A6" s="3648" t="s">
        <v>2337</v>
      </c>
      <c r="B6" s="3649"/>
      <c r="C6" s="3650"/>
      <c r="D6" s="2869"/>
      <c r="E6" s="2870"/>
      <c r="F6" s="2871"/>
      <c r="G6" s="2872"/>
      <c r="H6" s="2847"/>
      <c r="I6" s="2848"/>
      <c r="J6" s="3651">
        <v>1</v>
      </c>
      <c r="K6" s="3652"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15" customHeight="1">
      <c r="A7" s="2875" t="s">
        <v>2347</v>
      </c>
      <c r="B7" s="2876"/>
      <c r="C7" s="2877"/>
      <c r="D7" s="2878">
        <f>SUM(D9,D10,D11,D17,0)</f>
        <v>0</v>
      </c>
      <c r="E7" s="2879" t="e">
        <f>E9+E10+E11+E17</f>
        <v>#DIV/0!</v>
      </c>
      <c r="F7" s="2880"/>
      <c r="G7" s="2881"/>
      <c r="H7" s="2847"/>
      <c r="I7" s="2848"/>
      <c r="J7" s="3651"/>
      <c r="K7" s="3653"/>
      <c r="L7" s="2882" t="s">
        <v>2348</v>
      </c>
      <c r="M7" s="2883"/>
      <c r="N7" s="2859"/>
      <c r="O7" s="2884"/>
      <c r="P7" s="2884"/>
      <c r="Q7" s="2885">
        <v>365</v>
      </c>
      <c r="R7" s="2886">
        <f>ROUND(M7*N7*O7*P7*Q7/10000,0)</f>
        <v>0</v>
      </c>
      <c r="S7" s="2840"/>
      <c r="T7" s="2840" t="s">
        <v>2349</v>
      </c>
      <c r="U7" s="2840"/>
      <c r="V7" s="2848"/>
    </row>
    <row r="8" spans="1:22" s="2852" customFormat="1" ht="13.15" customHeight="1">
      <c r="A8" s="2887" t="s">
        <v>2350</v>
      </c>
      <c r="B8" s="3655" t="s">
        <v>2351</v>
      </c>
      <c r="C8" s="3656"/>
      <c r="D8" s="2888" t="s">
        <v>2352</v>
      </c>
      <c r="E8" s="2889" t="s">
        <v>2353</v>
      </c>
      <c r="F8" s="2890" t="s">
        <v>2354</v>
      </c>
      <c r="G8" s="2891"/>
      <c r="H8" s="2847"/>
      <c r="I8" s="2848"/>
      <c r="J8" s="3651"/>
      <c r="K8" s="3653"/>
      <c r="L8" s="2882" t="s">
        <v>2355</v>
      </c>
      <c r="M8" s="2883"/>
      <c r="N8" s="2859"/>
      <c r="O8" s="2884"/>
      <c r="P8" s="2884"/>
      <c r="Q8" s="2885">
        <v>365</v>
      </c>
      <c r="R8" s="2886">
        <f t="shared" ref="R8:R13" si="0">ROUND(M8*N8*O8*P8*Q8/10000,0)</f>
        <v>0</v>
      </c>
      <c r="S8" s="2840"/>
      <c r="T8" s="2840" t="s">
        <v>2356</v>
      </c>
      <c r="U8" s="2840"/>
      <c r="V8" s="2848"/>
    </row>
    <row r="9" spans="1:22" s="2852" customFormat="1" ht="13.15" customHeight="1">
      <c r="A9" s="2887">
        <v>1</v>
      </c>
      <c r="B9" s="3655" t="s">
        <v>2357</v>
      </c>
      <c r="C9" s="3656"/>
      <c r="D9" s="2888">
        <f>ROUND(D6*E9,0)</f>
        <v>0</v>
      </c>
      <c r="E9" s="2892"/>
      <c r="F9" s="2893" t="s">
        <v>2358</v>
      </c>
      <c r="G9" s="2872"/>
      <c r="H9" s="2847"/>
      <c r="I9" s="2848"/>
      <c r="J9" s="3651"/>
      <c r="K9" s="3653"/>
      <c r="L9" s="2882" t="s">
        <v>2359</v>
      </c>
      <c r="M9" s="2883"/>
      <c r="N9" s="2859"/>
      <c r="O9" s="2884"/>
      <c r="P9" s="2884"/>
      <c r="Q9" s="2885">
        <v>365</v>
      </c>
      <c r="R9" s="2886">
        <f t="shared" si="0"/>
        <v>0</v>
      </c>
      <c r="S9" s="2840"/>
      <c r="T9" s="2840"/>
      <c r="U9" s="2840"/>
      <c r="V9" s="2848"/>
    </row>
    <row r="10" spans="1:22" s="2852" customFormat="1" ht="13.15" customHeight="1">
      <c r="A10" s="2887">
        <v>2</v>
      </c>
      <c r="B10" s="3655" t="s">
        <v>2360</v>
      </c>
      <c r="C10" s="3656"/>
      <c r="D10" s="2888">
        <f>ROUND(D6*E10,0)</f>
        <v>0</v>
      </c>
      <c r="E10" s="2892"/>
      <c r="F10" s="2893" t="s">
        <v>2361</v>
      </c>
      <c r="G10" s="2872"/>
      <c r="H10" s="2847"/>
      <c r="I10" s="2848"/>
      <c r="J10" s="3651"/>
      <c r="K10" s="3653"/>
      <c r="L10" s="2882" t="s">
        <v>2362</v>
      </c>
      <c r="M10" s="2883"/>
      <c r="N10" s="2859"/>
      <c r="O10" s="2884"/>
      <c r="P10" s="2884"/>
      <c r="Q10" s="2885">
        <v>365</v>
      </c>
      <c r="R10" s="2886">
        <f t="shared" si="0"/>
        <v>0</v>
      </c>
      <c r="S10" s="2840"/>
      <c r="T10" s="2840"/>
      <c r="U10" s="2840"/>
      <c r="V10" s="2848"/>
    </row>
    <row r="11" spans="1:22" s="2852" customFormat="1" ht="13.15" customHeight="1">
      <c r="A11" s="2887">
        <v>3</v>
      </c>
      <c r="B11" s="3655" t="s">
        <v>2363</v>
      </c>
      <c r="C11" s="3656"/>
      <c r="D11" s="2888">
        <f>D12+D14+D15+D16</f>
        <v>0</v>
      </c>
      <c r="E11" s="2894" t="e">
        <f>D11/D6</f>
        <v>#DIV/0!</v>
      </c>
      <c r="F11" s="2890"/>
      <c r="G11" s="2891"/>
      <c r="H11" s="2847"/>
      <c r="I11" s="2848"/>
      <c r="J11" s="3651"/>
      <c r="K11" s="3653"/>
      <c r="L11" s="2882" t="s">
        <v>2364</v>
      </c>
      <c r="M11" s="2883"/>
      <c r="N11" s="2859"/>
      <c r="O11" s="2884"/>
      <c r="P11" s="2884"/>
      <c r="Q11" s="2885">
        <v>365</v>
      </c>
      <c r="R11" s="2886">
        <f t="shared" si="0"/>
        <v>0</v>
      </c>
      <c r="S11" s="2840"/>
      <c r="T11" s="2840"/>
      <c r="U11" s="2840"/>
      <c r="V11" s="2848"/>
    </row>
    <row r="12" spans="1:22" s="2852" customFormat="1" ht="13.15" customHeight="1">
      <c r="A12" s="2895" t="s">
        <v>2365</v>
      </c>
      <c r="B12" s="3657" t="s">
        <v>2366</v>
      </c>
      <c r="C12" s="3658"/>
      <c r="D12" s="2896">
        <f>ROUND(D13*1.2%*(1-30%),0)</f>
        <v>0</v>
      </c>
      <c r="E12" s="2897">
        <v>1.2E-2</v>
      </c>
      <c r="F12" s="2890" t="s">
        <v>2367</v>
      </c>
      <c r="G12" s="2891"/>
      <c r="H12" s="2847"/>
      <c r="I12" s="2848"/>
      <c r="J12" s="3651"/>
      <c r="K12" s="3653"/>
      <c r="L12" s="2882" t="s">
        <v>2368</v>
      </c>
      <c r="M12" s="2883"/>
      <c r="N12" s="2859"/>
      <c r="O12" s="2884"/>
      <c r="P12" s="2884"/>
      <c r="Q12" s="2885">
        <v>365</v>
      </c>
      <c r="R12" s="2886">
        <f t="shared" si="0"/>
        <v>0</v>
      </c>
      <c r="S12" s="2840"/>
      <c r="T12" s="2840"/>
      <c r="U12" s="2840"/>
      <c r="V12" s="2848"/>
    </row>
    <row r="13" spans="1:22" s="2852" customFormat="1" ht="13.15" customHeight="1">
      <c r="A13" s="2895"/>
      <c r="B13" s="2898"/>
      <c r="C13" s="2899" t="s">
        <v>2369</v>
      </c>
      <c r="D13" s="2900"/>
      <c r="E13" s="2901"/>
      <c r="F13" s="2890"/>
      <c r="G13" s="2891"/>
      <c r="H13" s="2847"/>
      <c r="I13" s="2848"/>
      <c r="J13" s="3651"/>
      <c r="K13" s="3653"/>
      <c r="L13" s="2882" t="s">
        <v>2370</v>
      </c>
      <c r="M13" s="2883"/>
      <c r="N13" s="2859"/>
      <c r="O13" s="2884"/>
      <c r="P13" s="2884"/>
      <c r="Q13" s="2885">
        <v>365</v>
      </c>
      <c r="R13" s="2886">
        <f t="shared" si="0"/>
        <v>0</v>
      </c>
      <c r="S13" s="2840"/>
      <c r="T13" s="2840"/>
      <c r="U13" s="2840"/>
      <c r="V13" s="2848"/>
    </row>
    <row r="14" spans="1:22" s="2852" customFormat="1" ht="13.15" customHeight="1">
      <c r="A14" s="2895" t="s">
        <v>2371</v>
      </c>
      <c r="B14" s="3657" t="s">
        <v>2372</v>
      </c>
      <c r="C14" s="3658"/>
      <c r="D14" s="2896">
        <f>ROUND(E14*B5/10000,0)</f>
        <v>0</v>
      </c>
      <c r="E14" s="2885"/>
      <c r="F14" s="2890" t="s">
        <v>2373</v>
      </c>
      <c r="G14" s="2891"/>
      <c r="H14" s="2847"/>
      <c r="I14" s="2848"/>
      <c r="J14" s="3651"/>
      <c r="K14" s="3654"/>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2375</v>
      </c>
      <c r="B15" s="3657" t="s">
        <v>2376</v>
      </c>
      <c r="C15" s="3658"/>
      <c r="D15" s="2896">
        <f>ROUND(D6*E15,0)</f>
        <v>0</v>
      </c>
      <c r="E15" s="2897">
        <v>5.5E-2</v>
      </c>
      <c r="F15" s="2890" t="s">
        <v>2377</v>
      </c>
      <c r="G15" s="2872"/>
      <c r="H15" s="2847"/>
      <c r="I15" s="2848"/>
      <c r="J15" s="3651">
        <v>2</v>
      </c>
      <c r="K15" s="3652"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15" customHeight="1">
      <c r="A16" s="2895" t="s">
        <v>2384</v>
      </c>
      <c r="B16" s="3657" t="s">
        <v>2385</v>
      </c>
      <c r="C16" s="3658"/>
      <c r="D16" s="2907">
        <f>D6*E16</f>
        <v>0</v>
      </c>
      <c r="E16" s="2908"/>
      <c r="F16" s="2893" t="s">
        <v>2386</v>
      </c>
      <c r="G16" s="2872"/>
      <c r="H16" s="2847"/>
      <c r="I16" s="2848"/>
      <c r="J16" s="3651"/>
      <c r="K16" s="3653"/>
      <c r="L16" s="2882" t="s">
        <v>2387</v>
      </c>
      <c r="M16" s="2883"/>
      <c r="N16" s="2883"/>
      <c r="O16" s="2884"/>
      <c r="P16" s="2885">
        <v>365</v>
      </c>
      <c r="Q16" s="2859"/>
      <c r="R16" s="2906">
        <f>ROUND(M16*N16*O16*P16/10000,0)</f>
        <v>0</v>
      </c>
      <c r="S16" s="2840"/>
      <c r="T16" s="2840"/>
      <c r="U16" s="2840"/>
      <c r="V16" s="2848"/>
    </row>
    <row r="17" spans="1:22" s="2852" customFormat="1" ht="13.15" customHeight="1" thickBot="1">
      <c r="A17" s="2909">
        <v>4</v>
      </c>
      <c r="B17" s="3659" t="s">
        <v>2388</v>
      </c>
      <c r="C17" s="3660"/>
      <c r="D17" s="2910">
        <f>ROUND(D6*E17,0)</f>
        <v>0</v>
      </c>
      <c r="E17" s="2911"/>
      <c r="F17" s="2912" t="s">
        <v>2389</v>
      </c>
      <c r="G17" s="2872"/>
      <c r="H17" s="2847"/>
      <c r="I17" s="2848"/>
      <c r="J17" s="3651"/>
      <c r="K17" s="3653"/>
      <c r="L17" s="2882" t="s">
        <v>2390</v>
      </c>
      <c r="M17" s="2883"/>
      <c r="N17" s="2883"/>
      <c r="O17" s="2884"/>
      <c r="P17" s="2885">
        <v>365</v>
      </c>
      <c r="Q17" s="2859"/>
      <c r="R17" s="2906">
        <f>ROUND(M17*N17*O17*P17/10000,0)</f>
        <v>0</v>
      </c>
      <c r="S17" s="2840"/>
      <c r="T17" s="2840"/>
      <c r="U17" s="2840"/>
      <c r="V17" s="2848"/>
    </row>
    <row r="18" spans="1:22" s="2852" customFormat="1" ht="13.15" customHeight="1" thickBot="1">
      <c r="A18" s="2875" t="s">
        <v>2391</v>
      </c>
      <c r="B18" s="2876"/>
      <c r="C18" s="2876"/>
      <c r="D18" s="2913">
        <f>ROUND(D6*E18,0)</f>
        <v>0</v>
      </c>
      <c r="E18" s="2914"/>
      <c r="F18" s="2915" t="s">
        <v>2392</v>
      </c>
      <c r="G18" s="2872"/>
      <c r="H18" s="2847"/>
      <c r="I18" s="2848"/>
      <c r="J18" s="3651"/>
      <c r="K18" s="3653"/>
      <c r="L18" s="2882" t="s">
        <v>2393</v>
      </c>
      <c r="M18" s="2883"/>
      <c r="N18" s="2883"/>
      <c r="O18" s="2884"/>
      <c r="P18" s="2885">
        <v>365</v>
      </c>
      <c r="Q18" s="2859"/>
      <c r="R18" s="2906">
        <f>ROUND(M18*N18*O18*P18/10000,0)</f>
        <v>0</v>
      </c>
      <c r="S18" s="2840"/>
      <c r="T18" s="2840"/>
      <c r="U18" s="2840"/>
      <c r="V18" s="2848"/>
    </row>
    <row r="19" spans="1:22" s="2852" customFormat="1" ht="13.15" customHeight="1" thickBot="1">
      <c r="A19" s="2916" t="s">
        <v>2394</v>
      </c>
      <c r="B19" s="2870"/>
      <c r="C19" s="2870"/>
      <c r="D19" s="2870"/>
      <c r="E19" s="2870"/>
      <c r="F19" s="2871"/>
      <c r="G19" s="2891"/>
      <c r="H19" s="2847"/>
      <c r="I19" s="2848"/>
      <c r="J19" s="3651"/>
      <c r="K19" s="3654"/>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51">
        <v>3</v>
      </c>
      <c r="K20" s="3652"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15" customHeight="1">
      <c r="A21" s="2875"/>
      <c r="B21" s="2876"/>
      <c r="C21" s="2922" t="s">
        <v>2403</v>
      </c>
      <c r="D21" s="2923" t="s">
        <v>2404</v>
      </c>
      <c r="E21" s="2924" t="s">
        <v>2405</v>
      </c>
      <c r="F21" s="2919"/>
      <c r="G21" s="2891"/>
      <c r="H21" s="2847"/>
      <c r="I21" s="2848"/>
      <c r="J21" s="3651"/>
      <c r="K21" s="3653"/>
      <c r="L21" s="2882" t="s">
        <v>2406</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2407</v>
      </c>
      <c r="D22" s="2927" t="s">
        <v>2408</v>
      </c>
      <c r="E22" s="2928" t="s">
        <v>2409</v>
      </c>
      <c r="F22" s="2919"/>
      <c r="G22" s="2929"/>
      <c r="H22" s="2847"/>
      <c r="I22" s="2848"/>
      <c r="J22" s="3651"/>
      <c r="K22" s="3653"/>
      <c r="L22" s="2882" t="s">
        <v>2410</v>
      </c>
      <c r="M22" s="2883"/>
      <c r="N22" s="2883"/>
      <c r="O22" s="2884"/>
      <c r="P22" s="2885">
        <v>365</v>
      </c>
      <c r="Q22" s="2859"/>
      <c r="R22" s="2925">
        <f>ROUND(M22*N22*O22*P22/10000,0)</f>
        <v>0</v>
      </c>
      <c r="S22" s="2921"/>
      <c r="T22" s="2921"/>
      <c r="U22" s="2921"/>
      <c r="V22" s="2848"/>
    </row>
    <row r="23" spans="1:22" s="2852" customFormat="1" ht="13.15" customHeight="1">
      <c r="A23" s="2930">
        <v>1</v>
      </c>
      <c r="B23" s="2931" t="s">
        <v>2411</v>
      </c>
      <c r="C23" s="2932">
        <f>D6</f>
        <v>0</v>
      </c>
      <c r="D23" s="2933">
        <f>C23*(1+D24)</f>
        <v>0</v>
      </c>
      <c r="E23" s="2934">
        <f>D23*(1+E24)</f>
        <v>0</v>
      </c>
      <c r="F23" s="2935"/>
      <c r="G23" s="2936"/>
      <c r="H23" s="2847"/>
      <c r="I23" s="2848"/>
      <c r="J23" s="3651"/>
      <c r="K23" s="3653"/>
      <c r="L23" s="2882" t="s">
        <v>2412</v>
      </c>
      <c r="M23" s="2883"/>
      <c r="N23" s="2883"/>
      <c r="O23" s="2884"/>
      <c r="P23" s="2885">
        <v>365</v>
      </c>
      <c r="Q23" s="2859"/>
      <c r="R23" s="2925">
        <f>ROUND(M23*N23*O23*P23/10000,0)</f>
        <v>0</v>
      </c>
      <c r="S23" s="2840"/>
      <c r="T23" s="2840"/>
      <c r="U23" s="2840"/>
      <c r="V23" s="2848"/>
    </row>
    <row r="24" spans="1:22" s="2852" customFormat="1" ht="13.15" customHeight="1">
      <c r="A24" s="2937"/>
      <c r="B24" s="2938" t="s">
        <v>2413</v>
      </c>
      <c r="C24" s="2939"/>
      <c r="D24" s="2940"/>
      <c r="E24" s="2941"/>
      <c r="F24" s="2942"/>
      <c r="G24" s="2936"/>
      <c r="H24" s="2847"/>
      <c r="I24" s="2848"/>
      <c r="J24" s="3651"/>
      <c r="K24" s="3654"/>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15" customHeight="1">
      <c r="A26" s="2930">
        <v>2</v>
      </c>
      <c r="B26" s="2931" t="s">
        <v>2415</v>
      </c>
      <c r="C26" s="2932">
        <f>D7</f>
        <v>0</v>
      </c>
      <c r="D26" s="2933">
        <f>D23*D27</f>
        <v>0</v>
      </c>
      <c r="E26" s="2934">
        <f>E23*E27</f>
        <v>0</v>
      </c>
      <c r="F26" s="2935"/>
      <c r="G26" s="2936"/>
      <c r="H26" s="2847"/>
      <c r="I26" s="2848"/>
      <c r="J26" s="3661">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15" customHeight="1">
      <c r="A27" s="2937"/>
      <c r="B27" s="2938" t="s">
        <v>2421</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15"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15" customHeight="1">
      <c r="A32" s="2930">
        <v>4</v>
      </c>
      <c r="B32" s="2931" t="s">
        <v>2429</v>
      </c>
      <c r="C32" s="2932">
        <f>C23-C26-C29</f>
        <v>0</v>
      </c>
      <c r="D32" s="2933">
        <f>D23-D26-D29</f>
        <v>0</v>
      </c>
      <c r="E32" s="2934">
        <f>E23-E26-E29</f>
        <v>0</v>
      </c>
      <c r="F32" s="2935"/>
      <c r="G32" s="2929"/>
      <c r="H32" s="2847"/>
      <c r="I32" s="2848"/>
      <c r="J32" s="3644" t="s">
        <v>2321</v>
      </c>
      <c r="K32" s="3645"/>
      <c r="L32" s="2849" t="s">
        <v>2322</v>
      </c>
      <c r="M32" s="2849" t="s">
        <v>2323</v>
      </c>
      <c r="N32" s="2849" t="s">
        <v>2324</v>
      </c>
      <c r="O32" s="2849" t="s">
        <v>2325</v>
      </c>
      <c r="P32" s="2849" t="s">
        <v>2326</v>
      </c>
      <c r="Q32" s="2850" t="s">
        <v>2327</v>
      </c>
      <c r="R32" s="2972" t="s">
        <v>2328</v>
      </c>
      <c r="S32" s="2921"/>
      <c r="T32" s="2840"/>
      <c r="U32" s="2840"/>
      <c r="V32" s="2948"/>
    </row>
    <row r="33" spans="1:23" s="2852" customFormat="1" ht="13.15" customHeight="1">
      <c r="A33" s="2930"/>
      <c r="B33" s="2931"/>
      <c r="C33" s="2932"/>
      <c r="D33" s="2973"/>
      <c r="E33" s="2974"/>
      <c r="F33" s="2935"/>
      <c r="G33" s="2929"/>
      <c r="H33" s="2957"/>
      <c r="I33" s="2948"/>
      <c r="J33" s="3646" t="s">
        <v>2331</v>
      </c>
      <c r="K33" s="3647"/>
      <c r="L33" s="2855"/>
      <c r="M33" s="2855"/>
      <c r="N33" s="2855"/>
      <c r="O33" s="2855"/>
      <c r="P33" s="2855"/>
      <c r="Q33" s="2856"/>
      <c r="R33" s="2975">
        <f>SUM(L33:Q33)</f>
        <v>0</v>
      </c>
      <c r="S33" s="2921"/>
      <c r="T33" s="2840"/>
      <c r="U33" s="2840"/>
      <c r="V33" s="2848"/>
    </row>
    <row r="34" spans="1:23" s="2852" customFormat="1" ht="13.15" customHeight="1">
      <c r="A34" s="2930">
        <v>5</v>
      </c>
      <c r="B34" s="2931" t="s">
        <v>2430</v>
      </c>
      <c r="C34" s="2976"/>
      <c r="D34" s="2977"/>
      <c r="E34" s="2978"/>
      <c r="F34" s="2935"/>
      <c r="G34" s="2929"/>
      <c r="H34" s="2957"/>
      <c r="I34" s="2948"/>
      <c r="J34" s="3646" t="s">
        <v>2333</v>
      </c>
      <c r="K34" s="3647"/>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15" customHeight="1" thickBot="1">
      <c r="A36" s="2930">
        <v>7</v>
      </c>
      <c r="B36" s="2985" t="s">
        <v>2432</v>
      </c>
      <c r="C36" s="2986"/>
      <c r="D36" s="2987"/>
      <c r="E36" s="2988"/>
      <c r="F36" s="2989">
        <f>C36+D36+E36</f>
        <v>0</v>
      </c>
      <c r="G36" s="2929"/>
      <c r="H36" s="2847"/>
      <c r="I36" s="2848"/>
      <c r="J36" s="3651">
        <v>1</v>
      </c>
      <c r="K36" s="3652" t="s">
        <v>2433</v>
      </c>
      <c r="L36" s="2873"/>
      <c r="M36" s="2874"/>
      <c r="N36" s="2874"/>
      <c r="O36" s="2874"/>
      <c r="P36" s="2874"/>
      <c r="Q36" s="2874"/>
      <c r="R36" s="2857" t="s">
        <v>2345</v>
      </c>
      <c r="S36" s="2921"/>
      <c r="T36" s="2840" t="s">
        <v>2346</v>
      </c>
      <c r="U36" s="2840"/>
      <c r="V36" s="2848"/>
    </row>
    <row r="37" spans="1:23" s="2852" customFormat="1" ht="13.15" customHeight="1">
      <c r="A37" s="2930"/>
      <c r="B37" s="2931"/>
      <c r="C37" s="2931"/>
      <c r="D37" s="2931"/>
      <c r="E37" s="2931"/>
      <c r="F37" s="2935"/>
      <c r="G37" s="2929"/>
      <c r="H37" s="2847"/>
      <c r="I37" s="2848"/>
      <c r="J37" s="3651"/>
      <c r="K37" s="3653"/>
      <c r="L37" s="2882"/>
      <c r="M37" s="2883"/>
      <c r="N37" s="2859"/>
      <c r="O37" s="2884"/>
      <c r="P37" s="2884"/>
      <c r="Q37" s="2885"/>
      <c r="R37" s="2886"/>
      <c r="S37" s="2921"/>
      <c r="T37" s="2840" t="s">
        <v>2349</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51"/>
      <c r="K38" s="3653"/>
      <c r="L38" s="2882"/>
      <c r="M38" s="2883"/>
      <c r="N38" s="2859"/>
      <c r="O38" s="2884"/>
      <c r="P38" s="2884"/>
      <c r="Q38" s="2885"/>
      <c r="R38" s="2886"/>
      <c r="S38" s="2921"/>
      <c r="T38" s="2840" t="s">
        <v>2356</v>
      </c>
      <c r="U38" s="2840"/>
      <c r="V38" s="2848"/>
    </row>
    <row r="39" spans="1:23" s="2852" customFormat="1" ht="13.15" customHeight="1">
      <c r="A39" s="2930">
        <v>9</v>
      </c>
      <c r="B39" s="2931" t="s">
        <v>2434</v>
      </c>
      <c r="C39" s="2896" t="e">
        <f>C38</f>
        <v>#DIV/0!</v>
      </c>
      <c r="D39" s="2931">
        <f>D38/(1+D34)^C36</f>
        <v>0</v>
      </c>
      <c r="E39" s="2931">
        <f>E38/(1+E34)^(C36+D36)</f>
        <v>0</v>
      </c>
      <c r="F39" s="2935"/>
      <c r="G39" s="2990"/>
      <c r="H39" s="2847"/>
      <c r="I39" s="2848"/>
      <c r="J39" s="3651"/>
      <c r="K39" s="3653"/>
      <c r="L39" s="2882"/>
      <c r="M39" s="2883"/>
      <c r="N39" s="2859"/>
      <c r="O39" s="2884"/>
      <c r="P39" s="2884"/>
      <c r="Q39" s="2885"/>
      <c r="R39" s="2886"/>
      <c r="S39" s="2921"/>
      <c r="T39" s="2840"/>
      <c r="U39" s="2840"/>
      <c r="V39" s="2848"/>
    </row>
    <row r="40" spans="1:23" s="2852" customFormat="1" ht="13.15" customHeight="1">
      <c r="A40" s="2991">
        <v>10</v>
      </c>
      <c r="B40" s="2931" t="s">
        <v>2435</v>
      </c>
      <c r="C40" s="2992" t="e">
        <f>C39+D39+E39</f>
        <v>#DIV/0!</v>
      </c>
      <c r="D40" s="2993"/>
      <c r="E40" s="2993"/>
      <c r="F40" s="2994"/>
      <c r="G40" s="2929"/>
      <c r="H40" s="2847"/>
      <c r="I40" s="2848"/>
      <c r="J40" s="3651"/>
      <c r="K40" s="3654"/>
      <c r="L40" s="2902" t="s">
        <v>2374</v>
      </c>
      <c r="M40" s="2903"/>
      <c r="N40" s="2903"/>
      <c r="O40" s="2904"/>
      <c r="P40" s="2904"/>
      <c r="Q40" s="2905"/>
      <c r="R40" s="2851">
        <f>SUM(R37:R39)</f>
        <v>0</v>
      </c>
      <c r="S40" s="2921"/>
      <c r="T40" s="2840"/>
      <c r="U40" s="2840"/>
      <c r="V40" s="2848"/>
    </row>
    <row r="41" spans="1:23" s="2852" customFormat="1" ht="13.15"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15" customHeight="1">
      <c r="G42" s="2999"/>
      <c r="H42" s="2847"/>
      <c r="I42" s="2848"/>
      <c r="J42" s="3661">
        <v>3</v>
      </c>
      <c r="K42" s="2950" t="s">
        <v>2416</v>
      </c>
      <c r="L42" s="2951"/>
      <c r="M42" s="2952"/>
      <c r="N42" s="2953" t="s">
        <v>2417</v>
      </c>
      <c r="O42" s="2953" t="s">
        <v>2418</v>
      </c>
      <c r="P42" s="2954" t="s">
        <v>2419</v>
      </c>
      <c r="Q42" s="2954" t="s">
        <v>2420</v>
      </c>
      <c r="R42" s="2857" t="s">
        <v>2345</v>
      </c>
      <c r="S42" s="2955"/>
      <c r="T42" s="2955"/>
      <c r="U42" s="2840"/>
      <c r="V42" s="2848"/>
    </row>
    <row r="43" spans="1:23" ht="13.15"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47" sqref="J47:J49"/>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1658</v>
      </c>
      <c r="B1" s="1867"/>
      <c r="C1" s="1867"/>
      <c r="D1" s="1867"/>
      <c r="E1" s="1868"/>
      <c r="F1" s="2706"/>
      <c r="G1" s="1488"/>
      <c r="H1" s="1488"/>
      <c r="I1" s="1488"/>
      <c r="J1" s="1488"/>
      <c r="K1" s="1488"/>
      <c r="L1" s="1488"/>
      <c r="M1" s="1488"/>
      <c r="N1" s="1488"/>
      <c r="O1" s="1488"/>
      <c r="P1" s="1488"/>
      <c r="Q1" s="1488"/>
      <c r="R1" s="1488"/>
      <c r="S1" s="1488"/>
    </row>
    <row r="2" spans="1:22" ht="15.75">
      <c r="A2" s="1869" t="s">
        <v>1462</v>
      </c>
      <c r="B2" s="1870">
        <f ca="1">SUMIF(B6:B13,"&lt;&gt;#ref!",B6:B13)</f>
        <v>3898</v>
      </c>
      <c r="C2" s="1871" t="s">
        <v>1651</v>
      </c>
      <c r="D2" s="1872" t="s">
        <v>1652</v>
      </c>
      <c r="E2" s="2606">
        <f>SUM(E6:E13)</f>
        <v>5899.83</v>
      </c>
      <c r="F2" s="2706"/>
      <c r="G2" s="1488"/>
      <c r="H2" s="1488"/>
      <c r="I2" s="1488"/>
      <c r="J2" s="1488"/>
      <c r="K2" s="1488"/>
      <c r="L2" s="1488"/>
      <c r="M2" s="1488"/>
      <c r="N2" s="1488"/>
      <c r="O2" s="1488"/>
      <c r="P2" s="1488"/>
      <c r="Q2" s="1488"/>
      <c r="R2" s="1488"/>
      <c r="S2" s="1488"/>
    </row>
    <row r="3" spans="1:22" ht="15.75">
      <c r="A3" s="1869" t="s">
        <v>686</v>
      </c>
      <c r="B3" s="2600">
        <f ca="1">ROUND(B2*10000/E2,0)</f>
        <v>6607</v>
      </c>
      <c r="C3" s="1871" t="s">
        <v>1659</v>
      </c>
      <c r="D3" s="2708"/>
      <c r="E3" s="2710"/>
      <c r="F3" s="2706"/>
      <c r="G3" s="1488"/>
      <c r="H3" s="1488"/>
      <c r="I3" s="1488"/>
      <c r="J3" s="1488"/>
      <c r="K3" s="1488"/>
      <c r="L3" s="1488"/>
      <c r="M3" s="1488"/>
      <c r="N3" s="1488"/>
      <c r="O3" s="1488"/>
      <c r="P3" s="1488"/>
      <c r="Q3" s="1488"/>
      <c r="R3" s="1488"/>
      <c r="S3" s="1488"/>
    </row>
    <row r="4" spans="1:22" ht="15.75">
      <c r="A4" s="2711"/>
      <c r="B4" s="2708"/>
      <c r="C4" s="2708"/>
      <c r="D4" s="2708"/>
      <c r="E4" s="2710"/>
      <c r="F4" s="2706"/>
      <c r="G4" s="1488"/>
      <c r="H4" s="1488"/>
      <c r="I4" s="1488"/>
      <c r="J4" s="1488"/>
      <c r="K4" s="1488"/>
      <c r="L4" s="1488"/>
      <c r="M4" s="1488"/>
      <c r="N4" s="1488"/>
      <c r="O4" s="1488"/>
      <c r="P4" s="1488"/>
      <c r="Q4" s="1488"/>
      <c r="R4" s="1488"/>
      <c r="S4" s="1488"/>
    </row>
    <row r="5" spans="1:22" ht="15">
      <c r="A5" s="2602" t="s">
        <v>1653</v>
      </c>
      <c r="B5" s="3663" t="s">
        <v>1654</v>
      </c>
      <c r="C5" s="3664"/>
      <c r="D5" s="2707"/>
      <c r="E5" s="1873" t="s">
        <v>1655</v>
      </c>
      <c r="F5" s="1874" t="s">
        <v>1656</v>
      </c>
      <c r="G5" s="1488"/>
      <c r="H5" s="1488"/>
      <c r="I5" s="1488"/>
      <c r="J5" s="1488"/>
      <c r="K5" s="1488"/>
      <c r="L5" s="1488"/>
      <c r="M5" s="1488"/>
      <c r="N5" s="1488"/>
      <c r="O5" s="1488"/>
      <c r="P5" s="1488"/>
      <c r="Q5" s="1488"/>
      <c r="R5" s="1488"/>
      <c r="S5" s="1488"/>
    </row>
    <row r="6" spans="1:22">
      <c r="A6" s="2603" t="str">
        <f>'数据-取费表'!AN6</f>
        <v>收益法</v>
      </c>
      <c r="B6" s="2601">
        <f ca="1">IF(F6="是",'数据-取费表'!AO6,0)</f>
        <v>3898</v>
      </c>
      <c r="C6" s="1871" t="s">
        <v>1651</v>
      </c>
      <c r="D6" s="2708"/>
      <c r="E6" s="2605">
        <f>IF(OR(A6=0,F6="否"),0,'数据-取费表'!K6+'数据-取费表'!S6)</f>
        <v>5899.83</v>
      </c>
      <c r="F6" s="1875" t="s">
        <v>1657</v>
      </c>
      <c r="G6" s="1488"/>
      <c r="H6" s="1488"/>
      <c r="I6" s="1488"/>
      <c r="J6" s="1488"/>
      <c r="K6" s="1488"/>
      <c r="L6" s="1488"/>
      <c r="M6" s="1488"/>
      <c r="N6" s="1488"/>
      <c r="O6" s="1488"/>
      <c r="P6" s="1488"/>
      <c r="Q6" s="1488"/>
      <c r="R6" s="1488"/>
      <c r="S6" s="1488"/>
    </row>
    <row r="7" spans="1:22">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1661</v>
      </c>
      <c r="C1" s="1237" t="s">
        <v>1662</v>
      </c>
      <c r="D1" s="1224"/>
      <c r="E1" s="3425"/>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685</v>
      </c>
      <c r="B2" s="3426"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1664</v>
      </c>
      <c r="F2" s="1882"/>
      <c r="G2" s="907"/>
      <c r="H2" s="907"/>
      <c r="I2" s="907"/>
      <c r="J2" s="907"/>
      <c r="K2" s="1883"/>
      <c r="L2" s="2712"/>
      <c r="M2" s="2713"/>
      <c r="N2" s="2713"/>
      <c r="O2" s="2713"/>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1665</v>
      </c>
      <c r="D3" s="353">
        <f>IF(D1="",'数据-汇总表'!E3,SUMIF('数据-汇总表'!$C19:$C33,D1,'数据-汇总表'!$E19:$E33))</f>
        <v>5899.83</v>
      </c>
      <c r="E3" s="907"/>
      <c r="F3" s="1887"/>
      <c r="G3" s="907"/>
      <c r="H3" s="907"/>
      <c r="I3" s="907"/>
      <c r="J3" s="907"/>
      <c r="K3" s="1883"/>
      <c r="L3" s="2712"/>
      <c r="M3" s="2713"/>
      <c r="N3" s="2713"/>
      <c r="O3" s="2713"/>
      <c r="P3" s="1884"/>
      <c r="Q3" s="1885"/>
      <c r="R3" s="1885"/>
      <c r="S3" s="1885"/>
      <c r="T3" s="1885"/>
      <c r="U3" s="1885"/>
      <c r="V3" s="1885"/>
      <c r="W3" s="1885"/>
      <c r="X3" s="1885"/>
      <c r="Y3" s="1885"/>
      <c r="Z3" s="1885"/>
      <c r="AA3" s="1885"/>
      <c r="AB3" s="1885"/>
      <c r="AC3" s="1061"/>
    </row>
    <row r="4" spans="1:29" ht="15">
      <c r="A4" s="355" t="s">
        <v>1666</v>
      </c>
      <c r="B4" s="356"/>
      <c r="C4" s="3683" t="s">
        <v>1667</v>
      </c>
      <c r="D4" s="3684"/>
      <c r="E4" s="3685" t="s">
        <v>1668</v>
      </c>
      <c r="F4" s="3686"/>
      <c r="G4" s="3683" t="s">
        <v>1669</v>
      </c>
      <c r="H4" s="3684"/>
      <c r="I4" s="3683" t="s">
        <v>1670</v>
      </c>
      <c r="J4" s="3684"/>
      <c r="K4" s="1888" t="s">
        <v>1671</v>
      </c>
      <c r="L4" s="2714"/>
      <c r="M4" s="2715"/>
      <c r="N4" s="2715"/>
      <c r="O4" s="2715"/>
      <c r="P4" s="3687" t="s">
        <v>1672</v>
      </c>
      <c r="Q4" s="3688"/>
      <c r="R4" s="3670" t="s">
        <v>1668</v>
      </c>
      <c r="S4" s="3671"/>
      <c r="T4" s="3670" t="s">
        <v>1669</v>
      </c>
      <c r="U4" s="3671"/>
      <c r="V4" s="3695" t="s">
        <v>1670</v>
      </c>
      <c r="W4" s="3695"/>
      <c r="X4" s="1354"/>
      <c r="Y4" s="3670" t="s">
        <v>1672</v>
      </c>
      <c r="Z4" s="3671"/>
      <c r="AA4" s="3665" t="s">
        <v>1668</v>
      </c>
      <c r="AB4" s="3665" t="s">
        <v>1669</v>
      </c>
      <c r="AC4" s="3665" t="s">
        <v>1670</v>
      </c>
    </row>
    <row r="5" spans="1:29" ht="15">
      <c r="A5" s="358"/>
      <c r="B5" s="359"/>
      <c r="C5" s="3676" t="s">
        <v>1673</v>
      </c>
      <c r="D5" s="3677"/>
      <c r="E5" s="3674" t="s">
        <v>1674</v>
      </c>
      <c r="F5" s="3675"/>
      <c r="G5" s="3676" t="s">
        <v>1675</v>
      </c>
      <c r="H5" s="3677"/>
      <c r="I5" s="3676" t="s">
        <v>1676</v>
      </c>
      <c r="J5" s="3677"/>
      <c r="K5" s="188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188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SUMIF(58:58,YEAR(E7)&amp;"-"&amp;MONTH(E7),59:59)</f>
        <v>0</v>
      </c>
      <c r="G7" s="366"/>
      <c r="H7" s="365">
        <f>SUMIF(58:58,YEAR(G7)&amp;"-"&amp;MONTH(G7),59:59)</f>
        <v>0</v>
      </c>
      <c r="I7" s="366"/>
      <c r="J7" s="365">
        <f>SUMIF(58:58,YEAR(I7)&amp;"-"&amp;MONTH(I7),59:59)</f>
        <v>0</v>
      </c>
      <c r="K7" s="1890"/>
      <c r="L7" s="2716"/>
      <c r="M7" s="2717"/>
      <c r="N7" s="2717"/>
      <c r="O7" s="2717"/>
      <c r="P7" s="3668" t="s">
        <v>1680</v>
      </c>
      <c r="Q7" s="3696"/>
      <c r="R7" s="701" t="s">
        <v>20</v>
      </c>
      <c r="S7" s="702">
        <f t="shared" ref="S7:S15" si="0">F7</f>
        <v>0</v>
      </c>
      <c r="T7" s="701" t="s">
        <v>20</v>
      </c>
      <c r="U7" s="702">
        <f t="shared" ref="U7:U15" si="1">H7</f>
        <v>0</v>
      </c>
      <c r="V7" s="701" t="s">
        <v>20</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1891"/>
      <c r="F8" s="367">
        <f>SUMIF(61:61,E8,62:62)-SUMIF(61:61,C8,62:62)+100</f>
        <v>100</v>
      </c>
      <c r="G8" s="368"/>
      <c r="H8" s="365">
        <f>SUMIF(61:61,G8,62:62)-SUMIF(61:61,C8,62:62)+100</f>
        <v>100</v>
      </c>
      <c r="I8" s="1891"/>
      <c r="J8" s="365">
        <f>SUMIF(61:61,I8,62:62)-SUMIF(61:61,C8,62:62)+100</f>
        <v>100</v>
      </c>
      <c r="K8" s="1890"/>
      <c r="L8" s="2716"/>
      <c r="M8" s="2717"/>
      <c r="N8" s="2717"/>
      <c r="O8" s="2717"/>
      <c r="P8" s="3668" t="s">
        <v>1683</v>
      </c>
      <c r="Q8" s="3669"/>
      <c r="R8" s="701" t="s">
        <v>20</v>
      </c>
      <c r="S8" s="702">
        <f t="shared" si="0"/>
        <v>100</v>
      </c>
      <c r="T8" s="701" t="s">
        <v>20</v>
      </c>
      <c r="U8" s="702">
        <f t="shared" si="1"/>
        <v>100</v>
      </c>
      <c r="V8" s="701" t="s">
        <v>20</v>
      </c>
      <c r="W8" s="702">
        <f t="shared" si="2"/>
        <v>100</v>
      </c>
      <c r="X8" s="703"/>
      <c r="Y8" s="3668" t="s">
        <v>1683</v>
      </c>
      <c r="Z8" s="3669"/>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0"/>
      <c r="L9" s="2716"/>
      <c r="M9" s="2717"/>
      <c r="N9" s="2717"/>
      <c r="O9" s="2717"/>
      <c r="P9" s="3682"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0"/>
      <c r="L10" s="2718"/>
      <c r="M10" s="2719"/>
      <c r="N10" s="2719"/>
      <c r="O10" s="2719"/>
      <c r="P10" s="3682"/>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82"/>
      <c r="Q11" s="1342" t="str">
        <f t="shared" si="6"/>
        <v>容积率</v>
      </c>
      <c r="R11" s="701" t="s">
        <v>18</v>
      </c>
      <c r="S11" s="702" t="e">
        <f t="shared" si="0"/>
        <v>#N/A</v>
      </c>
      <c r="T11" s="701" t="s">
        <v>18</v>
      </c>
      <c r="U11" s="702" t="e">
        <f t="shared" si="1"/>
        <v>#N/A</v>
      </c>
      <c r="V11" s="701" t="s">
        <v>18</v>
      </c>
      <c r="W11" s="702" t="e">
        <f t="shared" si="2"/>
        <v>#N/A</v>
      </c>
      <c r="X11" s="703"/>
      <c r="Y11" s="361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6"/>
      <c r="M12" s="2717"/>
      <c r="N12" s="2717"/>
      <c r="O12" s="2717"/>
      <c r="P12" s="3682"/>
      <c r="Q12" s="1342">
        <f t="shared" si="6"/>
        <v>111</v>
      </c>
      <c r="R12" s="701" t="s">
        <v>18</v>
      </c>
      <c r="S12" s="702">
        <f t="shared" si="0"/>
        <v>100</v>
      </c>
      <c r="T12" s="701" t="s">
        <v>18</v>
      </c>
      <c r="U12" s="702">
        <f t="shared" si="1"/>
        <v>100</v>
      </c>
      <c r="V12" s="701" t="s">
        <v>18</v>
      </c>
      <c r="W12" s="702">
        <f t="shared" si="2"/>
        <v>100</v>
      </c>
      <c r="X12" s="703"/>
      <c r="Y12" s="361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1"/>
      <c r="M13" s="2715"/>
      <c r="N13" s="2715"/>
      <c r="O13" s="2715"/>
      <c r="P13" s="3682"/>
      <c r="Q13" s="1342">
        <f t="shared" si="6"/>
        <v>111</v>
      </c>
      <c r="R13" s="701" t="s">
        <v>18</v>
      </c>
      <c r="S13" s="702">
        <f t="shared" si="0"/>
        <v>100</v>
      </c>
      <c r="T13" s="701" t="s">
        <v>18</v>
      </c>
      <c r="U13" s="702">
        <f t="shared" si="1"/>
        <v>100</v>
      </c>
      <c r="V13" s="701" t="s">
        <v>18</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1"/>
      <c r="M14" s="2715"/>
      <c r="N14" s="2715"/>
      <c r="O14" s="2715"/>
      <c r="P14" s="3682"/>
      <c r="Q14" s="1342">
        <f t="shared" si="6"/>
        <v>111</v>
      </c>
      <c r="R14" s="701" t="s">
        <v>18</v>
      </c>
      <c r="S14" s="702">
        <f t="shared" si="0"/>
        <v>100</v>
      </c>
      <c r="T14" s="701" t="s">
        <v>18</v>
      </c>
      <c r="U14" s="702">
        <f t="shared" si="1"/>
        <v>100</v>
      </c>
      <c r="V14" s="701" t="s">
        <v>18</v>
      </c>
      <c r="W14" s="702">
        <f t="shared" si="2"/>
        <v>100</v>
      </c>
      <c r="X14" s="703"/>
      <c r="Y14" s="3612"/>
      <c r="Z14" s="52">
        <f t="shared" si="7"/>
        <v>111</v>
      </c>
      <c r="AA14" s="704">
        <f t="shared" si="3"/>
        <v>1</v>
      </c>
      <c r="AB14" s="704">
        <f t="shared" si="4"/>
        <v>1</v>
      </c>
      <c r="AC14" s="704">
        <f t="shared" si="5"/>
        <v>1</v>
      </c>
    </row>
    <row r="15" spans="1:29" ht="85.5">
      <c r="A15" s="391" t="s">
        <v>1690</v>
      </c>
      <c r="B15" s="61" t="s">
        <v>1257</v>
      </c>
      <c r="C15" s="1895"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09" t="s">
        <v>1691</v>
      </c>
      <c r="Q15" s="1351" t="str">
        <f t="shared" si="6"/>
        <v>居住社区成熟度</v>
      </c>
      <c r="R15" s="705" t="s">
        <v>18</v>
      </c>
      <c r="S15" s="706">
        <f t="shared" si="0"/>
        <v>100</v>
      </c>
      <c r="T15" s="705" t="s">
        <v>18</v>
      </c>
      <c r="U15" s="706">
        <f t="shared" si="1"/>
        <v>100</v>
      </c>
      <c r="V15" s="705" t="s">
        <v>18</v>
      </c>
      <c r="W15" s="706">
        <f t="shared" si="2"/>
        <v>100</v>
      </c>
      <c r="X15" s="1354"/>
      <c r="Y15" s="3702" t="s">
        <v>1691</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1"/>
      <c r="M16" s="2715"/>
      <c r="N16" s="2715"/>
      <c r="O16" s="2715"/>
      <c r="P16" s="3710"/>
      <c r="Q16" s="1351"/>
      <c r="R16" s="705"/>
      <c r="S16" s="706"/>
      <c r="T16" s="705"/>
      <c r="U16" s="706"/>
      <c r="V16" s="705"/>
      <c r="W16" s="706"/>
      <c r="X16" s="1354"/>
      <c r="Y16" s="3703"/>
      <c r="Z16" s="1355"/>
      <c r="AA16" s="1352">
        <v>1</v>
      </c>
      <c r="AB16" s="1352">
        <v>1</v>
      </c>
      <c r="AC16" s="1352">
        <v>1</v>
      </c>
    </row>
    <row r="17" spans="1:29" ht="71.25">
      <c r="A17" s="379"/>
      <c r="B17" s="402" t="s">
        <v>1259</v>
      </c>
      <c r="C17" s="1899"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10"/>
      <c r="Q17" s="1351" t="str">
        <f>B17</f>
        <v>交通便捷度</v>
      </c>
      <c r="R17" s="705" t="s">
        <v>18</v>
      </c>
      <c r="S17" s="706">
        <f>F17</f>
        <v>100</v>
      </c>
      <c r="T17" s="705" t="s">
        <v>18</v>
      </c>
      <c r="U17" s="706">
        <f>H17</f>
        <v>100</v>
      </c>
      <c r="V17" s="705" t="s">
        <v>18</v>
      </c>
      <c r="W17" s="706">
        <f>J17</f>
        <v>100</v>
      </c>
      <c r="X17" s="1354"/>
      <c r="Y17" s="3703"/>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1"/>
      <c r="M18" s="2715"/>
      <c r="N18" s="2715"/>
      <c r="O18" s="2715"/>
      <c r="P18" s="3710"/>
      <c r="Q18" s="1351"/>
      <c r="R18" s="705"/>
      <c r="S18" s="706"/>
      <c r="T18" s="705"/>
      <c r="U18" s="706"/>
      <c r="V18" s="705"/>
      <c r="W18" s="706"/>
      <c r="X18" s="1354"/>
      <c r="Y18" s="3703"/>
      <c r="Z18" s="1355"/>
      <c r="AA18" s="1352">
        <v>1</v>
      </c>
      <c r="AB18" s="1352">
        <v>1</v>
      </c>
      <c r="AC18" s="1352">
        <v>1</v>
      </c>
    </row>
    <row r="19" spans="1:29" ht="42.75">
      <c r="A19" s="379"/>
      <c r="B19" s="402" t="s">
        <v>1258</v>
      </c>
      <c r="C19" s="1899"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10"/>
      <c r="Q19" s="1351" t="str">
        <f>B19</f>
        <v>公共配套设施</v>
      </c>
      <c r="R19" s="705" t="s">
        <v>18</v>
      </c>
      <c r="S19" s="706">
        <f>F19</f>
        <v>100</v>
      </c>
      <c r="T19" s="705" t="s">
        <v>18</v>
      </c>
      <c r="U19" s="706">
        <f>H19</f>
        <v>100</v>
      </c>
      <c r="V19" s="705" t="s">
        <v>18</v>
      </c>
      <c r="W19" s="706">
        <f>J19</f>
        <v>100</v>
      </c>
      <c r="X19" s="1354"/>
      <c r="Y19" s="3703"/>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1"/>
      <c r="M20" s="2715"/>
      <c r="N20" s="2715"/>
      <c r="O20" s="2715"/>
      <c r="P20" s="3710"/>
      <c r="Q20" s="1351"/>
      <c r="R20" s="705"/>
      <c r="S20" s="706"/>
      <c r="T20" s="705"/>
      <c r="U20" s="706"/>
      <c r="V20" s="705"/>
      <c r="W20" s="706"/>
      <c r="X20" s="1354"/>
      <c r="Y20" s="3703"/>
      <c r="Z20" s="1355"/>
      <c r="AA20" s="1352">
        <v>1</v>
      </c>
      <c r="AB20" s="1352">
        <v>1</v>
      </c>
      <c r="AC20" s="1352">
        <v>1</v>
      </c>
    </row>
    <row r="21" spans="1:29" ht="28.5">
      <c r="A21" s="379"/>
      <c r="B21" s="1131" t="s">
        <v>1260</v>
      </c>
      <c r="C21" s="1899"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10"/>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1"/>
      <c r="M22" s="2715"/>
      <c r="N22" s="2715"/>
      <c r="O22" s="2715"/>
      <c r="P22" s="3710"/>
      <c r="Q22" s="1351"/>
      <c r="R22" s="705"/>
      <c r="S22" s="706"/>
      <c r="T22" s="705"/>
      <c r="U22" s="706"/>
      <c r="V22" s="705"/>
      <c r="W22" s="706"/>
      <c r="X22" s="1354"/>
      <c r="Y22" s="3703"/>
      <c r="Z22" s="1355"/>
      <c r="AA22" s="1352">
        <v>1</v>
      </c>
      <c r="AB22" s="1352">
        <v>1</v>
      </c>
      <c r="AC22" s="1352">
        <v>1</v>
      </c>
    </row>
    <row r="23" spans="1:29" ht="42.75">
      <c r="A23" s="379"/>
      <c r="B23" s="402" t="s">
        <v>1261</v>
      </c>
      <c r="C23" s="1899"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10"/>
      <c r="Q23" s="1351" t="str">
        <f>B23</f>
        <v>自然及人文环境</v>
      </c>
      <c r="R23" s="705" t="s">
        <v>18</v>
      </c>
      <c r="S23" s="706">
        <f>F23</f>
        <v>100</v>
      </c>
      <c r="T23" s="705" t="s">
        <v>18</v>
      </c>
      <c r="U23" s="706">
        <f>H23</f>
        <v>100</v>
      </c>
      <c r="V23" s="705" t="s">
        <v>18</v>
      </c>
      <c r="W23" s="706">
        <f>J23</f>
        <v>100</v>
      </c>
      <c r="X23" s="1354"/>
      <c r="Y23" s="3703"/>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1"/>
      <c r="M24" s="2715"/>
      <c r="N24" s="2715"/>
      <c r="O24" s="2715"/>
      <c r="P24" s="3710"/>
      <c r="Q24" s="1351"/>
      <c r="R24" s="705"/>
      <c r="S24" s="706"/>
      <c r="T24" s="705"/>
      <c r="U24" s="706"/>
      <c r="V24" s="705"/>
      <c r="W24" s="706"/>
      <c r="X24" s="1354"/>
      <c r="Y24" s="3703"/>
      <c r="Z24" s="1355"/>
      <c r="AA24" s="1352">
        <v>1</v>
      </c>
      <c r="AB24" s="1352">
        <v>1</v>
      </c>
      <c r="AC24" s="1352">
        <v>1</v>
      </c>
    </row>
    <row r="25" spans="1:29" ht="15">
      <c r="A25" s="379"/>
      <c r="B25" s="375" t="s">
        <v>1692</v>
      </c>
      <c r="C25" s="411"/>
      <c r="D25" s="386">
        <v>100</v>
      </c>
      <c r="E25" s="1905"/>
      <c r="F25" s="386">
        <f>SUMIF(86:86,E25,87:87)-SUMIF(86:86,C25,87:87)+100</f>
        <v>100</v>
      </c>
      <c r="G25" s="1906"/>
      <c r="H25" s="386">
        <f>SUMIF(86:86,G25,87:87)-SUMIF(86:86,C25,87:87)+100</f>
        <v>100</v>
      </c>
      <c r="I25" s="1906"/>
      <c r="J25" s="386">
        <f>SUMIF(86:86,I25,87:87)-SUMIF(86:86,C25,87:87)+100</f>
        <v>100</v>
      </c>
      <c r="K25" s="377"/>
      <c r="L25" s="2721"/>
      <c r="M25" s="2715"/>
      <c r="N25" s="2715"/>
      <c r="O25" s="2715"/>
      <c r="P25" s="3710"/>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03"/>
      <c r="Z25" s="1355" t="str">
        <f>Q25</f>
        <v>楼层-1</v>
      </c>
      <c r="AA25" s="1352">
        <f t="shared" ref="AA25:AA46" si="15">D25/F25</f>
        <v>1</v>
      </c>
      <c r="AB25" s="1352">
        <f t="shared" ref="AB25:AB46" si="16">D25/H25</f>
        <v>1</v>
      </c>
      <c r="AC25" s="1352">
        <f t="shared" ref="AC25:AC46" si="17">D25/J25</f>
        <v>1</v>
      </c>
    </row>
    <row r="26" spans="1:29" ht="15">
      <c r="A26" s="379"/>
      <c r="B26" s="375" t="s">
        <v>1693</v>
      </c>
      <c r="C26" s="411"/>
      <c r="D26" s="386">
        <v>100</v>
      </c>
      <c r="E26" s="1905"/>
      <c r="F26" s="386">
        <f>SUMIF(88:88,E26,89:89)-SUMIF(88:88,C26,89:89)+100</f>
        <v>100</v>
      </c>
      <c r="G26" s="1906"/>
      <c r="H26" s="386">
        <f>SUMIF(88:88,G26,89:89)-SUMIF(88:88,C26,89:89)+100</f>
        <v>100</v>
      </c>
      <c r="I26" s="1906"/>
      <c r="J26" s="386">
        <f>SUMIF(88:88,I26,89:89)-SUMIF(88:88,C26,89:89)+100</f>
        <v>100</v>
      </c>
      <c r="K26" s="377"/>
      <c r="L26" s="2721"/>
      <c r="M26" s="2715"/>
      <c r="N26" s="2715"/>
      <c r="O26" s="2715"/>
      <c r="P26" s="3710"/>
      <c r="Q26" s="1351" t="str">
        <f t="shared" si="11"/>
        <v>朝向</v>
      </c>
      <c r="R26" s="705" t="s">
        <v>18</v>
      </c>
      <c r="S26" s="706">
        <f t="shared" si="12"/>
        <v>100</v>
      </c>
      <c r="T26" s="705" t="s">
        <v>18</v>
      </c>
      <c r="U26" s="706">
        <f t="shared" si="13"/>
        <v>100</v>
      </c>
      <c r="V26" s="705" t="s">
        <v>18</v>
      </c>
      <c r="W26" s="706">
        <f t="shared" si="14"/>
        <v>100</v>
      </c>
      <c r="X26" s="1354"/>
      <c r="Y26" s="3703"/>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6"/>
      <c r="M27" s="2717"/>
      <c r="N27" s="2717"/>
      <c r="O27" s="2717"/>
      <c r="P27" s="3710"/>
      <c r="Q27" s="1342">
        <f t="shared" si="11"/>
        <v>111</v>
      </c>
      <c r="R27" s="701" t="s">
        <v>18</v>
      </c>
      <c r="S27" s="702">
        <f t="shared" si="12"/>
        <v>100</v>
      </c>
      <c r="T27" s="701" t="s">
        <v>18</v>
      </c>
      <c r="U27" s="702">
        <f t="shared" si="13"/>
        <v>100</v>
      </c>
      <c r="V27" s="701" t="s">
        <v>18</v>
      </c>
      <c r="W27" s="702">
        <f t="shared" si="14"/>
        <v>100</v>
      </c>
      <c r="X27" s="703"/>
      <c r="Y27" s="3703"/>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1"/>
      <c r="M28" s="2715"/>
      <c r="N28" s="2715"/>
      <c r="O28" s="2715"/>
      <c r="P28" s="3710"/>
      <c r="Q28" s="1351">
        <f t="shared" si="11"/>
        <v>111</v>
      </c>
      <c r="R28" s="705" t="s">
        <v>18</v>
      </c>
      <c r="S28" s="706">
        <f t="shared" si="12"/>
        <v>100</v>
      </c>
      <c r="T28" s="705" t="s">
        <v>18</v>
      </c>
      <c r="U28" s="706">
        <f t="shared" si="13"/>
        <v>100</v>
      </c>
      <c r="V28" s="705" t="s">
        <v>18</v>
      </c>
      <c r="W28" s="706">
        <f t="shared" si="14"/>
        <v>100</v>
      </c>
      <c r="X28" s="1354"/>
      <c r="Y28" s="3703"/>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1"/>
      <c r="M29" s="2715"/>
      <c r="N29" s="2715"/>
      <c r="O29" s="2715"/>
      <c r="P29" s="3710"/>
      <c r="Q29" s="1351">
        <f t="shared" si="11"/>
        <v>111</v>
      </c>
      <c r="R29" s="705" t="s">
        <v>18</v>
      </c>
      <c r="S29" s="706">
        <f t="shared" si="12"/>
        <v>100</v>
      </c>
      <c r="T29" s="705" t="s">
        <v>18</v>
      </c>
      <c r="U29" s="706">
        <f t="shared" si="13"/>
        <v>100</v>
      </c>
      <c r="V29" s="705" t="s">
        <v>18</v>
      </c>
      <c r="W29" s="706">
        <f t="shared" si="14"/>
        <v>100</v>
      </c>
      <c r="X29" s="1354"/>
      <c r="Y29" s="3703"/>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1"/>
      <c r="M30" s="2715"/>
      <c r="N30" s="2715"/>
      <c r="O30" s="2715"/>
      <c r="P30" s="3710"/>
      <c r="Q30" s="1351">
        <f t="shared" si="11"/>
        <v>111</v>
      </c>
      <c r="R30" s="705" t="s">
        <v>18</v>
      </c>
      <c r="S30" s="706">
        <f t="shared" si="12"/>
        <v>100</v>
      </c>
      <c r="T30" s="705" t="s">
        <v>18</v>
      </c>
      <c r="U30" s="706">
        <f t="shared" si="13"/>
        <v>100</v>
      </c>
      <c r="V30" s="705" t="s">
        <v>18</v>
      </c>
      <c r="W30" s="706">
        <f t="shared" si="14"/>
        <v>100</v>
      </c>
      <c r="X30" s="1354"/>
      <c r="Y30" s="3703"/>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1"/>
      <c r="M31" s="2715"/>
      <c r="N31" s="2715"/>
      <c r="O31" s="2715"/>
      <c r="P31" s="3710"/>
      <c r="Q31" s="1351">
        <f t="shared" si="11"/>
        <v>111</v>
      </c>
      <c r="R31" s="705" t="s">
        <v>18</v>
      </c>
      <c r="S31" s="706">
        <f t="shared" si="12"/>
        <v>100</v>
      </c>
      <c r="T31" s="705" t="s">
        <v>18</v>
      </c>
      <c r="U31" s="706">
        <f t="shared" si="13"/>
        <v>100</v>
      </c>
      <c r="V31" s="705" t="s">
        <v>18</v>
      </c>
      <c r="W31" s="706">
        <f t="shared" si="14"/>
        <v>100</v>
      </c>
      <c r="X31" s="1354"/>
      <c r="Y31" s="3703"/>
      <c r="Z31" s="1355">
        <f t="shared" si="18"/>
        <v>111</v>
      </c>
      <c r="AA31" s="1352">
        <f t="shared" si="15"/>
        <v>1</v>
      </c>
      <c r="AB31" s="1352">
        <f t="shared" si="16"/>
        <v>1</v>
      </c>
      <c r="AC31" s="1352">
        <f t="shared" si="17"/>
        <v>1</v>
      </c>
    </row>
    <row r="32" spans="1:29" ht="15">
      <c r="A32" s="391" t="s">
        <v>1694</v>
      </c>
      <c r="B32" s="63" t="s">
        <v>1695</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1"/>
      <c r="M32" s="2715"/>
      <c r="N32" s="2715"/>
      <c r="O32" s="2715"/>
      <c r="P32" s="3704" t="s">
        <v>1696</v>
      </c>
      <c r="Q32" s="1351" t="str">
        <f t="shared" si="11"/>
        <v>建筑类型</v>
      </c>
      <c r="R32" s="705" t="s">
        <v>18</v>
      </c>
      <c r="S32" s="706">
        <f t="shared" si="12"/>
        <v>100</v>
      </c>
      <c r="T32" s="705" t="s">
        <v>18</v>
      </c>
      <c r="U32" s="706">
        <f t="shared" si="13"/>
        <v>100</v>
      </c>
      <c r="V32" s="705" t="s">
        <v>18</v>
      </c>
      <c r="W32" s="706">
        <f t="shared" si="14"/>
        <v>100</v>
      </c>
      <c r="X32" s="1354"/>
      <c r="Y32" s="3707" t="s">
        <v>1696</v>
      </c>
      <c r="Z32" s="1355" t="str">
        <f t="shared" si="18"/>
        <v>建筑类型</v>
      </c>
      <c r="AA32" s="1352">
        <f t="shared" si="15"/>
        <v>1</v>
      </c>
      <c r="AB32" s="1352">
        <f t="shared" si="16"/>
        <v>1</v>
      </c>
      <c r="AC32" s="1352">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20"/>
      <c r="M33" s="2722"/>
      <c r="N33" s="2722"/>
      <c r="O33" s="2722"/>
      <c r="P33" s="3705"/>
      <c r="Q33" s="707" t="str">
        <f t="shared" si="11"/>
        <v>项目建筑规模</v>
      </c>
      <c r="R33" s="708" t="s">
        <v>18</v>
      </c>
      <c r="S33" s="709" t="e">
        <f t="shared" si="12"/>
        <v>#N/A</v>
      </c>
      <c r="T33" s="708" t="s">
        <v>18</v>
      </c>
      <c r="U33" s="709" t="e">
        <f t="shared" si="13"/>
        <v>#N/A</v>
      </c>
      <c r="V33" s="708" t="s">
        <v>18</v>
      </c>
      <c r="W33" s="709" t="e">
        <f t="shared" si="14"/>
        <v>#N/A</v>
      </c>
      <c r="X33" s="710"/>
      <c r="Y33" s="3707"/>
      <c r="Z33" s="711" t="str">
        <f t="shared" si="18"/>
        <v>项目建筑规模</v>
      </c>
      <c r="AA33" s="1352" t="e">
        <f t="shared" si="15"/>
        <v>#N/A</v>
      </c>
      <c r="AB33" s="1352" t="e">
        <f t="shared" si="16"/>
        <v>#N/A</v>
      </c>
      <c r="AC33" s="1352" t="e">
        <f t="shared" si="17"/>
        <v>#N/A</v>
      </c>
    </row>
    <row r="34" spans="1:29" ht="15">
      <c r="A34" s="423"/>
      <c r="B34" s="375" t="s">
        <v>1698</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1"/>
      <c r="M34" s="2715"/>
      <c r="N34" s="2715"/>
      <c r="O34" s="2715"/>
      <c r="P34" s="3705"/>
      <c r="Q34" s="1351" t="str">
        <f t="shared" si="11"/>
        <v>建筑结构</v>
      </c>
      <c r="R34" s="705" t="s">
        <v>18</v>
      </c>
      <c r="S34" s="706">
        <f t="shared" si="12"/>
        <v>100</v>
      </c>
      <c r="T34" s="705" t="s">
        <v>18</v>
      </c>
      <c r="U34" s="706">
        <f t="shared" si="13"/>
        <v>100</v>
      </c>
      <c r="V34" s="705" t="s">
        <v>18</v>
      </c>
      <c r="W34" s="706">
        <f t="shared" si="14"/>
        <v>100</v>
      </c>
      <c r="X34" s="1354"/>
      <c r="Y34" s="3707"/>
      <c r="Z34" s="1355" t="str">
        <f t="shared" si="18"/>
        <v>建筑结构</v>
      </c>
      <c r="AA34" s="1352">
        <f t="shared" si="15"/>
        <v>1</v>
      </c>
      <c r="AB34" s="1352">
        <f t="shared" si="16"/>
        <v>1</v>
      </c>
      <c r="AC34" s="1352">
        <f t="shared" si="17"/>
        <v>1</v>
      </c>
    </row>
    <row r="35" spans="1:29" ht="15">
      <c r="A35" s="423"/>
      <c r="B35" s="375" t="s">
        <v>1699</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1"/>
      <c r="M35" s="2715"/>
      <c r="N35" s="2715"/>
      <c r="O35" s="2715"/>
      <c r="P35" s="3705"/>
      <c r="Q35" s="1351" t="str">
        <f t="shared" si="11"/>
        <v>建筑品质</v>
      </c>
      <c r="R35" s="705" t="s">
        <v>18</v>
      </c>
      <c r="S35" s="706">
        <f t="shared" si="12"/>
        <v>100</v>
      </c>
      <c r="T35" s="705" t="s">
        <v>18</v>
      </c>
      <c r="U35" s="706">
        <f t="shared" si="13"/>
        <v>100</v>
      </c>
      <c r="V35" s="705" t="s">
        <v>18</v>
      </c>
      <c r="W35" s="706">
        <f t="shared" si="14"/>
        <v>100</v>
      </c>
      <c r="X35" s="1354"/>
      <c r="Y35" s="3707"/>
      <c r="Z35" s="1355" t="str">
        <f t="shared" si="18"/>
        <v>建筑品质</v>
      </c>
      <c r="AA35" s="1352">
        <f t="shared" si="15"/>
        <v>1</v>
      </c>
      <c r="AB35" s="1352">
        <f t="shared" si="16"/>
        <v>1</v>
      </c>
      <c r="AC35" s="1352">
        <f t="shared" si="17"/>
        <v>1</v>
      </c>
    </row>
    <row r="36" spans="1:29" ht="15">
      <c r="A36" s="423"/>
      <c r="B36" s="375" t="s">
        <v>1700</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1"/>
      <c r="M36" s="2715"/>
      <c r="N36" s="2715"/>
      <c r="O36" s="2715"/>
      <c r="P36" s="3705"/>
      <c r="Q36" s="1351" t="str">
        <f t="shared" si="11"/>
        <v>公共部分装修</v>
      </c>
      <c r="R36" s="705" t="s">
        <v>18</v>
      </c>
      <c r="S36" s="706">
        <f t="shared" si="12"/>
        <v>100</v>
      </c>
      <c r="T36" s="705" t="s">
        <v>18</v>
      </c>
      <c r="U36" s="706">
        <f t="shared" si="13"/>
        <v>100</v>
      </c>
      <c r="V36" s="705" t="s">
        <v>18</v>
      </c>
      <c r="W36" s="706">
        <f t="shared" si="14"/>
        <v>100</v>
      </c>
      <c r="X36" s="1354"/>
      <c r="Y36" s="3707"/>
      <c r="Z36" s="1355" t="str">
        <f t="shared" si="18"/>
        <v>公共部分装修</v>
      </c>
      <c r="AA36" s="1352">
        <f t="shared" si="15"/>
        <v>1</v>
      </c>
      <c r="AB36" s="1352">
        <f t="shared" si="16"/>
        <v>1</v>
      </c>
      <c r="AC36" s="1352">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05"/>
      <c r="Q37" s="1342" t="str">
        <f t="shared" si="11"/>
        <v>成新度</v>
      </c>
      <c r="R37" s="701" t="s">
        <v>18</v>
      </c>
      <c r="S37" s="702" t="e">
        <f t="shared" si="12"/>
        <v>#N/A</v>
      </c>
      <c r="T37" s="701" t="s">
        <v>18</v>
      </c>
      <c r="U37" s="702" t="e">
        <f t="shared" si="13"/>
        <v>#N/A</v>
      </c>
      <c r="V37" s="701" t="s">
        <v>18</v>
      </c>
      <c r="W37" s="702" t="e">
        <f t="shared" si="14"/>
        <v>#N/A</v>
      </c>
      <c r="X37" s="703"/>
      <c r="Y37" s="3707"/>
      <c r="Z37" s="52" t="str">
        <f t="shared" si="18"/>
        <v>成新度</v>
      </c>
      <c r="AA37" s="704" t="e">
        <f t="shared" si="15"/>
        <v>#N/A</v>
      </c>
      <c r="AB37" s="704" t="e">
        <f t="shared" si="16"/>
        <v>#N/A</v>
      </c>
      <c r="AC37" s="704" t="e">
        <f t="shared" si="17"/>
        <v>#N/A</v>
      </c>
    </row>
    <row r="38" spans="1:29" ht="15">
      <c r="A38" s="423"/>
      <c r="B38" s="375" t="s">
        <v>1702</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1"/>
      <c r="M38" s="2715"/>
      <c r="N38" s="2715"/>
      <c r="O38" s="2715"/>
      <c r="P38" s="3705" t="s">
        <v>1696</v>
      </c>
      <c r="Q38" s="1351" t="str">
        <f t="shared" si="11"/>
        <v>物业管理</v>
      </c>
      <c r="R38" s="705" t="s">
        <v>18</v>
      </c>
      <c r="S38" s="706">
        <f t="shared" si="12"/>
        <v>100</v>
      </c>
      <c r="T38" s="705" t="s">
        <v>18</v>
      </c>
      <c r="U38" s="706">
        <f t="shared" si="13"/>
        <v>100</v>
      </c>
      <c r="V38" s="705" t="s">
        <v>18</v>
      </c>
      <c r="W38" s="706">
        <f t="shared" si="14"/>
        <v>100</v>
      </c>
      <c r="X38" s="1354"/>
      <c r="Y38" s="3707" t="s">
        <v>1696</v>
      </c>
      <c r="Z38" s="1355" t="str">
        <f t="shared" si="18"/>
        <v>物业管理</v>
      </c>
      <c r="AA38" s="1352">
        <f t="shared" si="15"/>
        <v>1</v>
      </c>
      <c r="AB38" s="1352">
        <f t="shared" si="16"/>
        <v>1</v>
      </c>
      <c r="AC38" s="1352">
        <f t="shared" si="17"/>
        <v>1</v>
      </c>
    </row>
    <row r="39" spans="1:29" ht="15">
      <c r="A39" s="423"/>
      <c r="B39" s="375" t="s">
        <v>1703</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1"/>
      <c r="M39" s="2715"/>
      <c r="N39" s="2715"/>
      <c r="O39" s="2715"/>
      <c r="P39" s="3705"/>
      <c r="Q39" s="1351" t="str">
        <f t="shared" si="11"/>
        <v>市政基础设施</v>
      </c>
      <c r="R39" s="705" t="s">
        <v>18</v>
      </c>
      <c r="S39" s="706">
        <f t="shared" si="12"/>
        <v>100</v>
      </c>
      <c r="T39" s="705" t="s">
        <v>18</v>
      </c>
      <c r="U39" s="706">
        <f t="shared" si="13"/>
        <v>100</v>
      </c>
      <c r="V39" s="705" t="s">
        <v>18</v>
      </c>
      <c r="W39" s="706">
        <f t="shared" si="14"/>
        <v>100</v>
      </c>
      <c r="X39" s="1354"/>
      <c r="Y39" s="3707"/>
      <c r="Z39" s="1355" t="str">
        <f t="shared" si="18"/>
        <v>市政基础设施</v>
      </c>
      <c r="AA39" s="1352">
        <f t="shared" si="15"/>
        <v>1</v>
      </c>
      <c r="AB39" s="1352">
        <f t="shared" si="16"/>
        <v>1</v>
      </c>
      <c r="AC39" s="1352">
        <f t="shared" si="17"/>
        <v>1</v>
      </c>
    </row>
    <row r="40" spans="1:29" ht="15">
      <c r="A40" s="423"/>
      <c r="B40" s="375" t="s">
        <v>1704</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1"/>
      <c r="M40" s="2715"/>
      <c r="N40" s="2715"/>
      <c r="O40" s="2715"/>
      <c r="P40" s="3705"/>
      <c r="Q40" s="1351" t="str">
        <f t="shared" si="11"/>
        <v>房型</v>
      </c>
      <c r="R40" s="705" t="s">
        <v>18</v>
      </c>
      <c r="S40" s="706">
        <f t="shared" si="12"/>
        <v>100</v>
      </c>
      <c r="T40" s="705" t="s">
        <v>18</v>
      </c>
      <c r="U40" s="706">
        <f t="shared" si="13"/>
        <v>100</v>
      </c>
      <c r="V40" s="705" t="s">
        <v>18</v>
      </c>
      <c r="W40" s="706">
        <f t="shared" si="14"/>
        <v>100</v>
      </c>
      <c r="X40" s="1354"/>
      <c r="Y40" s="3707"/>
      <c r="Z40" s="1355" t="str">
        <f t="shared" si="18"/>
        <v>房型</v>
      </c>
      <c r="AA40" s="1352">
        <f t="shared" si="15"/>
        <v>1</v>
      </c>
      <c r="AB40" s="1352">
        <f t="shared" si="16"/>
        <v>1</v>
      </c>
      <c r="AC40" s="1352">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20"/>
      <c r="M41" s="2722"/>
      <c r="N41" s="2722"/>
      <c r="O41" s="2722"/>
      <c r="P41" s="3705"/>
      <c r="Q41" s="707" t="str">
        <f t="shared" si="11"/>
        <v>单套/主力户型建筑面积</v>
      </c>
      <c r="R41" s="708" t="s">
        <v>18</v>
      </c>
      <c r="S41" s="709">
        <f t="shared" si="12"/>
        <v>100</v>
      </c>
      <c r="T41" s="708" t="s">
        <v>18</v>
      </c>
      <c r="U41" s="709">
        <f t="shared" si="13"/>
        <v>100</v>
      </c>
      <c r="V41" s="708" t="s">
        <v>18</v>
      </c>
      <c r="W41" s="709">
        <f t="shared" si="14"/>
        <v>100</v>
      </c>
      <c r="X41" s="710"/>
      <c r="Y41" s="3707"/>
      <c r="Z41" s="711" t="str">
        <f t="shared" si="18"/>
        <v>单套/主力户型建筑面积</v>
      </c>
      <c r="AA41" s="1352">
        <f t="shared" si="15"/>
        <v>1</v>
      </c>
      <c r="AB41" s="1352">
        <f t="shared" si="16"/>
        <v>1</v>
      </c>
      <c r="AC41" s="1352">
        <f t="shared" si="17"/>
        <v>1</v>
      </c>
    </row>
    <row r="42" spans="1:29" ht="15">
      <c r="A42" s="423"/>
      <c r="B42" s="375" t="s">
        <v>1706</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1"/>
      <c r="M42" s="2715"/>
      <c r="N42" s="2715"/>
      <c r="O42" s="2715"/>
      <c r="P42" s="3705"/>
      <c r="Q42" s="1351" t="str">
        <f t="shared" si="11"/>
        <v>内部装修</v>
      </c>
      <c r="R42" s="705" t="s">
        <v>18</v>
      </c>
      <c r="S42" s="706">
        <f t="shared" si="12"/>
        <v>100</v>
      </c>
      <c r="T42" s="705" t="s">
        <v>18</v>
      </c>
      <c r="U42" s="706">
        <f t="shared" si="13"/>
        <v>100</v>
      </c>
      <c r="V42" s="705" t="s">
        <v>18</v>
      </c>
      <c r="W42" s="706">
        <f t="shared" si="14"/>
        <v>100</v>
      </c>
      <c r="X42" s="1354"/>
      <c r="Y42" s="3707"/>
      <c r="Z42" s="1355" t="str">
        <f t="shared" si="18"/>
        <v>内部装修</v>
      </c>
      <c r="AA42" s="1352">
        <f t="shared" si="15"/>
        <v>1</v>
      </c>
      <c r="AB42" s="1352">
        <f t="shared" si="16"/>
        <v>1</v>
      </c>
      <c r="AC42" s="1352">
        <f t="shared" si="17"/>
        <v>1</v>
      </c>
    </row>
    <row r="43" spans="1:29" ht="15">
      <c r="A43" s="423"/>
      <c r="B43" s="375" t="s">
        <v>1707</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1"/>
      <c r="M43" s="2715"/>
      <c r="N43" s="2715"/>
      <c r="O43" s="2715"/>
      <c r="P43" s="3705"/>
      <c r="Q43" s="1351" t="str">
        <f t="shared" si="11"/>
        <v>内部装修维护情况</v>
      </c>
      <c r="R43" s="705" t="s">
        <v>18</v>
      </c>
      <c r="S43" s="706">
        <f t="shared" si="12"/>
        <v>100</v>
      </c>
      <c r="T43" s="705" t="s">
        <v>18</v>
      </c>
      <c r="U43" s="706">
        <f t="shared" si="13"/>
        <v>100</v>
      </c>
      <c r="V43" s="705" t="s">
        <v>18</v>
      </c>
      <c r="W43" s="706">
        <f t="shared" si="14"/>
        <v>100</v>
      </c>
      <c r="X43" s="1354"/>
      <c r="Y43" s="3707"/>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6"/>
      <c r="M44" s="2717"/>
      <c r="N44" s="2717"/>
      <c r="O44" s="2717"/>
      <c r="P44" s="3705"/>
      <c r="Q44" s="1342">
        <f t="shared" si="11"/>
        <v>111</v>
      </c>
      <c r="R44" s="701" t="s">
        <v>18</v>
      </c>
      <c r="S44" s="702">
        <f t="shared" si="12"/>
        <v>100</v>
      </c>
      <c r="T44" s="701" t="s">
        <v>18</v>
      </c>
      <c r="U44" s="702">
        <f t="shared" si="13"/>
        <v>100</v>
      </c>
      <c r="V44" s="701" t="s">
        <v>18</v>
      </c>
      <c r="W44" s="702">
        <f t="shared" si="14"/>
        <v>100</v>
      </c>
      <c r="X44" s="703"/>
      <c r="Y44" s="3707"/>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1"/>
      <c r="M45" s="2715"/>
      <c r="N45" s="2715"/>
      <c r="O45" s="2715"/>
      <c r="P45" s="3705"/>
      <c r="Q45" s="1351">
        <f t="shared" si="11"/>
        <v>111</v>
      </c>
      <c r="R45" s="705" t="s">
        <v>18</v>
      </c>
      <c r="S45" s="706">
        <f t="shared" si="12"/>
        <v>100</v>
      </c>
      <c r="T45" s="705" t="s">
        <v>18</v>
      </c>
      <c r="U45" s="706">
        <f t="shared" si="13"/>
        <v>100</v>
      </c>
      <c r="V45" s="705" t="s">
        <v>18</v>
      </c>
      <c r="W45" s="706">
        <f t="shared" si="14"/>
        <v>100</v>
      </c>
      <c r="X45" s="1354"/>
      <c r="Y45" s="3707"/>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1"/>
      <c r="M46" s="2715"/>
      <c r="N46" s="2715"/>
      <c r="O46" s="2715"/>
      <c r="P46" s="3706"/>
      <c r="Q46" s="1351">
        <f t="shared" si="11"/>
        <v>111</v>
      </c>
      <c r="R46" s="705" t="s">
        <v>17</v>
      </c>
      <c r="S46" s="706">
        <f t="shared" si="12"/>
        <v>100</v>
      </c>
      <c r="T46" s="705" t="s">
        <v>17</v>
      </c>
      <c r="U46" s="706">
        <f t="shared" si="13"/>
        <v>100</v>
      </c>
      <c r="V46" s="705" t="s">
        <v>17</v>
      </c>
      <c r="W46" s="706">
        <f t="shared" si="14"/>
        <v>100</v>
      </c>
      <c r="X46" s="1354"/>
      <c r="Y46" s="3708"/>
      <c r="Z46" s="1355">
        <f t="shared" si="18"/>
        <v>111</v>
      </c>
      <c r="AA46" s="1352">
        <f t="shared" si="15"/>
        <v>1</v>
      </c>
      <c r="AB46" s="1352">
        <f t="shared" si="16"/>
        <v>1</v>
      </c>
      <c r="AC46" s="1352">
        <f t="shared" si="17"/>
        <v>1</v>
      </c>
    </row>
    <row r="47" spans="1:29" ht="15">
      <c r="A47" s="430" t="s">
        <v>1708</v>
      </c>
      <c r="B47" s="431"/>
      <c r="C47" s="1154" t="s">
        <v>16</v>
      </c>
      <c r="D47" s="1155"/>
      <c r="E47" s="1156"/>
      <c r="F47" s="1157"/>
      <c r="G47" s="1158"/>
      <c r="H47" s="1159"/>
      <c r="I47" s="1156"/>
      <c r="J47" s="1159"/>
      <c r="K47" s="1913"/>
      <c r="L47" s="2723"/>
      <c r="M47" s="2724"/>
      <c r="N47" s="2715"/>
      <c r="O47" s="2724"/>
      <c r="P47" s="3700" t="str">
        <f>A47</f>
        <v>成交单价（元/平方米）</v>
      </c>
      <c r="Q47" s="3700"/>
      <c r="R47" s="3701">
        <f>E47</f>
        <v>0</v>
      </c>
      <c r="S47" s="3701"/>
      <c r="T47" s="3701">
        <f>G47</f>
        <v>0</v>
      </c>
      <c r="U47" s="3701"/>
      <c r="V47" s="3701">
        <f>I47</f>
        <v>0</v>
      </c>
      <c r="W47" s="3701"/>
      <c r="X47" s="690"/>
      <c r="Y47" s="712"/>
      <c r="Z47" s="690"/>
      <c r="AA47" s="690"/>
      <c r="AB47" s="690"/>
      <c r="AC47" s="690"/>
    </row>
    <row r="48" spans="1:29" ht="15.75" thickBot="1">
      <c r="A48" s="437" t="s">
        <v>1709</v>
      </c>
      <c r="B48" s="438"/>
      <c r="C48" s="1160" t="e">
        <f>R49</f>
        <v>#DIV/0!</v>
      </c>
      <c r="D48" s="2316" t="s">
        <v>2138</v>
      </c>
      <c r="E48" s="1161" t="e">
        <f>R48</f>
        <v>#DIV/0!</v>
      </c>
      <c r="F48" s="2317"/>
      <c r="G48" s="1160" t="e">
        <f>T48</f>
        <v>#DIV/0!</v>
      </c>
      <c r="H48" s="2317"/>
      <c r="I48" s="1161" t="e">
        <f>V48</f>
        <v>#DIV/0!</v>
      </c>
      <c r="J48" s="2317"/>
      <c r="K48" s="2318">
        <f>F48+H48+J48</f>
        <v>0</v>
      </c>
      <c r="L48" s="2723"/>
      <c r="M48" s="2724"/>
      <c r="N48" s="2724"/>
      <c r="O48" s="2724"/>
      <c r="P48" s="3700" t="str">
        <f>A48</f>
        <v>比较价值（元/平方米）</v>
      </c>
      <c r="Q48" s="3700"/>
      <c r="R48" s="3701" t="e">
        <f>IF(F1="售价",ROUND(PRODUCT(R47,AA7:AA46),0),ROUND(PRODUCT(R47,AA7:AA46),1))</f>
        <v>#DIV/0!</v>
      </c>
      <c r="S48" s="3701"/>
      <c r="T48" s="3701" t="e">
        <f>IF(F1="售价",ROUND(PRODUCT(T47,AB7:AB46),0),ROUND(PRODUCT(T47,AB7:AB46),1))</f>
        <v>#DIV/0!</v>
      </c>
      <c r="U48" s="3701"/>
      <c r="V48" s="3701" t="e">
        <f>IF(F1="售价",ROUND(PRODUCT(V47,AC7:AC46),0),ROUND(PRODUCT(V47,AC7:AC46),1))</f>
        <v>#DIV/0!</v>
      </c>
      <c r="W48" s="3701"/>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4"/>
      <c r="L49" s="2723"/>
      <c r="M49" s="2724"/>
      <c r="N49" s="2724"/>
      <c r="O49" s="2724"/>
      <c r="P49" s="3697" t="str">
        <f>A49</f>
        <v>估价对象XX用房的比较价值（楼面单价，元/平方米）</v>
      </c>
      <c r="Q49" s="3698"/>
      <c r="R49" s="3699" t="e">
        <f>IF(F1="售价",ROUND(IF(D48="简单平均",AVERAGE(R48:V48),R48*F48+T48*H48+V48*J48),0),ROUND(IF(D48="简单平均",AVERAGE(R48:V48),R48*F48+T48*H48+V48*J48),1))</f>
        <v>#DIV/0!</v>
      </c>
      <c r="S49" s="3699"/>
      <c r="T49" s="3699"/>
      <c r="U49" s="3699"/>
      <c r="V49" s="3699"/>
      <c r="W49" s="369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1714</v>
      </c>
      <c r="B57" s="690"/>
      <c r="C57" s="695"/>
      <c r="D57" s="695"/>
      <c r="E57" s="695"/>
      <c r="F57" s="696"/>
      <c r="G57" s="696"/>
      <c r="H57" s="695"/>
      <c r="I57" s="695"/>
      <c r="J57" s="695"/>
      <c r="K57" s="941"/>
      <c r="L57" s="942"/>
      <c r="M57" s="940"/>
      <c r="N57" s="940"/>
      <c r="O57" s="940"/>
      <c r="P57" s="1917"/>
      <c r="Q57" s="453"/>
    </row>
    <row r="58" spans="1:29" s="457" customFormat="1" ht="15">
      <c r="A58" s="454" t="s">
        <v>1715</v>
      </c>
      <c r="B58" s="455"/>
      <c r="C58" s="1185" t="str">
        <f>YEAR(C7)&amp;"-"&amp;MONTH(C7)</f>
        <v>2024-2</v>
      </c>
      <c r="D58" s="1184">
        <f>EDATE(C58,-1)</f>
        <v>45292</v>
      </c>
      <c r="E58" s="1184">
        <f>EDATE(D58,-1)</f>
        <v>45261</v>
      </c>
      <c r="F58" s="1184">
        <f t="shared" ref="F58:O58" si="19">EDATE(E58,-1)</f>
        <v>45231</v>
      </c>
      <c r="G58" s="1184">
        <f t="shared" si="19"/>
        <v>45200</v>
      </c>
      <c r="H58" s="1184">
        <f t="shared" si="19"/>
        <v>45170</v>
      </c>
      <c r="I58" s="1184">
        <f t="shared" si="19"/>
        <v>45139</v>
      </c>
      <c r="J58" s="1184">
        <f t="shared" si="19"/>
        <v>45108</v>
      </c>
      <c r="K58" s="1184">
        <f t="shared" si="19"/>
        <v>45078</v>
      </c>
      <c r="L58" s="1184">
        <f t="shared" si="19"/>
        <v>45047</v>
      </c>
      <c r="M58" s="1184">
        <f t="shared" si="19"/>
        <v>45017</v>
      </c>
      <c r="N58" s="1184">
        <f t="shared" si="19"/>
        <v>44986</v>
      </c>
      <c r="O58" s="1184">
        <f t="shared" si="19"/>
        <v>44958</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1716</v>
      </c>
      <c r="B60" s="465"/>
      <c r="C60" s="466"/>
      <c r="D60" s="467"/>
      <c r="E60" s="467"/>
      <c r="F60" s="467"/>
      <c r="G60" s="467"/>
      <c r="H60" s="467"/>
      <c r="I60" s="467"/>
      <c r="J60" s="467"/>
      <c r="K60" s="467"/>
      <c r="L60" s="467"/>
      <c r="M60" s="468"/>
      <c r="N60" s="467"/>
      <c r="O60" s="468"/>
      <c r="P60" s="1919"/>
      <c r="Q60" s="453"/>
    </row>
    <row r="61" spans="1:29" s="108" customFormat="1" ht="15">
      <c r="A61" s="470" t="s">
        <v>1717</v>
      </c>
      <c r="B61" s="459"/>
      <c r="C61" s="471" t="s">
        <v>1718</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1719</v>
      </c>
      <c r="B63" s="477" t="s">
        <v>1685</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1688</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1734</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1735</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1694</v>
      </c>
      <c r="B100" s="477" t="s">
        <v>1736</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1738</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1739</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1740</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1741</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1742</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1743</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1744</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7" t="s">
        <v>1749</v>
      </c>
      <c r="D138" s="137" t="s">
        <v>1750</v>
      </c>
      <c r="E138" s="1936" t="s">
        <v>1751</v>
      </c>
      <c r="F138" s="1937" t="s">
        <v>1752</v>
      </c>
      <c r="G138" s="137" t="s">
        <v>1750</v>
      </c>
      <c r="H138" s="138" t="s">
        <v>1751</v>
      </c>
      <c r="I138" s="1938"/>
      <c r="J138" s="137" t="s">
        <v>1753</v>
      </c>
      <c r="K138" s="138" t="s">
        <v>1754</v>
      </c>
    </row>
    <row r="139" spans="1:17" ht="15">
      <c r="B139" s="867">
        <v>6</v>
      </c>
      <c r="C139" s="868">
        <v>96</v>
      </c>
      <c r="D139" s="1939" t="s">
        <v>1755</v>
      </c>
      <c r="E139" s="869">
        <v>100</v>
      </c>
      <c r="F139" s="870">
        <v>102.5</v>
      </c>
      <c r="G139" s="1939" t="s">
        <v>1755</v>
      </c>
      <c r="H139" s="871">
        <v>105</v>
      </c>
      <c r="I139" s="1940" t="s">
        <v>1756</v>
      </c>
      <c r="J139" s="868">
        <v>20</v>
      </c>
      <c r="K139" s="872">
        <f>C145/(J139-2)</f>
        <v>4.0555555555555553E-3</v>
      </c>
    </row>
    <row r="140" spans="1:17" ht="15">
      <c r="B140" s="873">
        <v>5</v>
      </c>
      <c r="C140" s="874">
        <v>100</v>
      </c>
      <c r="D140" s="874"/>
      <c r="E140" s="875"/>
      <c r="F140" s="876">
        <v>102</v>
      </c>
      <c r="G140" s="874"/>
      <c r="H140" s="877"/>
      <c r="I140" s="1941" t="s">
        <v>1757</v>
      </c>
      <c r="J140" s="271">
        <f>ROUNDUP((J139-1)/2,0)</f>
        <v>10</v>
      </c>
      <c r="K140" s="878">
        <v>100</v>
      </c>
    </row>
    <row r="141" spans="1:17" ht="15">
      <c r="B141" s="873">
        <v>4</v>
      </c>
      <c r="C141" s="874">
        <v>102</v>
      </c>
      <c r="D141" s="874"/>
      <c r="E141" s="875"/>
      <c r="F141" s="876">
        <v>101.5</v>
      </c>
      <c r="G141" s="874"/>
      <c r="H141" s="877"/>
      <c r="I141" s="1941" t="s">
        <v>1758</v>
      </c>
      <c r="J141" s="271">
        <v>1</v>
      </c>
      <c r="K141" s="879">
        <f>ROUND(100+(J141-J140)*K139*100,1)</f>
        <v>96.4</v>
      </c>
    </row>
    <row r="142" spans="1:17" ht="15">
      <c r="B142" s="873">
        <v>3</v>
      </c>
      <c r="C142" s="874">
        <v>103</v>
      </c>
      <c r="D142" s="874"/>
      <c r="E142" s="875"/>
      <c r="F142" s="876">
        <v>101</v>
      </c>
      <c r="G142" s="874"/>
      <c r="H142" s="877"/>
      <c r="I142" s="1941" t="s">
        <v>1759</v>
      </c>
      <c r="J142" s="271">
        <f>J139</f>
        <v>20</v>
      </c>
      <c r="K142" s="880">
        <v>95</v>
      </c>
    </row>
    <row r="143" spans="1:17" ht="15">
      <c r="B143" s="873">
        <v>2</v>
      </c>
      <c r="C143" s="874">
        <v>100</v>
      </c>
      <c r="D143" s="874"/>
      <c r="E143" s="875"/>
      <c r="F143" s="876">
        <v>100.5</v>
      </c>
      <c r="G143" s="874"/>
      <c r="H143" s="877"/>
      <c r="I143" s="1941" t="s">
        <v>1760</v>
      </c>
      <c r="J143" s="874">
        <v>15</v>
      </c>
      <c r="K143" s="879">
        <f>ROUND(100+(J143-J140)*K139*100,1)</f>
        <v>102</v>
      </c>
    </row>
    <row r="144" spans="1:17" ht="15">
      <c r="B144" s="873">
        <v>1</v>
      </c>
      <c r="C144" s="874">
        <v>98</v>
      </c>
      <c r="D144" s="1942" t="s">
        <v>1761</v>
      </c>
      <c r="E144" s="875">
        <v>102</v>
      </c>
      <c r="F144" s="881">
        <v>100</v>
      </c>
      <c r="G144" s="1942" t="s">
        <v>1761</v>
      </c>
      <c r="H144" s="877">
        <v>105</v>
      </c>
      <c r="I144" s="1941" t="s">
        <v>1760</v>
      </c>
      <c r="J144" s="874">
        <v>18</v>
      </c>
      <c r="K144" s="879">
        <f>ROUND(100+(J144-J140)*K139*100,1)</f>
        <v>103.2</v>
      </c>
    </row>
    <row r="145" spans="2:11" ht="15.75" thickBot="1">
      <c r="B145" s="1943" t="s">
        <v>1762</v>
      </c>
      <c r="C145" s="882">
        <f>ROUND(MAX(C139:C144)/MIN(C139:C144)-1,3)</f>
        <v>7.2999999999999995E-2</v>
      </c>
      <c r="D145" s="883"/>
      <c r="E145" s="883"/>
      <c r="F145" s="1944" t="s">
        <v>1763</v>
      </c>
      <c r="G145" s="1945"/>
      <c r="H145" s="1946"/>
      <c r="I145" s="1947" t="s">
        <v>1760</v>
      </c>
      <c r="J145" s="884">
        <v>8</v>
      </c>
      <c r="K145" s="885">
        <f>ROUND(100+(J145-J140)*K139*100,1)</f>
        <v>99.2</v>
      </c>
    </row>
    <row r="147" spans="2:11">
      <c r="B147" s="1928" t="s">
        <v>1764</v>
      </c>
    </row>
    <row r="148" spans="2:11">
      <c r="B148" s="192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877" t="s">
        <v>1766</v>
      </c>
      <c r="C1" s="1237" t="s">
        <v>1662</v>
      </c>
      <c r="D1" s="1224"/>
      <c r="E1" s="3425"/>
      <c r="F1" s="1878"/>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1462</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1464</v>
      </c>
      <c r="B3" s="558">
        <f>IF(C2="——",C49,ROUND(B2*10000/D3,0))</f>
        <v>0</v>
      </c>
      <c r="C3" s="354" t="s">
        <v>1768</v>
      </c>
      <c r="D3" s="353">
        <f>IF(D1="",'数据-汇总表'!E3,SUMIF('数据-汇总表'!$C19:$C33,D1,'数据-汇总表'!$E19:$E33))</f>
        <v>5899.83</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95"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95"/>
      <c r="AC5" s="3666"/>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95"/>
      <c r="AC6" s="3667"/>
    </row>
    <row r="7" spans="1:29" s="108" customFormat="1" ht="15.75" thickBot="1">
      <c r="A7" s="362" t="s">
        <v>1679</v>
      </c>
      <c r="B7" s="363"/>
      <c r="C7" s="364">
        <f>'数据-取费表'!B2</f>
        <v>45349</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68"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82"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82"/>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82"/>
      <c r="Q11" s="1342" t="str">
        <f t="shared" si="6"/>
        <v>容积率</v>
      </c>
      <c r="R11" s="701" t="s">
        <v>14</v>
      </c>
      <c r="S11" s="702" t="e">
        <f t="shared" si="0"/>
        <v>#N/A</v>
      </c>
      <c r="T11" s="701" t="s">
        <v>14</v>
      </c>
      <c r="U11" s="702" t="e">
        <f t="shared" si="1"/>
        <v>#N/A</v>
      </c>
      <c r="V11" s="701" t="s">
        <v>14</v>
      </c>
      <c r="W11" s="702" t="e">
        <f t="shared" si="2"/>
        <v>#N/A</v>
      </c>
      <c r="X11" s="703"/>
      <c r="Y11" s="361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82"/>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82"/>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82"/>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704">
        <f t="shared" si="5"/>
        <v>1</v>
      </c>
    </row>
    <row r="15" spans="1:29" ht="71.25">
      <c r="A15" s="391" t="s">
        <v>1690</v>
      </c>
      <c r="B15" s="61" t="s">
        <v>1777</v>
      </c>
      <c r="C15" s="1895"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09" t="s">
        <v>1691</v>
      </c>
      <c r="Q15" s="1351" t="str">
        <f t="shared" si="6"/>
        <v>商业繁华度</v>
      </c>
      <c r="R15" s="705" t="s">
        <v>14</v>
      </c>
      <c r="S15" s="706">
        <f t="shared" si="0"/>
        <v>100</v>
      </c>
      <c r="T15" s="705" t="s">
        <v>14</v>
      </c>
      <c r="U15" s="706">
        <f t="shared" si="1"/>
        <v>100</v>
      </c>
      <c r="V15" s="705" t="s">
        <v>14</v>
      </c>
      <c r="W15" s="706">
        <f t="shared" si="2"/>
        <v>100</v>
      </c>
      <c r="X15" s="1354"/>
      <c r="Y15" s="3702" t="s">
        <v>1691</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1"/>
      <c r="M16" s="2715"/>
      <c r="N16" s="2715"/>
      <c r="O16" s="2715"/>
      <c r="P16" s="3710"/>
      <c r="Q16" s="1351"/>
      <c r="R16" s="705"/>
      <c r="S16" s="706"/>
      <c r="T16" s="705"/>
      <c r="U16" s="706"/>
      <c r="V16" s="705"/>
      <c r="W16" s="706"/>
      <c r="X16" s="1354"/>
      <c r="Y16" s="3703"/>
      <c r="Z16" s="1355"/>
      <c r="AA16" s="1352">
        <v>1</v>
      </c>
      <c r="AB16" s="1352">
        <v>1</v>
      </c>
      <c r="AC16" s="1352">
        <v>1</v>
      </c>
    </row>
    <row r="17" spans="1:29" ht="85.5">
      <c r="A17" s="379"/>
      <c r="B17" s="402" t="s">
        <v>1259</v>
      </c>
      <c r="C17" s="1899"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10"/>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1"/>
      <c r="M18" s="2715"/>
      <c r="N18" s="2715"/>
      <c r="O18" s="2715"/>
      <c r="P18" s="3710"/>
      <c r="Q18" s="1351"/>
      <c r="R18" s="705"/>
      <c r="S18" s="706"/>
      <c r="T18" s="705"/>
      <c r="U18" s="706"/>
      <c r="V18" s="705"/>
      <c r="W18" s="706"/>
      <c r="X18" s="1354"/>
      <c r="Y18" s="3703"/>
      <c r="Z18" s="1355"/>
      <c r="AA18" s="1352">
        <v>1</v>
      </c>
      <c r="AB18" s="1352">
        <v>1</v>
      </c>
      <c r="AC18" s="1352">
        <v>1</v>
      </c>
    </row>
    <row r="19" spans="1:29" ht="42.75">
      <c r="A19" s="379"/>
      <c r="B19" s="402" t="s">
        <v>1778</v>
      </c>
      <c r="C19" s="1899"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10"/>
      <c r="Q19" s="1351" t="str">
        <f>B19</f>
        <v>公共配套设施</v>
      </c>
      <c r="R19" s="705" t="s">
        <v>14</v>
      </c>
      <c r="S19" s="706">
        <f>F19</f>
        <v>100</v>
      </c>
      <c r="T19" s="705" t="s">
        <v>14</v>
      </c>
      <c r="U19" s="706">
        <f>H19</f>
        <v>100</v>
      </c>
      <c r="V19" s="705" t="s">
        <v>14</v>
      </c>
      <c r="W19" s="706">
        <f>J19</f>
        <v>100</v>
      </c>
      <c r="X19" s="1354"/>
      <c r="Y19" s="3703"/>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1"/>
      <c r="M20" s="2715"/>
      <c r="N20" s="2715"/>
      <c r="O20" s="2715"/>
      <c r="P20" s="3710"/>
      <c r="Q20" s="1351"/>
      <c r="R20" s="705"/>
      <c r="S20" s="706"/>
      <c r="T20" s="705"/>
      <c r="U20" s="706"/>
      <c r="V20" s="705"/>
      <c r="W20" s="706"/>
      <c r="X20" s="1354"/>
      <c r="Y20" s="3703"/>
      <c r="Z20" s="1355"/>
      <c r="AA20" s="1352">
        <v>1</v>
      </c>
      <c r="AB20" s="1352">
        <v>1</v>
      </c>
      <c r="AC20" s="1352">
        <v>1</v>
      </c>
    </row>
    <row r="21" spans="1:29" ht="28.5">
      <c r="A21" s="379"/>
      <c r="B21" s="1131" t="s">
        <v>1779</v>
      </c>
      <c r="C21" s="1899"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10"/>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1"/>
      <c r="M22" s="2715"/>
      <c r="N22" s="2715"/>
      <c r="O22" s="2715"/>
      <c r="P22" s="3710"/>
      <c r="Q22" s="1351"/>
      <c r="R22" s="705"/>
      <c r="S22" s="706"/>
      <c r="T22" s="705"/>
      <c r="U22" s="706"/>
      <c r="V22" s="705"/>
      <c r="W22" s="706"/>
      <c r="X22" s="1354"/>
      <c r="Y22" s="3703"/>
      <c r="Z22" s="1355"/>
      <c r="AA22" s="1352">
        <v>1</v>
      </c>
      <c r="AB22" s="1352">
        <v>1</v>
      </c>
      <c r="AC22" s="1352">
        <v>1</v>
      </c>
    </row>
    <row r="23" spans="1:29" ht="57">
      <c r="A23" s="379"/>
      <c r="B23" s="402" t="s">
        <v>1261</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10"/>
      <c r="Q23" s="1351" t="str">
        <f>B23</f>
        <v>自然及人文环境</v>
      </c>
      <c r="R23" s="705" t="s">
        <v>14</v>
      </c>
      <c r="S23" s="706">
        <f>F23</f>
        <v>100</v>
      </c>
      <c r="T23" s="705" t="s">
        <v>14</v>
      </c>
      <c r="U23" s="706">
        <f>H23</f>
        <v>100</v>
      </c>
      <c r="V23" s="705" t="s">
        <v>14</v>
      </c>
      <c r="W23" s="706">
        <f>J23</f>
        <v>100</v>
      </c>
      <c r="X23" s="1354"/>
      <c r="Y23" s="3703"/>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1"/>
      <c r="M24" s="2715"/>
      <c r="N24" s="2715"/>
      <c r="O24" s="2715"/>
      <c r="P24" s="3710"/>
      <c r="Q24" s="1351"/>
      <c r="R24" s="705"/>
      <c r="S24" s="706"/>
      <c r="T24" s="705"/>
      <c r="U24" s="706"/>
      <c r="V24" s="705"/>
      <c r="W24" s="706"/>
      <c r="X24" s="1354"/>
      <c r="Y24" s="3703"/>
      <c r="Z24" s="1355"/>
      <c r="AA24" s="1352">
        <v>1</v>
      </c>
      <c r="AB24" s="1352">
        <v>1</v>
      </c>
      <c r="AC24" s="1352">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10"/>
      <c r="Q25" s="1351" t="str">
        <f t="shared" ref="Q25:Q46" si="11">B25</f>
        <v>临街状况</v>
      </c>
      <c r="R25" s="705" t="s">
        <v>14</v>
      </c>
      <c r="S25" s="706">
        <f>F25</f>
        <v>100</v>
      </c>
      <c r="T25" s="705" t="s">
        <v>14</v>
      </c>
      <c r="U25" s="706">
        <f>H25</f>
        <v>100</v>
      </c>
      <c r="V25" s="705" t="s">
        <v>14</v>
      </c>
      <c r="W25" s="706">
        <f>J25</f>
        <v>100</v>
      </c>
      <c r="X25" s="1354"/>
      <c r="Y25" s="3703"/>
      <c r="Z25" s="1355" t="str">
        <f>Q25</f>
        <v>临街状况</v>
      </c>
      <c r="AA25" s="1352">
        <f t="shared" si="3"/>
        <v>1</v>
      </c>
      <c r="AB25" s="1352">
        <f t="shared" si="4"/>
        <v>1</v>
      </c>
      <c r="AC25" s="1352">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10"/>
      <c r="Q26" s="1351" t="str">
        <f t="shared" si="11"/>
        <v>平面位置/可视性</v>
      </c>
      <c r="R26" s="705" t="s">
        <v>14</v>
      </c>
      <c r="S26" s="706">
        <f>F26</f>
        <v>100</v>
      </c>
      <c r="T26" s="705" t="s">
        <v>14</v>
      </c>
      <c r="U26" s="706">
        <f>H26</f>
        <v>100</v>
      </c>
      <c r="V26" s="705" t="s">
        <v>14</v>
      </c>
      <c r="W26" s="706">
        <f>J26</f>
        <v>100</v>
      </c>
      <c r="X26" s="1354"/>
      <c r="Y26" s="3703"/>
      <c r="Z26" s="1355" t="str">
        <f>Q26</f>
        <v>平面位置/可视性</v>
      </c>
      <c r="AA26" s="1352">
        <f t="shared" si="3"/>
        <v>1</v>
      </c>
      <c r="AB26" s="1352">
        <f t="shared" si="4"/>
        <v>1</v>
      </c>
      <c r="AC26" s="1352">
        <f t="shared" si="5"/>
        <v>1</v>
      </c>
    </row>
    <row r="27" spans="1:29" s="108" customFormat="1" ht="15">
      <c r="A27" s="382"/>
      <c r="B27" s="402" t="s">
        <v>1782</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10"/>
      <c r="Q27" s="1342" t="str">
        <f t="shared" si="11"/>
        <v>人流量</v>
      </c>
      <c r="R27" s="701" t="s">
        <v>14</v>
      </c>
      <c r="S27" s="702">
        <f>F27</f>
        <v>100</v>
      </c>
      <c r="T27" s="701" t="s">
        <v>14</v>
      </c>
      <c r="U27" s="702">
        <f>H27</f>
        <v>100</v>
      </c>
      <c r="V27" s="701" t="s">
        <v>14</v>
      </c>
      <c r="W27" s="702">
        <f>J27</f>
        <v>100</v>
      </c>
      <c r="X27" s="703"/>
      <c r="Y27" s="3703"/>
      <c r="Z27" s="52" t="str">
        <f>Q27</f>
        <v>人流量</v>
      </c>
      <c r="AA27" s="1352">
        <f>D27/F27</f>
        <v>1</v>
      </c>
      <c r="AB27" s="1352">
        <f>D27/H27</f>
        <v>1</v>
      </c>
      <c r="AC27" s="1352">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10"/>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03"/>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10"/>
      <c r="Q29" s="1351">
        <f t="shared" si="11"/>
        <v>111</v>
      </c>
      <c r="R29" s="705" t="s">
        <v>14</v>
      </c>
      <c r="S29" s="706">
        <f t="shared" si="12"/>
        <v>100</v>
      </c>
      <c r="T29" s="705" t="s">
        <v>14</v>
      </c>
      <c r="U29" s="706">
        <f t="shared" si="13"/>
        <v>100</v>
      </c>
      <c r="V29" s="705" t="s">
        <v>14</v>
      </c>
      <c r="W29" s="706">
        <f t="shared" si="14"/>
        <v>100</v>
      </c>
      <c r="X29" s="1354"/>
      <c r="Y29" s="3703"/>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10"/>
      <c r="Q30" s="1351">
        <f t="shared" si="11"/>
        <v>111</v>
      </c>
      <c r="R30" s="705" t="s">
        <v>14</v>
      </c>
      <c r="S30" s="706">
        <f t="shared" si="12"/>
        <v>100</v>
      </c>
      <c r="T30" s="705" t="s">
        <v>14</v>
      </c>
      <c r="U30" s="706">
        <f t="shared" si="13"/>
        <v>100</v>
      </c>
      <c r="V30" s="705" t="s">
        <v>14</v>
      </c>
      <c r="W30" s="706">
        <f t="shared" si="14"/>
        <v>100</v>
      </c>
      <c r="X30" s="1354"/>
      <c r="Y30" s="3703"/>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10"/>
      <c r="Q31" s="1351">
        <f t="shared" si="11"/>
        <v>111</v>
      </c>
      <c r="R31" s="705" t="s">
        <v>14</v>
      </c>
      <c r="S31" s="706">
        <f t="shared" si="12"/>
        <v>100</v>
      </c>
      <c r="T31" s="705" t="s">
        <v>14</v>
      </c>
      <c r="U31" s="706">
        <f t="shared" si="13"/>
        <v>100</v>
      </c>
      <c r="V31" s="705" t="s">
        <v>14</v>
      </c>
      <c r="W31" s="706">
        <f t="shared" si="14"/>
        <v>100</v>
      </c>
      <c r="X31" s="1354"/>
      <c r="Y31" s="3703"/>
      <c r="Z31" s="1355">
        <f t="shared" si="15"/>
        <v>111</v>
      </c>
      <c r="AA31" s="1352">
        <f t="shared" si="3"/>
        <v>1</v>
      </c>
      <c r="AB31" s="1352">
        <f t="shared" si="4"/>
        <v>1</v>
      </c>
      <c r="AC31" s="1352">
        <f t="shared" si="5"/>
        <v>1</v>
      </c>
    </row>
    <row r="32" spans="1:29" ht="15">
      <c r="A32" s="391" t="s">
        <v>1694</v>
      </c>
      <c r="B32" s="63" t="s">
        <v>1784</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1"/>
      <c r="M32" s="2715"/>
      <c r="N32" s="2715"/>
      <c r="O32" s="2715"/>
      <c r="P32" s="3704" t="s">
        <v>1696</v>
      </c>
      <c r="Q32" s="1351" t="str">
        <f t="shared" si="11"/>
        <v>商业类型</v>
      </c>
      <c r="R32" s="705" t="s">
        <v>14</v>
      </c>
      <c r="S32" s="706">
        <f t="shared" si="12"/>
        <v>100</v>
      </c>
      <c r="T32" s="705" t="s">
        <v>14</v>
      </c>
      <c r="U32" s="706">
        <f t="shared" si="13"/>
        <v>100</v>
      </c>
      <c r="V32" s="705" t="s">
        <v>14</v>
      </c>
      <c r="W32" s="706">
        <f t="shared" si="14"/>
        <v>100</v>
      </c>
      <c r="X32" s="1354"/>
      <c r="Y32" s="3707" t="s">
        <v>1696</v>
      </c>
      <c r="Z32" s="1355" t="str">
        <f t="shared" si="15"/>
        <v>商业类型</v>
      </c>
      <c r="AA32" s="1352">
        <f t="shared" si="3"/>
        <v>1</v>
      </c>
      <c r="AB32" s="1352">
        <f t="shared" si="4"/>
        <v>1</v>
      </c>
      <c r="AC32" s="1352">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05"/>
      <c r="Q33" s="707" t="str">
        <f t="shared" si="11"/>
        <v>项目建筑规模</v>
      </c>
      <c r="R33" s="708" t="s">
        <v>14</v>
      </c>
      <c r="S33" s="709" t="e">
        <f t="shared" si="12"/>
        <v>#N/A</v>
      </c>
      <c r="T33" s="708" t="s">
        <v>14</v>
      </c>
      <c r="U33" s="709" t="e">
        <f t="shared" si="13"/>
        <v>#N/A</v>
      </c>
      <c r="V33" s="708" t="s">
        <v>14</v>
      </c>
      <c r="W33" s="709" t="e">
        <f t="shared" si="14"/>
        <v>#N/A</v>
      </c>
      <c r="X33" s="710"/>
      <c r="Y33" s="3707"/>
      <c r="Z33" s="711" t="str">
        <f t="shared" si="15"/>
        <v>项目建筑规模</v>
      </c>
      <c r="AA33" s="1352" t="e">
        <f t="shared" si="3"/>
        <v>#N/A</v>
      </c>
      <c r="AB33" s="1352" t="e">
        <f t="shared" si="4"/>
        <v>#N/A</v>
      </c>
      <c r="AC33" s="1352" t="e">
        <f t="shared" si="5"/>
        <v>#N/A</v>
      </c>
    </row>
    <row r="34" spans="1:29" ht="15">
      <c r="A34" s="423"/>
      <c r="B34" s="375" t="s">
        <v>1698</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1"/>
      <c r="M34" s="2715"/>
      <c r="N34" s="2715"/>
      <c r="O34" s="2715"/>
      <c r="P34" s="3705"/>
      <c r="Q34" s="1351" t="str">
        <f t="shared" si="11"/>
        <v>建筑结构</v>
      </c>
      <c r="R34" s="705" t="s">
        <v>14</v>
      </c>
      <c r="S34" s="706">
        <f t="shared" si="12"/>
        <v>100</v>
      </c>
      <c r="T34" s="705" t="s">
        <v>14</v>
      </c>
      <c r="U34" s="706">
        <f t="shared" si="13"/>
        <v>100</v>
      </c>
      <c r="V34" s="705" t="s">
        <v>14</v>
      </c>
      <c r="W34" s="706">
        <f t="shared" si="14"/>
        <v>100</v>
      </c>
      <c r="X34" s="1354"/>
      <c r="Y34" s="3707"/>
      <c r="Z34" s="1355" t="str">
        <f t="shared" si="15"/>
        <v>建筑结构</v>
      </c>
      <c r="AA34" s="1352">
        <f t="shared" si="3"/>
        <v>1</v>
      </c>
      <c r="AB34" s="1352">
        <f t="shared" si="4"/>
        <v>1</v>
      </c>
      <c r="AC34" s="1352">
        <f t="shared" si="5"/>
        <v>1</v>
      </c>
    </row>
    <row r="35" spans="1:29" ht="15">
      <c r="A35" s="423"/>
      <c r="B35" s="375" t="s">
        <v>1785</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1"/>
      <c r="M35" s="2715"/>
      <c r="N35" s="2715"/>
      <c r="O35" s="2715"/>
      <c r="P35" s="3705"/>
      <c r="Q35" s="1351" t="str">
        <f t="shared" si="11"/>
        <v>公共部分装修</v>
      </c>
      <c r="R35" s="705" t="s">
        <v>14</v>
      </c>
      <c r="S35" s="706">
        <f t="shared" si="12"/>
        <v>100</v>
      </c>
      <c r="T35" s="705" t="s">
        <v>14</v>
      </c>
      <c r="U35" s="706">
        <f t="shared" si="13"/>
        <v>100</v>
      </c>
      <c r="V35" s="705" t="s">
        <v>14</v>
      </c>
      <c r="W35" s="706">
        <f t="shared" si="14"/>
        <v>100</v>
      </c>
      <c r="X35" s="1354"/>
      <c r="Y35" s="3707"/>
      <c r="Z35" s="1355" t="str">
        <f t="shared" si="15"/>
        <v>公共部分装修</v>
      </c>
      <c r="AA35" s="1352">
        <f t="shared" si="3"/>
        <v>1</v>
      </c>
      <c r="AB35" s="1352">
        <f t="shared" si="4"/>
        <v>1</v>
      </c>
      <c r="AC35" s="1352">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05"/>
      <c r="Q36" s="1351" t="str">
        <f t="shared" si="11"/>
        <v>成新度</v>
      </c>
      <c r="R36" s="705" t="s">
        <v>14</v>
      </c>
      <c r="S36" s="706" t="e">
        <f t="shared" si="12"/>
        <v>#N/A</v>
      </c>
      <c r="T36" s="705" t="s">
        <v>14</v>
      </c>
      <c r="U36" s="706" t="e">
        <f t="shared" si="13"/>
        <v>#N/A</v>
      </c>
      <c r="V36" s="705" t="s">
        <v>14</v>
      </c>
      <c r="W36" s="706" t="e">
        <f t="shared" si="14"/>
        <v>#N/A</v>
      </c>
      <c r="X36" s="1354"/>
      <c r="Y36" s="3707"/>
      <c r="Z36" s="1355" t="str">
        <f t="shared" si="15"/>
        <v>成新度</v>
      </c>
      <c r="AA36" s="1352" t="e">
        <f t="shared" si="3"/>
        <v>#N/A</v>
      </c>
      <c r="AB36" s="1352" t="e">
        <f t="shared" si="4"/>
        <v>#N/A</v>
      </c>
      <c r="AC36" s="1352" t="e">
        <f t="shared" si="5"/>
        <v>#N/A</v>
      </c>
    </row>
    <row r="37" spans="1:29" s="108" customFormat="1" ht="15">
      <c r="A37" s="424"/>
      <c r="B37" s="375" t="s">
        <v>1787</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6"/>
      <c r="M37" s="2717"/>
      <c r="N37" s="2717"/>
      <c r="O37" s="2717"/>
      <c r="P37" s="3705"/>
      <c r="Q37" s="1342" t="str">
        <f t="shared" si="11"/>
        <v>市政基础设施</v>
      </c>
      <c r="R37" s="701" t="s">
        <v>14</v>
      </c>
      <c r="S37" s="702">
        <f t="shared" si="12"/>
        <v>100</v>
      </c>
      <c r="T37" s="701" t="s">
        <v>14</v>
      </c>
      <c r="U37" s="702">
        <f t="shared" si="13"/>
        <v>100</v>
      </c>
      <c r="V37" s="701" t="s">
        <v>14</v>
      </c>
      <c r="W37" s="702">
        <f t="shared" si="14"/>
        <v>100</v>
      </c>
      <c r="X37" s="703"/>
      <c r="Y37" s="3707"/>
      <c r="Z37" s="52" t="str">
        <f t="shared" si="15"/>
        <v>市政基础设施</v>
      </c>
      <c r="AA37" s="704">
        <f t="shared" si="3"/>
        <v>1</v>
      </c>
      <c r="AB37" s="704">
        <f t="shared" si="4"/>
        <v>1</v>
      </c>
      <c r="AC37" s="704">
        <f t="shared" si="5"/>
        <v>1</v>
      </c>
    </row>
    <row r="38" spans="1:29" ht="15">
      <c r="A38" s="423"/>
      <c r="B38" s="375" t="s">
        <v>1788</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1"/>
      <c r="M38" s="2715"/>
      <c r="N38" s="2715"/>
      <c r="O38" s="2715"/>
      <c r="P38" s="3705" t="s">
        <v>1696</v>
      </c>
      <c r="Q38" s="1351" t="str">
        <f t="shared" si="11"/>
        <v>业态</v>
      </c>
      <c r="R38" s="705" t="s">
        <v>14</v>
      </c>
      <c r="S38" s="706">
        <f t="shared" si="12"/>
        <v>100</v>
      </c>
      <c r="T38" s="705" t="s">
        <v>14</v>
      </c>
      <c r="U38" s="706">
        <f t="shared" si="13"/>
        <v>100</v>
      </c>
      <c r="V38" s="705" t="s">
        <v>14</v>
      </c>
      <c r="W38" s="706">
        <f t="shared" si="14"/>
        <v>100</v>
      </c>
      <c r="X38" s="1354"/>
      <c r="Y38" s="3707" t="s">
        <v>1696</v>
      </c>
      <c r="Z38" s="1355" t="str">
        <f t="shared" si="15"/>
        <v>业态</v>
      </c>
      <c r="AA38" s="1352">
        <f t="shared" si="3"/>
        <v>1</v>
      </c>
      <c r="AB38" s="1352">
        <f t="shared" si="4"/>
        <v>1</v>
      </c>
      <c r="AC38" s="1352">
        <f t="shared" si="5"/>
        <v>1</v>
      </c>
    </row>
    <row r="39" spans="1:29" ht="15">
      <c r="A39" s="423"/>
      <c r="B39" s="375" t="s">
        <v>1789</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1"/>
      <c r="M39" s="2715"/>
      <c r="N39" s="2715"/>
      <c r="O39" s="2715"/>
      <c r="P39" s="3705"/>
      <c r="Q39" s="1351" t="str">
        <f t="shared" si="11"/>
        <v>层高</v>
      </c>
      <c r="R39" s="705" t="s">
        <v>14</v>
      </c>
      <c r="S39" s="706">
        <f t="shared" si="12"/>
        <v>100</v>
      </c>
      <c r="T39" s="705" t="s">
        <v>14</v>
      </c>
      <c r="U39" s="706">
        <f t="shared" si="13"/>
        <v>100</v>
      </c>
      <c r="V39" s="705" t="s">
        <v>14</v>
      </c>
      <c r="W39" s="706">
        <f t="shared" si="14"/>
        <v>100</v>
      </c>
      <c r="X39" s="1354"/>
      <c r="Y39" s="3707"/>
      <c r="Z39" s="1355" t="str">
        <f t="shared" si="15"/>
        <v>层高</v>
      </c>
      <c r="AA39" s="1352">
        <f t="shared" si="3"/>
        <v>1</v>
      </c>
      <c r="AB39" s="1352">
        <f t="shared" si="4"/>
        <v>1</v>
      </c>
      <c r="AC39" s="1352">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05"/>
      <c r="Q40" s="1351" t="str">
        <f t="shared" si="11"/>
        <v>单套建筑面积</v>
      </c>
      <c r="R40" s="705" t="s">
        <v>14</v>
      </c>
      <c r="S40" s="706">
        <f t="shared" si="12"/>
        <v>100</v>
      </c>
      <c r="T40" s="705" t="s">
        <v>14</v>
      </c>
      <c r="U40" s="706">
        <f t="shared" si="13"/>
        <v>100</v>
      </c>
      <c r="V40" s="705" t="s">
        <v>14</v>
      </c>
      <c r="W40" s="706">
        <f t="shared" si="14"/>
        <v>100</v>
      </c>
      <c r="X40" s="1354"/>
      <c r="Y40" s="3707"/>
      <c r="Z40" s="1355" t="str">
        <f t="shared" si="15"/>
        <v>单套建筑面积</v>
      </c>
      <c r="AA40" s="1352">
        <f t="shared" si="3"/>
        <v>1</v>
      </c>
      <c r="AB40" s="1352">
        <f t="shared" si="4"/>
        <v>1</v>
      </c>
      <c r="AC40" s="1352">
        <f t="shared" si="5"/>
        <v>1</v>
      </c>
    </row>
    <row r="41" spans="1:29" s="422" customFormat="1" ht="15">
      <c r="A41" s="419"/>
      <c r="B41" s="1353"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05"/>
      <c r="Q41" s="707" t="str">
        <f t="shared" si="11"/>
        <v>进深比</v>
      </c>
      <c r="R41" s="708" t="s">
        <v>14</v>
      </c>
      <c r="S41" s="709">
        <f t="shared" si="12"/>
        <v>100</v>
      </c>
      <c r="T41" s="708" t="s">
        <v>14</v>
      </c>
      <c r="U41" s="709">
        <f t="shared" si="13"/>
        <v>100</v>
      </c>
      <c r="V41" s="708" t="s">
        <v>14</v>
      </c>
      <c r="W41" s="709">
        <f t="shared" si="14"/>
        <v>100</v>
      </c>
      <c r="X41" s="710"/>
      <c r="Y41" s="3707"/>
      <c r="Z41" s="711" t="str">
        <f t="shared" si="15"/>
        <v>进深比</v>
      </c>
      <c r="AA41" s="1352">
        <f t="shared" si="3"/>
        <v>1</v>
      </c>
      <c r="AB41" s="1352">
        <f t="shared" si="4"/>
        <v>1</v>
      </c>
      <c r="AC41" s="1352">
        <f t="shared" si="5"/>
        <v>1</v>
      </c>
    </row>
    <row r="42" spans="1:29" ht="15">
      <c r="A42" s="423"/>
      <c r="B42" s="375" t="s">
        <v>1792</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1"/>
      <c r="M42" s="2715"/>
      <c r="N42" s="2715"/>
      <c r="O42" s="2715"/>
      <c r="P42" s="3705"/>
      <c r="Q42" s="1351" t="str">
        <f t="shared" si="11"/>
        <v>内部装修</v>
      </c>
      <c r="R42" s="705" t="s">
        <v>14</v>
      </c>
      <c r="S42" s="706">
        <f t="shared" si="12"/>
        <v>100</v>
      </c>
      <c r="T42" s="705" t="s">
        <v>14</v>
      </c>
      <c r="U42" s="706">
        <f t="shared" si="13"/>
        <v>100</v>
      </c>
      <c r="V42" s="705" t="s">
        <v>14</v>
      </c>
      <c r="W42" s="706">
        <f t="shared" si="14"/>
        <v>100</v>
      </c>
      <c r="X42" s="1354"/>
      <c r="Y42" s="3707"/>
      <c r="Z42" s="1355" t="str">
        <f t="shared" si="15"/>
        <v>内部装修</v>
      </c>
      <c r="AA42" s="1352">
        <f t="shared" si="3"/>
        <v>1</v>
      </c>
      <c r="AB42" s="1352">
        <f t="shared" si="4"/>
        <v>1</v>
      </c>
      <c r="AC42" s="1352">
        <f t="shared" si="5"/>
        <v>1</v>
      </c>
    </row>
    <row r="43" spans="1:29" ht="15">
      <c r="A43" s="423"/>
      <c r="B43" s="375" t="s">
        <v>1707</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1"/>
      <c r="M43" s="2715"/>
      <c r="N43" s="2715"/>
      <c r="O43" s="2715"/>
      <c r="P43" s="3705"/>
      <c r="Q43" s="1351" t="str">
        <f t="shared" si="11"/>
        <v>内部装修维护情况</v>
      </c>
      <c r="R43" s="705" t="s">
        <v>14</v>
      </c>
      <c r="S43" s="706">
        <f t="shared" si="12"/>
        <v>100</v>
      </c>
      <c r="T43" s="705" t="s">
        <v>14</v>
      </c>
      <c r="U43" s="706">
        <f t="shared" si="13"/>
        <v>100</v>
      </c>
      <c r="V43" s="705" t="s">
        <v>14</v>
      </c>
      <c r="W43" s="706">
        <f t="shared" si="14"/>
        <v>100</v>
      </c>
      <c r="X43" s="1354"/>
      <c r="Y43" s="3707"/>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05"/>
      <c r="Q44" s="1342">
        <f t="shared" si="11"/>
        <v>111</v>
      </c>
      <c r="R44" s="701" t="s">
        <v>14</v>
      </c>
      <c r="S44" s="702">
        <f t="shared" si="12"/>
        <v>100</v>
      </c>
      <c r="T44" s="701" t="s">
        <v>14</v>
      </c>
      <c r="U44" s="702">
        <f t="shared" si="13"/>
        <v>100</v>
      </c>
      <c r="V44" s="701" t="s">
        <v>14</v>
      </c>
      <c r="W44" s="702">
        <f t="shared" si="14"/>
        <v>100</v>
      </c>
      <c r="X44" s="703"/>
      <c r="Y44" s="3707"/>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05"/>
      <c r="Q45" s="1351">
        <f t="shared" si="11"/>
        <v>111</v>
      </c>
      <c r="R45" s="705" t="s">
        <v>14</v>
      </c>
      <c r="S45" s="706">
        <f t="shared" si="12"/>
        <v>100</v>
      </c>
      <c r="T45" s="705" t="s">
        <v>14</v>
      </c>
      <c r="U45" s="706">
        <f t="shared" si="13"/>
        <v>100</v>
      </c>
      <c r="V45" s="705" t="s">
        <v>14</v>
      </c>
      <c r="W45" s="706">
        <f t="shared" si="14"/>
        <v>100</v>
      </c>
      <c r="X45" s="1354"/>
      <c r="Y45" s="3707"/>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06"/>
      <c r="Q46" s="1351">
        <f t="shared" si="11"/>
        <v>111</v>
      </c>
      <c r="R46" s="705" t="s">
        <v>14</v>
      </c>
      <c r="S46" s="706">
        <f t="shared" si="12"/>
        <v>100</v>
      </c>
      <c r="T46" s="705" t="s">
        <v>14</v>
      </c>
      <c r="U46" s="706">
        <f t="shared" si="13"/>
        <v>100</v>
      </c>
      <c r="V46" s="705" t="s">
        <v>14</v>
      </c>
      <c r="W46" s="706">
        <f t="shared" si="14"/>
        <v>100</v>
      </c>
      <c r="X46" s="1354"/>
      <c r="Y46" s="3708"/>
      <c r="Z46" s="1355">
        <f t="shared" si="15"/>
        <v>111</v>
      </c>
      <c r="AA46" s="1352">
        <f t="shared" si="3"/>
        <v>1</v>
      </c>
      <c r="AB46" s="1352">
        <f t="shared" si="4"/>
        <v>1</v>
      </c>
      <c r="AC46" s="1352">
        <f t="shared" si="5"/>
        <v>1</v>
      </c>
    </row>
    <row r="47" spans="1:29" ht="15">
      <c r="A47" s="430" t="s">
        <v>1708</v>
      </c>
      <c r="B47" s="431"/>
      <c r="C47" s="1154" t="s">
        <v>0</v>
      </c>
      <c r="D47" s="1155"/>
      <c r="E47" s="1156"/>
      <c r="F47" s="1157"/>
      <c r="G47" s="1158"/>
      <c r="H47" s="1159"/>
      <c r="I47" s="1156"/>
      <c r="J47" s="1159"/>
      <c r="K47" s="714"/>
      <c r="L47" s="2723"/>
      <c r="M47" s="2724"/>
      <c r="N47" s="2715"/>
      <c r="O47" s="2724"/>
      <c r="P47" s="3700" t="str">
        <f>A47</f>
        <v>成交单价（元/平方米）</v>
      </c>
      <c r="Q47" s="3700"/>
      <c r="R47" s="3695">
        <f>E47</f>
        <v>0</v>
      </c>
      <c r="S47" s="3695"/>
      <c r="T47" s="3695">
        <f>G47</f>
        <v>0</v>
      </c>
      <c r="U47" s="3695"/>
      <c r="V47" s="3695">
        <f>I47</f>
        <v>0</v>
      </c>
      <c r="W47" s="3695"/>
      <c r="X47" s="690"/>
      <c r="Y47" s="712"/>
      <c r="Z47" s="690"/>
      <c r="AA47" s="690"/>
      <c r="AB47" s="690"/>
      <c r="AC47" s="690"/>
    </row>
    <row r="48" spans="1:29" ht="15.75" thickBot="1">
      <c r="A48" s="437" t="s">
        <v>1793</v>
      </c>
      <c r="B48" s="438"/>
      <c r="C48" s="1160" t="e">
        <f>R49</f>
        <v>#DIV/0!</v>
      </c>
      <c r="D48" s="2316" t="s">
        <v>2138</v>
      </c>
      <c r="E48" s="1161" t="e">
        <f>R48</f>
        <v>#DIV/0!</v>
      </c>
      <c r="F48" s="2317"/>
      <c r="G48" s="1160" t="e">
        <f>T48</f>
        <v>#DIV/0!</v>
      </c>
      <c r="H48" s="2317"/>
      <c r="I48" s="1161" t="e">
        <f>V48</f>
        <v>#DIV/0!</v>
      </c>
      <c r="J48" s="2317"/>
      <c r="K48" s="2319">
        <f>F48+H48+J48</f>
        <v>0</v>
      </c>
      <c r="L48" s="2723"/>
      <c r="M48" s="2724"/>
      <c r="N48" s="2715"/>
      <c r="O48" s="2724"/>
      <c r="P48" s="3700" t="str">
        <f>A48</f>
        <v>比较价值（元/平方米）</v>
      </c>
      <c r="Q48" s="3700"/>
      <c r="R48" s="3701" t="e">
        <f>IF(F1="售价",ROUND(PRODUCT(R47,AA7:AA46),0),ROUND(PRODUCT(R47,AA7:AA46),1))</f>
        <v>#DIV/0!</v>
      </c>
      <c r="S48" s="3701"/>
      <c r="T48" s="3701" t="e">
        <f>IF(F1="售价",ROUND(PRODUCT(T47,AB7:AB46),0),ROUND(PRODUCT(T47,AB7:AB46),1))</f>
        <v>#DIV/0!</v>
      </c>
      <c r="U48" s="3701"/>
      <c r="V48" s="3701" t="e">
        <f>IF(F1="售价",ROUND(PRODUCT(V47,AC7:AC46),0),ROUND(PRODUCT(V47,AC7:AC46),1))</f>
        <v>#DIV/0!</v>
      </c>
      <c r="W48" s="3701"/>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3"/>
      <c r="M49" s="2724"/>
      <c r="N49" s="2715"/>
      <c r="O49" s="2724"/>
      <c r="P49" s="3697" t="str">
        <f>A49</f>
        <v>估价对象XX用房的比较价值（楼面单价，元/平方米）</v>
      </c>
      <c r="Q49" s="3698"/>
      <c r="R49" s="3699" t="e">
        <f>IF(F1="售价",ROUND(IF(D48="简单平均",AVERAGE(R48:V48),R48*F48+T48*H48+V48*J48),0),ROUND(IF(D48="简单平均",AVERAGE(R48:V48),R48*F48+T48*H48+V48*J48),1))</f>
        <v>#DIV/0!</v>
      </c>
      <c r="S49" s="3699"/>
      <c r="T49" s="3699"/>
      <c r="U49" s="3699"/>
      <c r="V49" s="3699"/>
      <c r="W49" s="3699"/>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1679</v>
      </c>
      <c r="B58" s="455"/>
      <c r="C58" s="1183" t="str">
        <f>YEAR(C7)&amp;"-"&amp;MONTH(C7)</f>
        <v>2024-2</v>
      </c>
      <c r="D58" s="1184">
        <f>EDATE(C58,-1)</f>
        <v>45292</v>
      </c>
      <c r="E58" s="1184">
        <f t="shared" ref="E58:N58" si="16">EDATE(D58,-1)</f>
        <v>45261</v>
      </c>
      <c r="F58" s="1184">
        <f t="shared" si="16"/>
        <v>45231</v>
      </c>
      <c r="G58" s="1184">
        <f t="shared" si="16"/>
        <v>45200</v>
      </c>
      <c r="H58" s="1184">
        <f t="shared" si="16"/>
        <v>45170</v>
      </c>
      <c r="I58" s="1184">
        <f t="shared" si="16"/>
        <v>45139</v>
      </c>
      <c r="J58" s="1184">
        <f t="shared" si="16"/>
        <v>45108</v>
      </c>
      <c r="K58" s="1184">
        <f t="shared" si="16"/>
        <v>45078</v>
      </c>
      <c r="L58" s="1184">
        <f t="shared" si="16"/>
        <v>45047</v>
      </c>
      <c r="M58" s="1184">
        <f t="shared" si="16"/>
        <v>45017</v>
      </c>
      <c r="N58" s="1184">
        <f t="shared" si="16"/>
        <v>44986</v>
      </c>
      <c r="O58" s="1184">
        <f>EDATE(N58,-1)</f>
        <v>44958</v>
      </c>
      <c r="P58" s="2739"/>
      <c r="Q58" s="2740"/>
      <c r="R58" s="2740"/>
      <c r="S58" s="2740"/>
      <c r="T58" s="2740"/>
      <c r="U58" s="2740"/>
      <c r="V58" s="2740"/>
      <c r="W58" s="2740"/>
      <c r="X58" s="2740"/>
      <c r="Y58" s="2740"/>
      <c r="Z58" s="2740"/>
      <c r="AA58" s="2740"/>
      <c r="AB58" s="2740"/>
      <c r="AC58" s="2740"/>
    </row>
    <row r="59" spans="1:29" s="108" customFormat="1" ht="15">
      <c r="A59" s="458"/>
      <c r="B59" s="459"/>
      <c r="C59" s="1182">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1810</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1463</v>
      </c>
      <c r="F2" s="1882"/>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5899.83</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717" t="s">
        <v>1775</v>
      </c>
      <c r="Q4" s="3718"/>
      <c r="R4" s="3712" t="s">
        <v>1771</v>
      </c>
      <c r="S4" s="3713"/>
      <c r="T4" s="3712" t="s">
        <v>1772</v>
      </c>
      <c r="U4" s="3713"/>
      <c r="V4" s="3721" t="s">
        <v>1773</v>
      </c>
      <c r="W4" s="3721"/>
      <c r="X4" s="1957"/>
      <c r="Y4" s="3712" t="s">
        <v>1775</v>
      </c>
      <c r="Z4" s="3713"/>
      <c r="AA4" s="3711" t="s">
        <v>1771</v>
      </c>
      <c r="AB4" s="3711" t="s">
        <v>1772</v>
      </c>
      <c r="AC4" s="3714" t="s">
        <v>1773</v>
      </c>
    </row>
    <row r="5" spans="1:29" ht="15">
      <c r="A5" s="358"/>
      <c r="B5" s="359"/>
      <c r="C5" s="3676" t="s">
        <v>1673</v>
      </c>
      <c r="D5" s="3677"/>
      <c r="E5" s="3674" t="s">
        <v>1674</v>
      </c>
      <c r="F5" s="3675"/>
      <c r="G5" s="3676" t="s">
        <v>1675</v>
      </c>
      <c r="H5" s="3677"/>
      <c r="I5" s="3676" t="s">
        <v>1676</v>
      </c>
      <c r="J5" s="3677"/>
      <c r="K5" s="559"/>
      <c r="L5" s="2714"/>
      <c r="M5" s="2715"/>
      <c r="N5" s="2715"/>
      <c r="O5" s="2715"/>
      <c r="P5" s="3719"/>
      <c r="Q5" s="3690"/>
      <c r="R5" s="3672"/>
      <c r="S5" s="3673"/>
      <c r="T5" s="3672"/>
      <c r="U5" s="3673"/>
      <c r="V5" s="3695"/>
      <c r="W5" s="3695"/>
      <c r="X5" s="1354"/>
      <c r="Y5" s="3672"/>
      <c r="Z5" s="3673"/>
      <c r="AA5" s="3666"/>
      <c r="AB5" s="3666"/>
      <c r="AC5" s="3715"/>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720"/>
      <c r="Q6" s="3692"/>
      <c r="R6" s="3672"/>
      <c r="S6" s="3673"/>
      <c r="T6" s="3693"/>
      <c r="U6" s="3694"/>
      <c r="V6" s="3695"/>
      <c r="W6" s="3695"/>
      <c r="X6" s="1354"/>
      <c r="Y6" s="3693"/>
      <c r="Z6" s="3694"/>
      <c r="AA6" s="3667"/>
      <c r="AB6" s="3667"/>
      <c r="AC6" s="3716"/>
    </row>
    <row r="7" spans="1:29" s="108" customFormat="1" ht="15.75" thickBot="1">
      <c r="A7" s="362" t="s">
        <v>1679</v>
      </c>
      <c r="B7" s="363"/>
      <c r="C7" s="364">
        <f>'数据-取费表'!B2</f>
        <v>45349</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22"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1958"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22" t="s">
        <v>1683</v>
      </c>
      <c r="Q8" s="3669"/>
      <c r="R8" s="701" t="s">
        <v>14</v>
      </c>
      <c r="S8" s="702">
        <f t="shared" si="0"/>
        <v>100</v>
      </c>
      <c r="T8" s="701" t="s">
        <v>14</v>
      </c>
      <c r="U8" s="702">
        <f t="shared" si="1"/>
        <v>100</v>
      </c>
      <c r="V8" s="701" t="s">
        <v>14</v>
      </c>
      <c r="W8" s="702">
        <f t="shared" si="2"/>
        <v>100</v>
      </c>
      <c r="X8" s="703"/>
      <c r="Y8" s="3668" t="s">
        <v>1683</v>
      </c>
      <c r="Z8" s="3669"/>
      <c r="AA8" s="704">
        <f t="shared" ref="AA8:AA47" si="3">D8/F8</f>
        <v>1</v>
      </c>
      <c r="AB8" s="704">
        <f t="shared" ref="AB8:AB47" si="4">D8/H8</f>
        <v>1</v>
      </c>
      <c r="AC8" s="1958">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82"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1958">
        <f t="shared" si="5"/>
        <v>1</v>
      </c>
    </row>
    <row r="10" spans="1:29" s="378" customFormat="1" ht="27">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82"/>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1958">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82"/>
      <c r="Q11" s="1342" t="str">
        <f t="shared" si="6"/>
        <v>容积率</v>
      </c>
      <c r="R11" s="701" t="s">
        <v>14</v>
      </c>
      <c r="S11" s="702">
        <f t="shared" si="0"/>
        <v>100</v>
      </c>
      <c r="T11" s="701" t="s">
        <v>14</v>
      </c>
      <c r="U11" s="702">
        <f t="shared" si="1"/>
        <v>100</v>
      </c>
      <c r="V11" s="701" t="s">
        <v>14</v>
      </c>
      <c r="W11" s="702">
        <f t="shared" si="2"/>
        <v>100</v>
      </c>
      <c r="X11" s="703"/>
      <c r="Y11" s="361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682"/>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682"/>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682"/>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1958">
        <f t="shared" si="5"/>
        <v>1</v>
      </c>
    </row>
    <row r="15" spans="1:29" ht="71.25">
      <c r="A15" s="391" t="s">
        <v>1690</v>
      </c>
      <c r="B15" s="577" t="s">
        <v>1811</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09" t="s">
        <v>1691</v>
      </c>
      <c r="Q15" s="1351" t="str">
        <f t="shared" si="6"/>
        <v>办公集聚程度</v>
      </c>
      <c r="R15" s="705" t="s">
        <v>14</v>
      </c>
      <c r="S15" s="706">
        <f t="shared" si="0"/>
        <v>100</v>
      </c>
      <c r="T15" s="705" t="s">
        <v>14</v>
      </c>
      <c r="U15" s="706">
        <f t="shared" si="1"/>
        <v>100</v>
      </c>
      <c r="V15" s="705" t="s">
        <v>14</v>
      </c>
      <c r="W15" s="706">
        <f t="shared" si="2"/>
        <v>100</v>
      </c>
      <c r="X15" s="1354"/>
      <c r="Y15" s="3702" t="s">
        <v>1691</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1"/>
      <c r="M16" s="2715"/>
      <c r="N16" s="2715"/>
      <c r="O16" s="2715"/>
      <c r="P16" s="3710"/>
      <c r="Q16" s="1351"/>
      <c r="R16" s="705"/>
      <c r="S16" s="706"/>
      <c r="T16" s="705"/>
      <c r="U16" s="706"/>
      <c r="V16" s="705"/>
      <c r="W16" s="706"/>
      <c r="X16" s="1354"/>
      <c r="Y16" s="3703"/>
      <c r="Z16" s="1355"/>
      <c r="AA16" s="1352">
        <v>1</v>
      </c>
      <c r="AB16" s="1352">
        <v>1</v>
      </c>
      <c r="AC16" s="1961">
        <v>1</v>
      </c>
    </row>
    <row r="17" spans="1:29" ht="71.25">
      <c r="A17" s="379"/>
      <c r="B17" s="579" t="s">
        <v>1259</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10"/>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1"/>
      <c r="M18" s="2715"/>
      <c r="N18" s="2715"/>
      <c r="O18" s="2715"/>
      <c r="P18" s="3710"/>
      <c r="Q18" s="1351"/>
      <c r="R18" s="705"/>
      <c r="S18" s="706"/>
      <c r="T18" s="705"/>
      <c r="U18" s="706"/>
      <c r="V18" s="705"/>
      <c r="W18" s="706"/>
      <c r="X18" s="1354"/>
      <c r="Y18" s="3703"/>
      <c r="Z18" s="1355"/>
      <c r="AA18" s="1352">
        <v>1</v>
      </c>
      <c r="AB18" s="1352">
        <v>1</v>
      </c>
      <c r="AC18" s="1961">
        <v>1</v>
      </c>
    </row>
    <row r="19" spans="1:29" ht="42.75">
      <c r="A19" s="379"/>
      <c r="B19" s="579" t="s">
        <v>1812</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10"/>
      <c r="Q19" s="1351" t="str">
        <f>B19</f>
        <v>公共配套设施</v>
      </c>
      <c r="R19" s="705" t="s">
        <v>14</v>
      </c>
      <c r="S19" s="706">
        <f>F19</f>
        <v>100</v>
      </c>
      <c r="T19" s="705" t="s">
        <v>14</v>
      </c>
      <c r="U19" s="706">
        <f>H19</f>
        <v>100</v>
      </c>
      <c r="V19" s="705" t="s">
        <v>14</v>
      </c>
      <c r="W19" s="706">
        <f>J19</f>
        <v>100</v>
      </c>
      <c r="X19" s="1354"/>
      <c r="Y19" s="3703"/>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1"/>
      <c r="M20" s="2715"/>
      <c r="N20" s="2715"/>
      <c r="O20" s="2715"/>
      <c r="P20" s="3710"/>
      <c r="Q20" s="1351"/>
      <c r="R20" s="705"/>
      <c r="S20" s="706"/>
      <c r="T20" s="705"/>
      <c r="U20" s="706"/>
      <c r="V20" s="705"/>
      <c r="W20" s="706"/>
      <c r="X20" s="1354"/>
      <c r="Y20" s="3703"/>
      <c r="Z20" s="1355"/>
      <c r="AA20" s="1352">
        <v>1</v>
      </c>
      <c r="AB20" s="1352">
        <v>1</v>
      </c>
      <c r="AC20" s="1961">
        <v>1</v>
      </c>
    </row>
    <row r="21" spans="1:29" ht="28.5">
      <c r="A21" s="379"/>
      <c r="B21" s="581" t="s">
        <v>1813</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10"/>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1"/>
      <c r="M22" s="2715"/>
      <c r="N22" s="2715"/>
      <c r="O22" s="2715"/>
      <c r="P22" s="3710"/>
      <c r="Q22" s="1351"/>
      <c r="R22" s="705"/>
      <c r="S22" s="706"/>
      <c r="T22" s="705"/>
      <c r="U22" s="706"/>
      <c r="V22" s="705"/>
      <c r="W22" s="706"/>
      <c r="X22" s="1354"/>
      <c r="Y22" s="3703"/>
      <c r="Z22" s="1355"/>
      <c r="AA22" s="1352">
        <v>1</v>
      </c>
      <c r="AB22" s="1352">
        <v>1</v>
      </c>
      <c r="AC22" s="1961">
        <v>1</v>
      </c>
    </row>
    <row r="23" spans="1:29" ht="42.75">
      <c r="A23" s="379"/>
      <c r="B23" s="579" t="s">
        <v>1814</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10"/>
      <c r="Q23" s="1351" t="str">
        <f>B23</f>
        <v>环境质量</v>
      </c>
      <c r="R23" s="705" t="s">
        <v>14</v>
      </c>
      <c r="S23" s="706">
        <f>F23</f>
        <v>100</v>
      </c>
      <c r="T23" s="705" t="s">
        <v>14</v>
      </c>
      <c r="U23" s="706">
        <f>H23</f>
        <v>100</v>
      </c>
      <c r="V23" s="705" t="s">
        <v>14</v>
      </c>
      <c r="W23" s="706">
        <f>J23</f>
        <v>100</v>
      </c>
      <c r="X23" s="1354"/>
      <c r="Y23" s="3703"/>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1"/>
      <c r="M24" s="2715"/>
      <c r="N24" s="2715"/>
      <c r="O24" s="2715"/>
      <c r="P24" s="3710"/>
      <c r="Q24" s="1351"/>
      <c r="R24" s="705"/>
      <c r="S24" s="706"/>
      <c r="T24" s="705"/>
      <c r="U24" s="706"/>
      <c r="V24" s="705"/>
      <c r="W24" s="706"/>
      <c r="X24" s="1354"/>
      <c r="Y24" s="3703"/>
      <c r="Z24" s="1355"/>
      <c r="AA24" s="1352">
        <v>1</v>
      </c>
      <c r="AB24" s="1352">
        <v>1</v>
      </c>
      <c r="AC24" s="1961">
        <v>1</v>
      </c>
    </row>
    <row r="25" spans="1:29" ht="27">
      <c r="A25" s="358"/>
      <c r="B25" s="579" t="s">
        <v>1815</v>
      </c>
      <c r="C25" s="1907"/>
      <c r="D25" s="386">
        <v>100</v>
      </c>
      <c r="E25" s="385"/>
      <c r="F25" s="386">
        <f>SUMIF(87:87,E26,88:88)-SUMIF(87:87,C26,88:88)+100</f>
        <v>100</v>
      </c>
      <c r="G25" s="1907"/>
      <c r="H25" s="386">
        <f>SUMIF(87:87,G26,88:88)-SUMIF(87:87,C26,88:88)+100</f>
        <v>100</v>
      </c>
      <c r="I25" s="385"/>
      <c r="J25" s="386">
        <f>SUMIF(87:87,I26,88:88)-SUMIF(87:87,C26,88:88)+100</f>
        <v>100</v>
      </c>
      <c r="K25" s="563"/>
      <c r="L25" s="2721"/>
      <c r="M25" s="2715"/>
      <c r="N25" s="2715"/>
      <c r="O25" s="2715"/>
      <c r="P25" s="3710"/>
      <c r="Q25" s="1351" t="str">
        <f>B25</f>
        <v>毗邻道路的类型与等级</v>
      </c>
      <c r="R25" s="705" t="s">
        <v>14</v>
      </c>
      <c r="S25" s="706">
        <f>F25</f>
        <v>100</v>
      </c>
      <c r="T25" s="705" t="s">
        <v>14</v>
      </c>
      <c r="U25" s="706">
        <f>H25</f>
        <v>100</v>
      </c>
      <c r="V25" s="705" t="s">
        <v>14</v>
      </c>
      <c r="W25" s="706">
        <f>J25</f>
        <v>100</v>
      </c>
      <c r="X25" s="1354"/>
      <c r="Y25" s="3703"/>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1"/>
      <c r="M26" s="2715"/>
      <c r="N26" s="2715"/>
      <c r="O26" s="2715"/>
      <c r="P26" s="3710"/>
      <c r="Q26" s="1351"/>
      <c r="R26" s="705"/>
      <c r="S26" s="706"/>
      <c r="T26" s="705"/>
      <c r="U26" s="706"/>
      <c r="V26" s="705"/>
      <c r="W26" s="706"/>
      <c r="X26" s="1354"/>
      <c r="Y26" s="3703"/>
      <c r="Z26" s="1355"/>
      <c r="AA26" s="1352">
        <v>1</v>
      </c>
      <c r="AB26" s="1352">
        <v>1</v>
      </c>
      <c r="AC26" s="1961">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10"/>
      <c r="Q27" s="1351" t="str">
        <f t="shared" ref="Q27:Q47" si="11">B27</f>
        <v>楼层</v>
      </c>
      <c r="R27" s="705" t="s">
        <v>14</v>
      </c>
      <c r="S27" s="706">
        <f>F27</f>
        <v>100</v>
      </c>
      <c r="T27" s="705" t="s">
        <v>14</v>
      </c>
      <c r="U27" s="706">
        <f>H27</f>
        <v>100</v>
      </c>
      <c r="V27" s="705" t="s">
        <v>14</v>
      </c>
      <c r="W27" s="706">
        <f>J27</f>
        <v>100</v>
      </c>
      <c r="X27" s="1354"/>
      <c r="Y27" s="3703"/>
      <c r="Z27" s="1355" t="str">
        <f>Q27</f>
        <v>楼层</v>
      </c>
      <c r="AA27" s="1352">
        <f t="shared" si="3"/>
        <v>1</v>
      </c>
      <c r="AB27" s="1352">
        <f t="shared" si="4"/>
        <v>1</v>
      </c>
      <c r="AC27" s="1961">
        <f t="shared" si="5"/>
        <v>1</v>
      </c>
    </row>
    <row r="28" spans="1:29" s="108" customFormat="1" ht="15">
      <c r="A28" s="382"/>
      <c r="B28" s="579" t="s">
        <v>1816</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10"/>
      <c r="Q28" s="1342" t="str">
        <f t="shared" si="11"/>
        <v>朝向</v>
      </c>
      <c r="R28" s="701" t="s">
        <v>14</v>
      </c>
      <c r="S28" s="702">
        <f>F28</f>
        <v>100</v>
      </c>
      <c r="T28" s="701" t="s">
        <v>14</v>
      </c>
      <c r="U28" s="702">
        <f>H28</f>
        <v>100</v>
      </c>
      <c r="V28" s="701" t="s">
        <v>14</v>
      </c>
      <c r="W28" s="702">
        <f>J28</f>
        <v>100</v>
      </c>
      <c r="X28" s="703"/>
      <c r="Y28" s="3703"/>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10"/>
      <c r="Q29" s="1351">
        <f t="shared" si="11"/>
        <v>111</v>
      </c>
      <c r="R29" s="705" t="s">
        <v>14</v>
      </c>
      <c r="S29" s="706">
        <f t="shared" ref="S29:S47" si="12">F29</f>
        <v>100</v>
      </c>
      <c r="T29" s="705" t="s">
        <v>14</v>
      </c>
      <c r="U29" s="706">
        <f t="shared" ref="U29:U47" si="13">H29</f>
        <v>100</v>
      </c>
      <c r="V29" s="705" t="s">
        <v>14</v>
      </c>
      <c r="W29" s="706">
        <f t="shared" ref="W29:W47" si="14">J29</f>
        <v>100</v>
      </c>
      <c r="X29" s="1354"/>
      <c r="Y29" s="3703"/>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10"/>
      <c r="Q30" s="1351">
        <f t="shared" si="11"/>
        <v>111</v>
      </c>
      <c r="R30" s="705" t="s">
        <v>14</v>
      </c>
      <c r="S30" s="706">
        <f t="shared" si="12"/>
        <v>100</v>
      </c>
      <c r="T30" s="705" t="s">
        <v>14</v>
      </c>
      <c r="U30" s="706">
        <f t="shared" si="13"/>
        <v>100</v>
      </c>
      <c r="V30" s="705" t="s">
        <v>14</v>
      </c>
      <c r="W30" s="706">
        <f t="shared" si="14"/>
        <v>100</v>
      </c>
      <c r="X30" s="1354"/>
      <c r="Y30" s="3703"/>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10"/>
      <c r="Q31" s="1351">
        <f t="shared" si="11"/>
        <v>111</v>
      </c>
      <c r="R31" s="705" t="s">
        <v>14</v>
      </c>
      <c r="S31" s="706">
        <f t="shared" si="12"/>
        <v>100</v>
      </c>
      <c r="T31" s="705" t="s">
        <v>14</v>
      </c>
      <c r="U31" s="706">
        <f t="shared" si="13"/>
        <v>100</v>
      </c>
      <c r="V31" s="705" t="s">
        <v>14</v>
      </c>
      <c r="W31" s="706">
        <f t="shared" si="14"/>
        <v>100</v>
      </c>
      <c r="X31" s="1354"/>
      <c r="Y31" s="3703"/>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10"/>
      <c r="Q32" s="1351">
        <f t="shared" si="11"/>
        <v>111</v>
      </c>
      <c r="R32" s="705" t="s">
        <v>14</v>
      </c>
      <c r="S32" s="706">
        <f t="shared" si="12"/>
        <v>100</v>
      </c>
      <c r="T32" s="705" t="s">
        <v>14</v>
      </c>
      <c r="U32" s="706">
        <f t="shared" si="13"/>
        <v>100</v>
      </c>
      <c r="V32" s="705" t="s">
        <v>14</v>
      </c>
      <c r="W32" s="706">
        <f t="shared" si="14"/>
        <v>100</v>
      </c>
      <c r="X32" s="1354"/>
      <c r="Y32" s="3703"/>
      <c r="Z32" s="1355">
        <f t="shared" si="15"/>
        <v>111</v>
      </c>
      <c r="AA32" s="1352">
        <f t="shared" si="3"/>
        <v>1</v>
      </c>
      <c r="AB32" s="1352">
        <f t="shared" si="4"/>
        <v>1</v>
      </c>
      <c r="AC32" s="1961">
        <f t="shared" si="5"/>
        <v>1</v>
      </c>
    </row>
    <row r="33" spans="1:29" ht="15">
      <c r="A33" s="391" t="s">
        <v>1694</v>
      </c>
      <c r="B33" s="63" t="s">
        <v>1817</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04" t="s">
        <v>1696</v>
      </c>
      <c r="Q33" s="1351" t="str">
        <f t="shared" si="11"/>
        <v>建筑类型</v>
      </c>
      <c r="R33" s="705" t="s">
        <v>14</v>
      </c>
      <c r="S33" s="706">
        <f t="shared" si="12"/>
        <v>100</v>
      </c>
      <c r="T33" s="705" t="s">
        <v>14</v>
      </c>
      <c r="U33" s="706">
        <f t="shared" si="13"/>
        <v>100</v>
      </c>
      <c r="V33" s="705" t="s">
        <v>14</v>
      </c>
      <c r="W33" s="706">
        <f t="shared" si="14"/>
        <v>100</v>
      </c>
      <c r="X33" s="1354"/>
      <c r="Y33" s="3707" t="s">
        <v>1696</v>
      </c>
      <c r="Z33" s="1355" t="str">
        <f t="shared" si="15"/>
        <v>建筑类型</v>
      </c>
      <c r="AA33" s="1352">
        <f t="shared" si="3"/>
        <v>1</v>
      </c>
      <c r="AB33" s="1352">
        <f t="shared" si="4"/>
        <v>1</v>
      </c>
      <c r="AC33" s="1961">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05"/>
      <c r="Q34" s="707" t="str">
        <f t="shared" si="11"/>
        <v>项目建筑规模</v>
      </c>
      <c r="R34" s="708" t="s">
        <v>14</v>
      </c>
      <c r="S34" s="709" t="e">
        <f t="shared" si="12"/>
        <v>#N/A</v>
      </c>
      <c r="T34" s="708" t="s">
        <v>14</v>
      </c>
      <c r="U34" s="709" t="e">
        <f t="shared" si="13"/>
        <v>#N/A</v>
      </c>
      <c r="V34" s="708" t="s">
        <v>14</v>
      </c>
      <c r="W34" s="709" t="e">
        <f t="shared" si="14"/>
        <v>#N/A</v>
      </c>
      <c r="X34" s="710"/>
      <c r="Y34" s="3707"/>
      <c r="Z34" s="711" t="str">
        <f t="shared" si="15"/>
        <v>项目建筑规模</v>
      </c>
      <c r="AA34" s="1352" t="e">
        <f t="shared" si="3"/>
        <v>#N/A</v>
      </c>
      <c r="AB34" s="1352" t="e">
        <f t="shared" si="4"/>
        <v>#N/A</v>
      </c>
      <c r="AC34" s="1961"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05"/>
      <c r="Q35" s="1351" t="str">
        <f t="shared" si="11"/>
        <v>建筑结构</v>
      </c>
      <c r="R35" s="705" t="s">
        <v>14</v>
      </c>
      <c r="S35" s="706">
        <f t="shared" si="12"/>
        <v>100</v>
      </c>
      <c r="T35" s="705" t="s">
        <v>14</v>
      </c>
      <c r="U35" s="706">
        <f t="shared" si="13"/>
        <v>100</v>
      </c>
      <c r="V35" s="705" t="s">
        <v>14</v>
      </c>
      <c r="W35" s="706">
        <f t="shared" si="14"/>
        <v>100</v>
      </c>
      <c r="X35" s="1354"/>
      <c r="Y35" s="3707"/>
      <c r="Z35" s="1355" t="str">
        <f t="shared" si="15"/>
        <v>建筑结构</v>
      </c>
      <c r="AA35" s="1352">
        <f t="shared" si="3"/>
        <v>1</v>
      </c>
      <c r="AB35" s="1352">
        <f t="shared" si="4"/>
        <v>1</v>
      </c>
      <c r="AC35" s="1961">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05"/>
      <c r="Q36" s="1351" t="str">
        <f t="shared" si="11"/>
        <v>公共部分装修</v>
      </c>
      <c r="R36" s="705" t="s">
        <v>14</v>
      </c>
      <c r="S36" s="706">
        <f t="shared" si="12"/>
        <v>100</v>
      </c>
      <c r="T36" s="705" t="s">
        <v>14</v>
      </c>
      <c r="U36" s="706">
        <f t="shared" si="13"/>
        <v>100</v>
      </c>
      <c r="V36" s="705" t="s">
        <v>14</v>
      </c>
      <c r="W36" s="706">
        <f t="shared" si="14"/>
        <v>100</v>
      </c>
      <c r="X36" s="1354"/>
      <c r="Y36" s="3707"/>
      <c r="Z36" s="1355" t="str">
        <f t="shared" si="15"/>
        <v>公共部分装修</v>
      </c>
      <c r="AA36" s="1352">
        <f t="shared" si="3"/>
        <v>1</v>
      </c>
      <c r="AB36" s="1352">
        <f t="shared" si="4"/>
        <v>1</v>
      </c>
      <c r="AC36" s="1961">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05"/>
      <c r="Q37" s="1351" t="str">
        <f t="shared" si="11"/>
        <v>成新度</v>
      </c>
      <c r="R37" s="705" t="s">
        <v>14</v>
      </c>
      <c r="S37" s="706" t="e">
        <f t="shared" si="12"/>
        <v>#N/A</v>
      </c>
      <c r="T37" s="705" t="s">
        <v>14</v>
      </c>
      <c r="U37" s="706" t="e">
        <f t="shared" si="13"/>
        <v>#N/A</v>
      </c>
      <c r="V37" s="705" t="s">
        <v>14</v>
      </c>
      <c r="W37" s="706" t="e">
        <f t="shared" si="14"/>
        <v>#N/A</v>
      </c>
      <c r="X37" s="1354"/>
      <c r="Y37" s="3707"/>
      <c r="Z37" s="1355" t="str">
        <f t="shared" si="15"/>
        <v>成新度</v>
      </c>
      <c r="AA37" s="1352" t="e">
        <f t="shared" si="3"/>
        <v>#N/A</v>
      </c>
      <c r="AB37" s="1352" t="e">
        <f t="shared" si="4"/>
        <v>#N/A</v>
      </c>
      <c r="AC37" s="1961"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05"/>
      <c r="Q38" s="1342" t="str">
        <f t="shared" si="11"/>
        <v>写字楼等级</v>
      </c>
      <c r="R38" s="701" t="s">
        <v>14</v>
      </c>
      <c r="S38" s="702">
        <f t="shared" si="12"/>
        <v>100</v>
      </c>
      <c r="T38" s="701" t="s">
        <v>14</v>
      </c>
      <c r="U38" s="702">
        <f t="shared" si="13"/>
        <v>100</v>
      </c>
      <c r="V38" s="701" t="s">
        <v>14</v>
      </c>
      <c r="W38" s="702">
        <f t="shared" si="14"/>
        <v>100</v>
      </c>
      <c r="X38" s="703"/>
      <c r="Y38" s="3707"/>
      <c r="Z38" s="52" t="str">
        <f t="shared" si="15"/>
        <v>写字楼等级</v>
      </c>
      <c r="AA38" s="704">
        <f t="shared" si="3"/>
        <v>1</v>
      </c>
      <c r="AB38" s="704">
        <f t="shared" si="4"/>
        <v>1</v>
      </c>
      <c r="AC38" s="1958">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05" t="s">
        <v>1696</v>
      </c>
      <c r="Q39" s="1351" t="str">
        <f t="shared" si="11"/>
        <v>物业管理</v>
      </c>
      <c r="R39" s="705" t="s">
        <v>14</v>
      </c>
      <c r="S39" s="706">
        <f t="shared" si="12"/>
        <v>100</v>
      </c>
      <c r="T39" s="705" t="s">
        <v>14</v>
      </c>
      <c r="U39" s="706">
        <f t="shared" si="13"/>
        <v>100</v>
      </c>
      <c r="V39" s="705" t="s">
        <v>14</v>
      </c>
      <c r="W39" s="706">
        <f t="shared" si="14"/>
        <v>100</v>
      </c>
      <c r="X39" s="1354"/>
      <c r="Y39" s="3707" t="s">
        <v>1696</v>
      </c>
      <c r="Z39" s="1355" t="str">
        <f t="shared" si="15"/>
        <v>物业管理</v>
      </c>
      <c r="AA39" s="1352">
        <f t="shared" si="3"/>
        <v>1</v>
      </c>
      <c r="AB39" s="1352">
        <f t="shared" si="4"/>
        <v>1</v>
      </c>
      <c r="AC39" s="1961">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05"/>
      <c r="Q40" s="1351" t="str">
        <f t="shared" si="11"/>
        <v>市政基础设施</v>
      </c>
      <c r="R40" s="705" t="s">
        <v>14</v>
      </c>
      <c r="S40" s="706">
        <f t="shared" si="12"/>
        <v>100</v>
      </c>
      <c r="T40" s="705" t="s">
        <v>14</v>
      </c>
      <c r="U40" s="706">
        <f t="shared" si="13"/>
        <v>100</v>
      </c>
      <c r="V40" s="705" t="s">
        <v>14</v>
      </c>
      <c r="W40" s="706">
        <f t="shared" si="14"/>
        <v>100</v>
      </c>
      <c r="X40" s="1354"/>
      <c r="Y40" s="3707"/>
      <c r="Z40" s="1355" t="str">
        <f t="shared" si="15"/>
        <v>市政基础设施</v>
      </c>
      <c r="AA40" s="1352">
        <f t="shared" si="3"/>
        <v>1</v>
      </c>
      <c r="AB40" s="1352">
        <f t="shared" si="4"/>
        <v>1</v>
      </c>
      <c r="AC40" s="1961">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05"/>
      <c r="Q41" s="1351" t="str">
        <f t="shared" si="11"/>
        <v>层高</v>
      </c>
      <c r="R41" s="705" t="s">
        <v>14</v>
      </c>
      <c r="S41" s="706">
        <f t="shared" si="12"/>
        <v>100</v>
      </c>
      <c r="T41" s="705" t="s">
        <v>14</v>
      </c>
      <c r="U41" s="706">
        <f t="shared" si="13"/>
        <v>100</v>
      </c>
      <c r="V41" s="705" t="s">
        <v>14</v>
      </c>
      <c r="W41" s="706">
        <f t="shared" si="14"/>
        <v>100</v>
      </c>
      <c r="X41" s="1354"/>
      <c r="Y41" s="3707"/>
      <c r="Z41" s="1355" t="str">
        <f t="shared" si="15"/>
        <v>层高</v>
      </c>
      <c r="AA41" s="1352">
        <f t="shared" si="3"/>
        <v>1</v>
      </c>
      <c r="AB41" s="1352">
        <f t="shared" si="4"/>
        <v>1</v>
      </c>
      <c r="AC41" s="1961">
        <f t="shared" si="5"/>
        <v>1</v>
      </c>
    </row>
    <row r="42" spans="1:29" s="422" customFormat="1" ht="15">
      <c r="A42" s="419"/>
      <c r="B42" s="1353"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05"/>
      <c r="Q42" s="707" t="str">
        <f t="shared" si="11"/>
        <v>单套建筑面积</v>
      </c>
      <c r="R42" s="708" t="s">
        <v>14</v>
      </c>
      <c r="S42" s="709">
        <f t="shared" si="12"/>
        <v>100</v>
      </c>
      <c r="T42" s="708" t="s">
        <v>14</v>
      </c>
      <c r="U42" s="709">
        <f t="shared" si="13"/>
        <v>100</v>
      </c>
      <c r="V42" s="708" t="s">
        <v>14</v>
      </c>
      <c r="W42" s="709">
        <f t="shared" si="14"/>
        <v>100</v>
      </c>
      <c r="X42" s="710"/>
      <c r="Y42" s="3707"/>
      <c r="Z42" s="711" t="str">
        <f t="shared" si="15"/>
        <v>单套建筑面积</v>
      </c>
      <c r="AA42" s="1352">
        <f t="shared" si="3"/>
        <v>1</v>
      </c>
      <c r="AB42" s="1352">
        <f t="shared" si="4"/>
        <v>1</v>
      </c>
      <c r="AC42" s="1961">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05"/>
      <c r="Q43" s="1351" t="str">
        <f t="shared" si="11"/>
        <v>内部装修</v>
      </c>
      <c r="R43" s="705" t="s">
        <v>14</v>
      </c>
      <c r="S43" s="706">
        <f t="shared" si="12"/>
        <v>100</v>
      </c>
      <c r="T43" s="705" t="s">
        <v>14</v>
      </c>
      <c r="U43" s="706">
        <f t="shared" si="13"/>
        <v>100</v>
      </c>
      <c r="V43" s="705" t="s">
        <v>14</v>
      </c>
      <c r="W43" s="706">
        <f t="shared" si="14"/>
        <v>100</v>
      </c>
      <c r="X43" s="1354"/>
      <c r="Y43" s="3707"/>
      <c r="Z43" s="1355" t="str">
        <f t="shared" si="15"/>
        <v>内部装修</v>
      </c>
      <c r="AA43" s="1352">
        <f t="shared" si="3"/>
        <v>1</v>
      </c>
      <c r="AB43" s="1352">
        <f t="shared" si="4"/>
        <v>1</v>
      </c>
      <c r="AC43" s="1961">
        <f t="shared" si="5"/>
        <v>1</v>
      </c>
    </row>
    <row r="44" spans="1:29" ht="15">
      <c r="A44" s="423"/>
      <c r="B44" s="375" t="s">
        <v>1707</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1"/>
      <c r="M44" s="2715"/>
      <c r="N44" s="2715"/>
      <c r="O44" s="2715"/>
      <c r="P44" s="3705"/>
      <c r="Q44" s="1351" t="str">
        <f t="shared" si="11"/>
        <v>内部装修维护情况</v>
      </c>
      <c r="R44" s="705" t="s">
        <v>14</v>
      </c>
      <c r="S44" s="706">
        <f t="shared" si="12"/>
        <v>100</v>
      </c>
      <c r="T44" s="705" t="s">
        <v>14</v>
      </c>
      <c r="U44" s="706">
        <f t="shared" si="13"/>
        <v>100</v>
      </c>
      <c r="V44" s="705" t="s">
        <v>14</v>
      </c>
      <c r="W44" s="706">
        <f t="shared" si="14"/>
        <v>100</v>
      </c>
      <c r="X44" s="1354"/>
      <c r="Y44" s="3707"/>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05"/>
      <c r="Q45" s="1342">
        <f t="shared" si="11"/>
        <v>111</v>
      </c>
      <c r="R45" s="701" t="s">
        <v>14</v>
      </c>
      <c r="S45" s="702">
        <f t="shared" si="12"/>
        <v>100</v>
      </c>
      <c r="T45" s="701" t="s">
        <v>14</v>
      </c>
      <c r="U45" s="702">
        <f t="shared" si="13"/>
        <v>100</v>
      </c>
      <c r="V45" s="701" t="s">
        <v>14</v>
      </c>
      <c r="W45" s="702">
        <f t="shared" si="14"/>
        <v>100</v>
      </c>
      <c r="X45" s="703"/>
      <c r="Y45" s="3707"/>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05"/>
      <c r="Q46" s="1351">
        <f t="shared" si="11"/>
        <v>111</v>
      </c>
      <c r="R46" s="705" t="s">
        <v>14</v>
      </c>
      <c r="S46" s="706">
        <f t="shared" si="12"/>
        <v>100</v>
      </c>
      <c r="T46" s="705" t="s">
        <v>14</v>
      </c>
      <c r="U46" s="706">
        <f t="shared" si="13"/>
        <v>100</v>
      </c>
      <c r="V46" s="705" t="s">
        <v>14</v>
      </c>
      <c r="W46" s="706">
        <f t="shared" si="14"/>
        <v>100</v>
      </c>
      <c r="X46" s="1354"/>
      <c r="Y46" s="3707"/>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06"/>
      <c r="Q47" s="1351">
        <f t="shared" si="11"/>
        <v>111</v>
      </c>
      <c r="R47" s="705" t="s">
        <v>14</v>
      </c>
      <c r="S47" s="706">
        <f t="shared" si="12"/>
        <v>100</v>
      </c>
      <c r="T47" s="705" t="s">
        <v>14</v>
      </c>
      <c r="U47" s="706">
        <f t="shared" si="13"/>
        <v>100</v>
      </c>
      <c r="V47" s="705" t="s">
        <v>14</v>
      </c>
      <c r="W47" s="706">
        <f t="shared" si="14"/>
        <v>100</v>
      </c>
      <c r="X47" s="1354"/>
      <c r="Y47" s="3708"/>
      <c r="Z47" s="1355">
        <f t="shared" si="15"/>
        <v>111</v>
      </c>
      <c r="AA47" s="1352">
        <f t="shared" si="3"/>
        <v>1</v>
      </c>
      <c r="AB47" s="1352">
        <f t="shared" si="4"/>
        <v>1</v>
      </c>
      <c r="AC47" s="1961">
        <f t="shared" si="5"/>
        <v>1</v>
      </c>
    </row>
    <row r="48" spans="1:29" ht="15">
      <c r="A48" s="430" t="s">
        <v>1708</v>
      </c>
      <c r="B48" s="431"/>
      <c r="C48" s="1154" t="s">
        <v>0</v>
      </c>
      <c r="D48" s="1155"/>
      <c r="E48" s="1156"/>
      <c r="F48" s="1157"/>
      <c r="G48" s="1158"/>
      <c r="H48" s="1159"/>
      <c r="I48" s="1156"/>
      <c r="J48" s="436"/>
      <c r="K48" s="714"/>
      <c r="L48" s="2723"/>
      <c r="M48" s="2715"/>
      <c r="N48" s="2715"/>
      <c r="O48" s="2715"/>
      <c r="P48" s="3682" t="str">
        <f>A48</f>
        <v>成交单价（元/平方米）</v>
      </c>
      <c r="Q48" s="3700"/>
      <c r="R48" s="3701">
        <f>E48</f>
        <v>0</v>
      </c>
      <c r="S48" s="3701"/>
      <c r="T48" s="3701">
        <f>G48</f>
        <v>0</v>
      </c>
      <c r="U48" s="3701"/>
      <c r="V48" s="3701">
        <f>I48</f>
        <v>0</v>
      </c>
      <c r="W48" s="3701"/>
      <c r="X48" s="397"/>
      <c r="Y48" s="712"/>
      <c r="Z48" s="397"/>
      <c r="AA48" s="397"/>
      <c r="AB48" s="397"/>
      <c r="AC48" s="578"/>
    </row>
    <row r="49" spans="1:29" ht="15.75" thickBot="1">
      <c r="A49" s="437" t="s">
        <v>1793</v>
      </c>
      <c r="B49" s="438"/>
      <c r="C49" s="1160" t="e">
        <f>R50</f>
        <v>#DIV/0!</v>
      </c>
      <c r="D49" s="2316" t="s">
        <v>2138</v>
      </c>
      <c r="E49" s="1161" t="e">
        <f>R49</f>
        <v>#DIV/0!</v>
      </c>
      <c r="F49" s="2317"/>
      <c r="G49" s="1160" t="e">
        <f>T49</f>
        <v>#DIV/0!</v>
      </c>
      <c r="H49" s="2317"/>
      <c r="I49" s="1161" t="e">
        <f>V49</f>
        <v>#DIV/0!</v>
      </c>
      <c r="J49" s="2317"/>
      <c r="K49" s="2319">
        <f>F49+H49+J49</f>
        <v>0</v>
      </c>
      <c r="L49" s="2723"/>
      <c r="M49" s="2715"/>
      <c r="N49" s="2715"/>
      <c r="O49" s="2715"/>
      <c r="P49" s="3682" t="str">
        <f>A49</f>
        <v>比较价值（元/平方米）</v>
      </c>
      <c r="Q49" s="3700"/>
      <c r="R49" s="3701" t="e">
        <f>IF(F1="售价",ROUND(PRODUCT(R48,AA7:AA47),0),ROUND(PRODUCT(R48,AA7:AA47),1))</f>
        <v>#DIV/0!</v>
      </c>
      <c r="S49" s="3701"/>
      <c r="T49" s="3701" t="e">
        <f>IF(F1="售价",ROUND(PRODUCT(T48,AB7:AB47),0),ROUND(PRODUCT(T48,AB7:AB47),1))</f>
        <v>#DIV/0!</v>
      </c>
      <c r="U49" s="3701"/>
      <c r="V49" s="3701" t="e">
        <f>IF(F1="售价",ROUND(PRODUCT(V48,AC7:AC47),0),ROUND(PRODUCT(V48,AC7:AC47),1))</f>
        <v>#DIV/0!</v>
      </c>
      <c r="W49" s="3701"/>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3"/>
      <c r="M50" s="2715"/>
      <c r="N50" s="2715"/>
      <c r="O50" s="2715"/>
      <c r="P50" s="3723" t="str">
        <f>A50</f>
        <v>估价对象XX用房的比较价值（楼面单价，元/平方米）</v>
      </c>
      <c r="Q50" s="3724"/>
      <c r="R50" s="3725" t="e">
        <f>IF(F1="售价",ROUND(IF(D49="简单平均",AVERAGE(R49:V49),R49*F49+T49*H49+V49*J49),0),ROUND(IF(D49="简单平均",AVERAGE(R49:V49),R49*F49+T49*H49+V49*J49),1))</f>
        <v>#DIV/0!</v>
      </c>
      <c r="S50" s="3725"/>
      <c r="T50" s="3725"/>
      <c r="U50" s="3725"/>
      <c r="V50" s="3725"/>
      <c r="W50" s="3725"/>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1679</v>
      </c>
      <c r="B59" s="455"/>
      <c r="C59" s="1183" t="str">
        <f>YEAR(C7)&amp;"-"&amp;MONTH(C7)</f>
        <v>2024-2</v>
      </c>
      <c r="D59" s="1184">
        <f>EDATE(C59,-1)</f>
        <v>45292</v>
      </c>
      <c r="E59" s="1184">
        <f>EDATE(D59,-1)</f>
        <v>45261</v>
      </c>
      <c r="F59" s="1184">
        <f t="shared" ref="F59:O59" si="16">EDATE(E59,-1)</f>
        <v>45231</v>
      </c>
      <c r="G59" s="1184">
        <f t="shared" si="16"/>
        <v>45200</v>
      </c>
      <c r="H59" s="1184">
        <f t="shared" si="16"/>
        <v>45170</v>
      </c>
      <c r="I59" s="1184">
        <f t="shared" si="16"/>
        <v>45139</v>
      </c>
      <c r="J59" s="1184">
        <f t="shared" si="16"/>
        <v>45108</v>
      </c>
      <c r="K59" s="1184">
        <f t="shared" si="16"/>
        <v>45078</v>
      </c>
      <c r="L59" s="1184">
        <f t="shared" si="16"/>
        <v>45047</v>
      </c>
      <c r="M59" s="1184">
        <f t="shared" si="16"/>
        <v>45017</v>
      </c>
      <c r="N59" s="1184">
        <f t="shared" si="16"/>
        <v>44986</v>
      </c>
      <c r="O59" s="1184">
        <f t="shared" si="16"/>
        <v>44958</v>
      </c>
      <c r="P59" s="2758"/>
      <c r="Q59" s="2740"/>
      <c r="R59" s="2740"/>
      <c r="S59" s="2740"/>
      <c r="T59" s="2740"/>
      <c r="U59" s="2740"/>
      <c r="V59" s="2740"/>
      <c r="W59" s="2740"/>
      <c r="X59" s="2740"/>
      <c r="Y59" s="2740"/>
      <c r="Z59" s="2740"/>
      <c r="AA59" s="2740"/>
      <c r="AB59" s="2740"/>
      <c r="AC59" s="2740"/>
    </row>
    <row r="60" spans="1:29" s="108" customFormat="1" ht="15">
      <c r="A60" s="458"/>
      <c r="B60" s="459"/>
      <c r="C60" s="1182">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1660</v>
      </c>
      <c r="B1" s="1956" t="s">
        <v>1826</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5899.83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913"/>
      <c r="M4" s="914"/>
      <c r="N4" s="914"/>
      <c r="O4" s="914"/>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913"/>
      <c r="M5" s="914"/>
      <c r="N5" s="914"/>
      <c r="O5" s="914"/>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559" t="s">
        <v>1678</v>
      </c>
      <c r="L6" s="913"/>
      <c r="M6" s="914"/>
      <c r="N6" s="914"/>
      <c r="O6" s="914"/>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SUMIF(52:52,YEAR(E7)&amp;"-"&amp;MONTH(E7),53:53)</f>
        <v>0</v>
      </c>
      <c r="G7" s="366"/>
      <c r="H7" s="365">
        <f>SUMIF(52:52,YEAR(G7)&amp;"-"&amp;MONTH(G7),53:53)</f>
        <v>0</v>
      </c>
      <c r="I7" s="366"/>
      <c r="J7" s="365">
        <f>SUMIF(52:52,YEAR(I7)&amp;"-"&amp;MONTH(I7),53:53)</f>
        <v>0</v>
      </c>
      <c r="K7" s="560"/>
      <c r="L7" s="915"/>
      <c r="M7" s="916"/>
      <c r="N7" s="916"/>
      <c r="O7" s="916"/>
      <c r="P7" s="3668"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68" t="s">
        <v>1683</v>
      </c>
      <c r="Q8" s="3669"/>
      <c r="R8" s="701" t="s">
        <v>14</v>
      </c>
      <c r="S8" s="702">
        <f t="shared" si="0"/>
        <v>100</v>
      </c>
      <c r="T8" s="701" t="s">
        <v>14</v>
      </c>
      <c r="U8" s="702">
        <f t="shared" si="1"/>
        <v>100</v>
      </c>
      <c r="V8" s="701" t="s">
        <v>14</v>
      </c>
      <c r="W8" s="702">
        <f t="shared" si="2"/>
        <v>100</v>
      </c>
      <c r="X8" s="703"/>
      <c r="Y8" s="3668" t="s">
        <v>1683</v>
      </c>
      <c r="Z8" s="3669"/>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00"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00"/>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00"/>
      <c r="Q11" s="1342" t="str">
        <f t="shared" si="6"/>
        <v>容积率</v>
      </c>
      <c r="R11" s="701" t="s">
        <v>14</v>
      </c>
      <c r="S11" s="702">
        <f t="shared" si="0"/>
        <v>100</v>
      </c>
      <c r="T11" s="701" t="s">
        <v>14</v>
      </c>
      <c r="U11" s="702">
        <f t="shared" si="1"/>
        <v>100</v>
      </c>
      <c r="V11" s="701" t="s">
        <v>14</v>
      </c>
      <c r="W11" s="702">
        <f t="shared" si="2"/>
        <v>100</v>
      </c>
      <c r="X11" s="703"/>
      <c r="Y11" s="361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00"/>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704">
        <f t="shared" si="5"/>
        <v>1</v>
      </c>
    </row>
    <row r="15" spans="1:29" ht="57">
      <c r="A15" s="391" t="s">
        <v>1690</v>
      </c>
      <c r="B15" s="61" t="s">
        <v>1827</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02" t="s">
        <v>1691</v>
      </c>
      <c r="Q15" s="1351" t="str">
        <f t="shared" si="6"/>
        <v>产业集聚程度</v>
      </c>
      <c r="R15" s="705" t="s">
        <v>14</v>
      </c>
      <c r="S15" s="706">
        <f t="shared" si="0"/>
        <v>100</v>
      </c>
      <c r="T15" s="705" t="s">
        <v>14</v>
      </c>
      <c r="U15" s="706">
        <f t="shared" si="1"/>
        <v>100</v>
      </c>
      <c r="V15" s="705" t="s">
        <v>14</v>
      </c>
      <c r="W15" s="706">
        <f t="shared" si="2"/>
        <v>100</v>
      </c>
      <c r="X15" s="1354"/>
      <c r="Y15" s="3702" t="s">
        <v>1691</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03"/>
      <c r="Q16" s="1351"/>
      <c r="R16" s="705"/>
      <c r="S16" s="706"/>
      <c r="T16" s="705"/>
      <c r="U16" s="706"/>
      <c r="V16" s="705"/>
      <c r="W16" s="706"/>
      <c r="X16" s="1354"/>
      <c r="Y16" s="3703"/>
      <c r="Z16" s="1355"/>
      <c r="AA16" s="1352">
        <v>1</v>
      </c>
      <c r="AB16" s="1352">
        <v>1</v>
      </c>
      <c r="AC16" s="1352">
        <v>1</v>
      </c>
    </row>
    <row r="17" spans="1:29" ht="85.5">
      <c r="A17" s="379"/>
      <c r="B17" s="402" t="s">
        <v>1259</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03"/>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03"/>
      <c r="Q18" s="1351"/>
      <c r="R18" s="705"/>
      <c r="S18" s="706"/>
      <c r="T18" s="705"/>
      <c r="U18" s="706"/>
      <c r="V18" s="705"/>
      <c r="W18" s="706"/>
      <c r="X18" s="1354"/>
      <c r="Y18" s="3703"/>
      <c r="Z18" s="1355"/>
      <c r="AA18" s="1352">
        <v>1</v>
      </c>
      <c r="AB18" s="1352">
        <v>1</v>
      </c>
      <c r="AC18" s="1352">
        <v>1</v>
      </c>
    </row>
    <row r="19" spans="1:29" ht="42.75">
      <c r="A19" s="379"/>
      <c r="B19" s="402" t="s">
        <v>1812</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03"/>
      <c r="Q19" s="1351" t="str">
        <f>B19</f>
        <v>公共配套设施</v>
      </c>
      <c r="R19" s="705" t="s">
        <v>14</v>
      </c>
      <c r="S19" s="706">
        <f>F19</f>
        <v>100</v>
      </c>
      <c r="T19" s="705" t="s">
        <v>14</v>
      </c>
      <c r="U19" s="706">
        <f>H19</f>
        <v>100</v>
      </c>
      <c r="V19" s="705" t="s">
        <v>14</v>
      </c>
      <c r="W19" s="706">
        <f>J19</f>
        <v>100</v>
      </c>
      <c r="X19" s="1354"/>
      <c r="Y19" s="3703"/>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03"/>
      <c r="Q20" s="1351"/>
      <c r="R20" s="705"/>
      <c r="S20" s="706"/>
      <c r="T20" s="705"/>
      <c r="U20" s="706"/>
      <c r="V20" s="705"/>
      <c r="W20" s="706"/>
      <c r="X20" s="1354"/>
      <c r="Y20" s="3703"/>
      <c r="Z20" s="1355"/>
      <c r="AA20" s="1352">
        <v>1</v>
      </c>
      <c r="AB20" s="1352">
        <v>1</v>
      </c>
      <c r="AC20" s="1352">
        <v>1</v>
      </c>
    </row>
    <row r="21" spans="1:29" ht="28.5">
      <c r="A21" s="379"/>
      <c r="B21" s="1131" t="s">
        <v>1813</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03"/>
      <c r="Q21" s="1351" t="str">
        <f>B21</f>
        <v>基础设施水平</v>
      </c>
      <c r="R21" s="705" t="s">
        <v>14</v>
      </c>
      <c r="S21" s="706">
        <f>F21</f>
        <v>100</v>
      </c>
      <c r="T21" s="705" t="s">
        <v>14</v>
      </c>
      <c r="U21" s="706">
        <f>H21</f>
        <v>100</v>
      </c>
      <c r="V21" s="705" t="s">
        <v>14</v>
      </c>
      <c r="W21" s="706">
        <f>J21</f>
        <v>100</v>
      </c>
      <c r="X21" s="1354"/>
      <c r="Y21" s="3703"/>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03"/>
      <c r="Q22" s="1351"/>
      <c r="R22" s="705"/>
      <c r="S22" s="706"/>
      <c r="T22" s="705"/>
      <c r="U22" s="706"/>
      <c r="V22" s="705"/>
      <c r="W22" s="706"/>
      <c r="X22" s="1354"/>
      <c r="Y22" s="3703"/>
      <c r="Z22" s="1355"/>
      <c r="AA22" s="1352">
        <v>1</v>
      </c>
      <c r="AB22" s="1352">
        <v>1</v>
      </c>
      <c r="AC22" s="1352">
        <v>1</v>
      </c>
    </row>
    <row r="23" spans="1:29" ht="71.25">
      <c r="A23" s="379"/>
      <c r="B23" s="402" t="s">
        <v>1814</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03"/>
      <c r="Q23" s="1351" t="str">
        <f>B23</f>
        <v>环境质量</v>
      </c>
      <c r="R23" s="705" t="s">
        <v>14</v>
      </c>
      <c r="S23" s="706">
        <f>F23</f>
        <v>100</v>
      </c>
      <c r="T23" s="705" t="s">
        <v>14</v>
      </c>
      <c r="U23" s="706">
        <f>H23</f>
        <v>100</v>
      </c>
      <c r="V23" s="705" t="s">
        <v>14</v>
      </c>
      <c r="W23" s="706">
        <f>J23</f>
        <v>100</v>
      </c>
      <c r="X23" s="1354"/>
      <c r="Y23" s="3703"/>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03"/>
      <c r="Q24" s="1351"/>
      <c r="R24" s="705"/>
      <c r="S24" s="706"/>
      <c r="T24" s="705"/>
      <c r="U24" s="706"/>
      <c r="V24" s="705"/>
      <c r="W24" s="706"/>
      <c r="X24" s="1354"/>
      <c r="Y24" s="3703"/>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03"/>
      <c r="Q25" s="1351">
        <f>B25</f>
        <v>111</v>
      </c>
      <c r="R25" s="705" t="s">
        <v>14</v>
      </c>
      <c r="S25" s="706">
        <f>F25</f>
        <v>100</v>
      </c>
      <c r="T25" s="705" t="s">
        <v>14</v>
      </c>
      <c r="U25" s="706">
        <f>H25</f>
        <v>100</v>
      </c>
      <c r="V25" s="705" t="s">
        <v>14</v>
      </c>
      <c r="W25" s="706">
        <f>J25</f>
        <v>100</v>
      </c>
      <c r="X25" s="1354"/>
      <c r="Y25" s="3703"/>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03"/>
      <c r="Q26" s="1351">
        <f t="shared" ref="Q26:Q40" si="11">B26</f>
        <v>111</v>
      </c>
      <c r="R26" s="705" t="s">
        <v>14</v>
      </c>
      <c r="S26" s="706">
        <f>F26</f>
        <v>100</v>
      </c>
      <c r="T26" s="705" t="s">
        <v>14</v>
      </c>
      <c r="U26" s="706">
        <f>H26</f>
        <v>100</v>
      </c>
      <c r="V26" s="705" t="s">
        <v>14</v>
      </c>
      <c r="W26" s="706">
        <f>J26</f>
        <v>100</v>
      </c>
      <c r="X26" s="1354"/>
      <c r="Y26" s="3703"/>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03"/>
      <c r="Q27" s="1342">
        <f t="shared" si="11"/>
        <v>111</v>
      </c>
      <c r="R27" s="701" t="s">
        <v>14</v>
      </c>
      <c r="S27" s="702">
        <f>F27</f>
        <v>100</v>
      </c>
      <c r="T27" s="701" t="s">
        <v>14</v>
      </c>
      <c r="U27" s="702">
        <f>H27</f>
        <v>100</v>
      </c>
      <c r="V27" s="701" t="s">
        <v>14</v>
      </c>
      <c r="W27" s="702">
        <f>J27</f>
        <v>100</v>
      </c>
      <c r="X27" s="703"/>
      <c r="Y27" s="3703"/>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03"/>
      <c r="Q28" s="1351">
        <f t="shared" si="11"/>
        <v>111</v>
      </c>
      <c r="R28" s="705" t="s">
        <v>14</v>
      </c>
      <c r="S28" s="706">
        <f t="shared" ref="S28:S40" si="12">F28</f>
        <v>100</v>
      </c>
      <c r="T28" s="705" t="s">
        <v>14</v>
      </c>
      <c r="U28" s="706">
        <f t="shared" ref="U28:U40" si="13">H28</f>
        <v>100</v>
      </c>
      <c r="V28" s="705" t="s">
        <v>14</v>
      </c>
      <c r="W28" s="706">
        <f t="shared" ref="W28:W40" si="14">J28</f>
        <v>100</v>
      </c>
      <c r="X28" s="1354"/>
      <c r="Y28" s="3703"/>
      <c r="Z28" s="1355">
        <f t="shared" ref="Z28:Z40" si="15">Q28</f>
        <v>111</v>
      </c>
      <c r="AA28" s="1352">
        <f t="shared" si="3"/>
        <v>1</v>
      </c>
      <c r="AB28" s="1352">
        <f t="shared" si="4"/>
        <v>1</v>
      </c>
      <c r="AC28" s="1352">
        <f t="shared" si="5"/>
        <v>1</v>
      </c>
    </row>
    <row r="29" spans="1:29" ht="28.5">
      <c r="A29" s="417" t="s">
        <v>1694</v>
      </c>
      <c r="B29" s="63" t="s">
        <v>1817</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26" t="s">
        <v>1696</v>
      </c>
      <c r="Q29" s="1351" t="str">
        <f t="shared" si="11"/>
        <v>建筑类型</v>
      </c>
      <c r="R29" s="705" t="s">
        <v>14</v>
      </c>
      <c r="S29" s="706">
        <f t="shared" si="12"/>
        <v>100</v>
      </c>
      <c r="T29" s="705" t="s">
        <v>14</v>
      </c>
      <c r="U29" s="706">
        <f t="shared" si="13"/>
        <v>100</v>
      </c>
      <c r="V29" s="705" t="s">
        <v>14</v>
      </c>
      <c r="W29" s="706">
        <f t="shared" si="14"/>
        <v>100</v>
      </c>
      <c r="X29" s="1354"/>
      <c r="Y29" s="3707" t="s">
        <v>1696</v>
      </c>
      <c r="Z29" s="1355" t="str">
        <f t="shared" si="15"/>
        <v>建筑类型</v>
      </c>
      <c r="AA29" s="1352">
        <f t="shared" si="3"/>
        <v>1</v>
      </c>
      <c r="AB29" s="1352">
        <f t="shared" si="4"/>
        <v>1</v>
      </c>
      <c r="AC29" s="1352">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07"/>
      <c r="Q30" s="707" t="str">
        <f t="shared" si="11"/>
        <v>项目建筑规模</v>
      </c>
      <c r="R30" s="708" t="s">
        <v>14</v>
      </c>
      <c r="S30" s="709" t="e">
        <f t="shared" si="12"/>
        <v>#N/A</v>
      </c>
      <c r="T30" s="708" t="s">
        <v>14</v>
      </c>
      <c r="U30" s="709" t="e">
        <f t="shared" si="13"/>
        <v>#N/A</v>
      </c>
      <c r="V30" s="708" t="s">
        <v>14</v>
      </c>
      <c r="W30" s="709" t="e">
        <f t="shared" si="14"/>
        <v>#N/A</v>
      </c>
      <c r="X30" s="710"/>
      <c r="Y30" s="3707"/>
      <c r="Z30" s="711" t="str">
        <f t="shared" si="15"/>
        <v>项目建筑规模</v>
      </c>
      <c r="AA30" s="1352" t="e">
        <f t="shared" si="3"/>
        <v>#N/A</v>
      </c>
      <c r="AB30" s="1352" t="e">
        <f t="shared" si="4"/>
        <v>#N/A</v>
      </c>
      <c r="AC30" s="1352"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07"/>
      <c r="Q31" s="1351" t="str">
        <f t="shared" si="11"/>
        <v>建筑结构</v>
      </c>
      <c r="R31" s="705" t="s">
        <v>14</v>
      </c>
      <c r="S31" s="706">
        <f t="shared" si="12"/>
        <v>100</v>
      </c>
      <c r="T31" s="705" t="s">
        <v>14</v>
      </c>
      <c r="U31" s="706">
        <f t="shared" si="13"/>
        <v>100</v>
      </c>
      <c r="V31" s="705" t="s">
        <v>14</v>
      </c>
      <c r="W31" s="706">
        <f t="shared" si="14"/>
        <v>100</v>
      </c>
      <c r="X31" s="1354"/>
      <c r="Y31" s="3707"/>
      <c r="Z31" s="1355" t="str">
        <f t="shared" si="15"/>
        <v>建筑结构</v>
      </c>
      <c r="AA31" s="1352">
        <f t="shared" si="3"/>
        <v>1</v>
      </c>
      <c r="AB31" s="1352">
        <f t="shared" si="4"/>
        <v>1</v>
      </c>
      <c r="AC31" s="1352">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07"/>
      <c r="Q32" s="1351" t="str">
        <f t="shared" si="11"/>
        <v>公共部分装修</v>
      </c>
      <c r="R32" s="705" t="s">
        <v>14</v>
      </c>
      <c r="S32" s="706">
        <f t="shared" si="12"/>
        <v>100</v>
      </c>
      <c r="T32" s="705" t="s">
        <v>14</v>
      </c>
      <c r="U32" s="706">
        <f t="shared" si="13"/>
        <v>100</v>
      </c>
      <c r="V32" s="705" t="s">
        <v>14</v>
      </c>
      <c r="W32" s="706">
        <f t="shared" si="14"/>
        <v>100</v>
      </c>
      <c r="X32" s="1354"/>
      <c r="Y32" s="3707"/>
      <c r="Z32" s="1355" t="str">
        <f t="shared" si="15"/>
        <v>公共部分装修</v>
      </c>
      <c r="AA32" s="1352">
        <f t="shared" si="3"/>
        <v>1</v>
      </c>
      <c r="AB32" s="1352">
        <f t="shared" si="4"/>
        <v>1</v>
      </c>
      <c r="AC32" s="1352">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07"/>
      <c r="Q33" s="1351" t="str">
        <f t="shared" si="11"/>
        <v>成新度</v>
      </c>
      <c r="R33" s="705" t="s">
        <v>14</v>
      </c>
      <c r="S33" s="706" t="e">
        <f t="shared" si="12"/>
        <v>#N/A</v>
      </c>
      <c r="T33" s="705" t="s">
        <v>14</v>
      </c>
      <c r="U33" s="706" t="e">
        <f t="shared" si="13"/>
        <v>#N/A</v>
      </c>
      <c r="V33" s="705" t="s">
        <v>14</v>
      </c>
      <c r="W33" s="706" t="e">
        <f t="shared" si="14"/>
        <v>#N/A</v>
      </c>
      <c r="X33" s="1354"/>
      <c r="Y33" s="3707"/>
      <c r="Z33" s="1355" t="str">
        <f t="shared" si="15"/>
        <v>成新度</v>
      </c>
      <c r="AA33" s="1352" t="e">
        <f t="shared" si="3"/>
        <v>#N/A</v>
      </c>
      <c r="AB33" s="1352" t="e">
        <f t="shared" si="4"/>
        <v>#N/A</v>
      </c>
      <c r="AC33" s="1352"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07"/>
      <c r="Q34" s="1342" t="str">
        <f t="shared" si="11"/>
        <v>物业管理</v>
      </c>
      <c r="R34" s="701" t="s">
        <v>14</v>
      </c>
      <c r="S34" s="702">
        <f t="shared" si="12"/>
        <v>100</v>
      </c>
      <c r="T34" s="701" t="s">
        <v>14</v>
      </c>
      <c r="U34" s="702">
        <f t="shared" si="13"/>
        <v>100</v>
      </c>
      <c r="V34" s="701" t="s">
        <v>14</v>
      </c>
      <c r="W34" s="702">
        <f t="shared" si="14"/>
        <v>100</v>
      </c>
      <c r="X34" s="703"/>
      <c r="Y34" s="3707"/>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07" t="s">
        <v>1696</v>
      </c>
      <c r="Q35" s="1351" t="str">
        <f t="shared" si="11"/>
        <v>市政基础设施</v>
      </c>
      <c r="R35" s="705" t="s">
        <v>14</v>
      </c>
      <c r="S35" s="706">
        <f t="shared" si="12"/>
        <v>100</v>
      </c>
      <c r="T35" s="705" t="s">
        <v>14</v>
      </c>
      <c r="U35" s="706">
        <f t="shared" si="13"/>
        <v>100</v>
      </c>
      <c r="V35" s="705" t="s">
        <v>14</v>
      </c>
      <c r="W35" s="706">
        <f t="shared" si="14"/>
        <v>100</v>
      </c>
      <c r="X35" s="1354"/>
      <c r="Y35" s="3707" t="s">
        <v>1696</v>
      </c>
      <c r="Z35" s="1355" t="str">
        <f t="shared" si="15"/>
        <v>市政基础设施</v>
      </c>
      <c r="AA35" s="1352">
        <f t="shared" si="3"/>
        <v>1</v>
      </c>
      <c r="AB35" s="1352">
        <f t="shared" si="4"/>
        <v>1</v>
      </c>
      <c r="AC35" s="1352">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07"/>
      <c r="Q36" s="1351" t="str">
        <f t="shared" si="11"/>
        <v>内部装修</v>
      </c>
      <c r="R36" s="705" t="s">
        <v>14</v>
      </c>
      <c r="S36" s="706">
        <f t="shared" si="12"/>
        <v>100</v>
      </c>
      <c r="T36" s="705" t="s">
        <v>14</v>
      </c>
      <c r="U36" s="706">
        <f t="shared" si="13"/>
        <v>100</v>
      </c>
      <c r="V36" s="705" t="s">
        <v>14</v>
      </c>
      <c r="W36" s="706">
        <f t="shared" si="14"/>
        <v>100</v>
      </c>
      <c r="X36" s="1354"/>
      <c r="Y36" s="3707"/>
      <c r="Z36" s="1355" t="str">
        <f t="shared" si="15"/>
        <v>内部装修</v>
      </c>
      <c r="AA36" s="1352">
        <f t="shared" si="3"/>
        <v>1</v>
      </c>
      <c r="AB36" s="1352">
        <f t="shared" si="4"/>
        <v>1</v>
      </c>
      <c r="AC36" s="1352">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07"/>
      <c r="Q37" s="1351" t="str">
        <f t="shared" si="11"/>
        <v>内部装修状况</v>
      </c>
      <c r="R37" s="705" t="s">
        <v>14</v>
      </c>
      <c r="S37" s="706">
        <f t="shared" si="12"/>
        <v>100</v>
      </c>
      <c r="T37" s="705" t="s">
        <v>14</v>
      </c>
      <c r="U37" s="706">
        <f t="shared" si="13"/>
        <v>100</v>
      </c>
      <c r="V37" s="705" t="s">
        <v>14</v>
      </c>
      <c r="W37" s="706">
        <f t="shared" si="14"/>
        <v>100</v>
      </c>
      <c r="X37" s="1354"/>
      <c r="Y37" s="3707"/>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07"/>
      <c r="Q38" s="707">
        <f t="shared" si="11"/>
        <v>111</v>
      </c>
      <c r="R38" s="708" t="s">
        <v>14</v>
      </c>
      <c r="S38" s="709">
        <f t="shared" si="12"/>
        <v>100</v>
      </c>
      <c r="T38" s="708" t="s">
        <v>14</v>
      </c>
      <c r="U38" s="709">
        <f t="shared" si="13"/>
        <v>100</v>
      </c>
      <c r="V38" s="708" t="s">
        <v>14</v>
      </c>
      <c r="W38" s="709">
        <f t="shared" si="14"/>
        <v>100</v>
      </c>
      <c r="X38" s="710"/>
      <c r="Y38" s="3707"/>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07"/>
      <c r="Q39" s="1351">
        <f t="shared" si="11"/>
        <v>111</v>
      </c>
      <c r="R39" s="705" t="s">
        <v>14</v>
      </c>
      <c r="S39" s="706">
        <f t="shared" si="12"/>
        <v>100</v>
      </c>
      <c r="T39" s="705" t="s">
        <v>14</v>
      </c>
      <c r="U39" s="706">
        <f t="shared" si="13"/>
        <v>100</v>
      </c>
      <c r="V39" s="705" t="s">
        <v>14</v>
      </c>
      <c r="W39" s="706">
        <f t="shared" si="14"/>
        <v>100</v>
      </c>
      <c r="X39" s="1354"/>
      <c r="Y39" s="3707"/>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08"/>
      <c r="Q40" s="1351">
        <f t="shared" si="11"/>
        <v>111</v>
      </c>
      <c r="R40" s="705" t="s">
        <v>14</v>
      </c>
      <c r="S40" s="706">
        <f t="shared" si="12"/>
        <v>100</v>
      </c>
      <c r="T40" s="705" t="s">
        <v>14</v>
      </c>
      <c r="U40" s="706">
        <f t="shared" si="13"/>
        <v>100</v>
      </c>
      <c r="V40" s="705" t="s">
        <v>14</v>
      </c>
      <c r="W40" s="706">
        <f t="shared" si="14"/>
        <v>100</v>
      </c>
      <c r="X40" s="1354"/>
      <c r="Y40" s="3708"/>
      <c r="Z40" s="1355">
        <f t="shared" si="15"/>
        <v>111</v>
      </c>
      <c r="AA40" s="1352">
        <f t="shared" si="3"/>
        <v>1</v>
      </c>
      <c r="AB40" s="1352">
        <f t="shared" si="4"/>
        <v>1</v>
      </c>
      <c r="AC40" s="1352">
        <f t="shared" si="5"/>
        <v>1</v>
      </c>
    </row>
    <row r="41" spans="1:29" ht="15">
      <c r="A41" s="430" t="s">
        <v>1708</v>
      </c>
      <c r="B41" s="431"/>
      <c r="C41" s="1154" t="s">
        <v>0</v>
      </c>
      <c r="D41" s="1155"/>
      <c r="E41" s="1156"/>
      <c r="F41" s="1157"/>
      <c r="G41" s="1158"/>
      <c r="H41" s="1159"/>
      <c r="I41" s="1156"/>
      <c r="J41" s="1159"/>
      <c r="K41" s="714"/>
      <c r="L41" s="926"/>
      <c r="M41" s="927"/>
      <c r="N41" s="914"/>
      <c r="O41" s="927"/>
      <c r="P41" s="3700" t="str">
        <f>A41</f>
        <v>成交单价（元/平方米）</v>
      </c>
      <c r="Q41" s="3700"/>
      <c r="R41" s="3701">
        <f>E41</f>
        <v>0</v>
      </c>
      <c r="S41" s="3701"/>
      <c r="T41" s="3701">
        <f>G41</f>
        <v>0</v>
      </c>
      <c r="U41" s="3701"/>
      <c r="V41" s="3701">
        <f>I41</f>
        <v>0</v>
      </c>
      <c r="W41" s="3701"/>
      <c r="X41" s="690"/>
      <c r="Y41" s="712"/>
      <c r="Z41" s="690"/>
      <c r="AA41" s="690"/>
      <c r="AB41" s="690"/>
      <c r="AC41" s="690"/>
    </row>
    <row r="42" spans="1:29" ht="15.75" thickBot="1">
      <c r="A42" s="437" t="s">
        <v>1793</v>
      </c>
      <c r="B42" s="438"/>
      <c r="C42" s="1160" t="e">
        <f>R43</f>
        <v>#DIV/0!</v>
      </c>
      <c r="D42" s="2316" t="s">
        <v>2138</v>
      </c>
      <c r="E42" s="1161" t="e">
        <f>R42</f>
        <v>#DIV/0!</v>
      </c>
      <c r="F42" s="2317"/>
      <c r="G42" s="1160" t="e">
        <f>T42</f>
        <v>#DIV/0!</v>
      </c>
      <c r="H42" s="2317"/>
      <c r="I42" s="1161" t="e">
        <f>V42</f>
        <v>#DIV/0!</v>
      </c>
      <c r="J42" s="2317"/>
      <c r="K42" s="2319">
        <f>F42+H42+J42</f>
        <v>0</v>
      </c>
      <c r="L42" s="926"/>
      <c r="M42" s="927"/>
      <c r="N42" s="914"/>
      <c r="O42" s="927"/>
      <c r="P42" s="3700" t="str">
        <f>A42</f>
        <v>比较价值（元/平方米）</v>
      </c>
      <c r="Q42" s="3700"/>
      <c r="R42" s="3701" t="e">
        <f>IF(F1="售价",ROUND(PRODUCT(R41,AA7:AA40),0),ROUND(PRODUCT(R41,AA7:AA40),1))</f>
        <v>#DIV/0!</v>
      </c>
      <c r="S42" s="3701"/>
      <c r="T42" s="3701" t="e">
        <f>IF(F1="售价",ROUND(PRODUCT(T41,AB7:AB40),0),ROUND(PRODUCT(T41,AB7:AB40),1))</f>
        <v>#DIV/0!</v>
      </c>
      <c r="U42" s="3701"/>
      <c r="V42" s="3701" t="e">
        <f>IF(F1="售价",ROUND(PRODUCT(V41,AC7:AC40),0),ROUND(PRODUCT(V41,AC7:AC40),1))</f>
        <v>#DIV/0!</v>
      </c>
      <c r="W42" s="3701"/>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697" t="str">
        <f>A43</f>
        <v>估价对象XX用房的比较价值（楼面单价，元/平方米）</v>
      </c>
      <c r="Q43" s="3698"/>
      <c r="R43" s="3699" t="e">
        <f>IF(F1="售价",ROUND(IF(D42="简单平均",AVERAGE(R42:V42),R42*F42+T42*H42+V42*J42),0),ROUND(IF(D42="简单平均",AVERAGE(R42:V42),R42*F42+T42*H42+V42*J42),1))</f>
        <v>#DIV/0!</v>
      </c>
      <c r="S43" s="3699"/>
      <c r="T43" s="3699"/>
      <c r="U43" s="3699"/>
      <c r="V43" s="3699"/>
      <c r="W43" s="3699"/>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3" t="str">
        <f>YEAR(C7)&amp;"-"&amp;MONTH(C7)</f>
        <v>2024-2</v>
      </c>
      <c r="D52" s="1184">
        <f>EDATE(C52,-1)</f>
        <v>45292</v>
      </c>
      <c r="E52" s="1184">
        <f t="shared" ref="E52:O52" si="16">EDATE(D52,-1)</f>
        <v>45261</v>
      </c>
      <c r="F52" s="1184">
        <f t="shared" si="16"/>
        <v>45231</v>
      </c>
      <c r="G52" s="1184">
        <f t="shared" si="16"/>
        <v>45200</v>
      </c>
      <c r="H52" s="1184">
        <f t="shared" si="16"/>
        <v>45170</v>
      </c>
      <c r="I52" s="1184">
        <f t="shared" si="16"/>
        <v>45139</v>
      </c>
      <c r="J52" s="1184">
        <f t="shared" si="16"/>
        <v>45108</v>
      </c>
      <c r="K52" s="1184">
        <f t="shared" si="16"/>
        <v>45078</v>
      </c>
      <c r="L52" s="1184">
        <f t="shared" si="16"/>
        <v>45047</v>
      </c>
      <c r="M52" s="1184">
        <f t="shared" si="16"/>
        <v>45017</v>
      </c>
      <c r="N52" s="1184">
        <f t="shared" si="16"/>
        <v>44986</v>
      </c>
      <c r="O52" s="1184">
        <f t="shared" si="16"/>
        <v>44958</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9"/>
      <c r="O54" s="2770"/>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3337</v>
      </c>
      <c r="C1" s="1223" t="s">
        <v>1662</v>
      </c>
      <c r="D1" s="1224"/>
      <c r="E1" s="3432"/>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68" t="s">
        <v>1680</v>
      </c>
      <c r="Q7" s="3696"/>
      <c r="R7" s="701" t="s">
        <v>14</v>
      </c>
      <c r="S7" s="702">
        <f t="shared" ref="S7:S14" si="0">F7</f>
        <v>0</v>
      </c>
      <c r="T7" s="701" t="s">
        <v>14</v>
      </c>
      <c r="U7" s="702">
        <f t="shared" ref="U7:U14" si="1">H7</f>
        <v>0</v>
      </c>
      <c r="V7" s="701" t="s">
        <v>14</v>
      </c>
      <c r="W7" s="702">
        <f t="shared" ref="W7:W14"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00" t="s">
        <v>1686</v>
      </c>
      <c r="Q9" s="1342" t="str">
        <f t="shared" ref="Q9:Q14" si="6">B9</f>
        <v>用途</v>
      </c>
      <c r="R9" s="701" t="s">
        <v>14</v>
      </c>
      <c r="S9" s="702">
        <f t="shared" si="0"/>
        <v>100</v>
      </c>
      <c r="T9" s="701" t="s">
        <v>14</v>
      </c>
      <c r="U9" s="702">
        <f t="shared" si="1"/>
        <v>100</v>
      </c>
      <c r="V9" s="701" t="s">
        <v>14</v>
      </c>
      <c r="W9" s="702">
        <f t="shared" si="2"/>
        <v>100</v>
      </c>
      <c r="X9" s="703"/>
      <c r="Y9" s="3612" t="s">
        <v>1687</v>
      </c>
      <c r="Z9" s="52" t="str">
        <f t="shared" ref="Z9:Z14" si="7">Q9</f>
        <v>用途</v>
      </c>
      <c r="AA9" s="704">
        <f t="shared" si="3"/>
        <v>1</v>
      </c>
      <c r="AB9" s="704">
        <f t="shared" si="4"/>
        <v>1</v>
      </c>
      <c r="AC9" s="704">
        <f t="shared" si="5"/>
        <v>1</v>
      </c>
    </row>
    <row r="10" spans="1:29" s="378" customFormat="1" ht="27">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00"/>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00"/>
      <c r="Q11" s="1342">
        <f t="shared" si="6"/>
        <v>111</v>
      </c>
      <c r="R11" s="701" t="s">
        <v>14</v>
      </c>
      <c r="S11" s="702">
        <f t="shared" si="0"/>
        <v>100</v>
      </c>
      <c r="T11" s="701" t="s">
        <v>14</v>
      </c>
      <c r="U11" s="702">
        <f t="shared" si="1"/>
        <v>100</v>
      </c>
      <c r="V11" s="701" t="s">
        <v>14</v>
      </c>
      <c r="W11" s="702">
        <f t="shared" si="2"/>
        <v>100</v>
      </c>
      <c r="X11" s="703"/>
      <c r="Y11" s="361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85.5">
      <c r="A14" s="355" t="s">
        <v>1690</v>
      </c>
      <c r="B14" s="577" t="s">
        <v>1833</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02" t="s">
        <v>1691</v>
      </c>
      <c r="Q14" s="1351" t="str">
        <f t="shared" si="6"/>
        <v>交通便捷度</v>
      </c>
      <c r="R14" s="705" t="s">
        <v>14</v>
      </c>
      <c r="S14" s="706">
        <f t="shared" si="0"/>
        <v>100</v>
      </c>
      <c r="T14" s="705" t="s">
        <v>14</v>
      </c>
      <c r="U14" s="706">
        <f t="shared" si="1"/>
        <v>100</v>
      </c>
      <c r="V14" s="705" t="s">
        <v>14</v>
      </c>
      <c r="W14" s="706">
        <f t="shared" si="2"/>
        <v>100</v>
      </c>
      <c r="X14" s="1354"/>
      <c r="Y14" s="3702" t="s">
        <v>1691</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1"/>
      <c r="M15" s="2715"/>
      <c r="N15" s="2715"/>
      <c r="O15" s="2715"/>
      <c r="P15" s="3703"/>
      <c r="Q15" s="1351"/>
      <c r="R15" s="705"/>
      <c r="S15" s="706"/>
      <c r="T15" s="705"/>
      <c r="U15" s="706"/>
      <c r="V15" s="705"/>
      <c r="W15" s="706"/>
      <c r="X15" s="1354"/>
      <c r="Y15" s="3703"/>
      <c r="Z15" s="1355"/>
      <c r="AA15" s="1352">
        <v>1</v>
      </c>
      <c r="AB15" s="1352">
        <v>1</v>
      </c>
      <c r="AC15" s="1352">
        <v>1</v>
      </c>
    </row>
    <row r="16" spans="1:29" ht="42.75">
      <c r="A16" s="358"/>
      <c r="B16" s="579" t="s">
        <v>1812</v>
      </c>
      <c r="C16" s="1899"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03"/>
      <c r="Q16" s="1351" t="str">
        <f>B16</f>
        <v>公共配套设施</v>
      </c>
      <c r="R16" s="705" t="s">
        <v>14</v>
      </c>
      <c r="S16" s="706">
        <f>F16</f>
        <v>100</v>
      </c>
      <c r="T16" s="705" t="s">
        <v>14</v>
      </c>
      <c r="U16" s="706">
        <f>H16</f>
        <v>100</v>
      </c>
      <c r="V16" s="705" t="s">
        <v>14</v>
      </c>
      <c r="W16" s="706">
        <f>J16</f>
        <v>100</v>
      </c>
      <c r="X16" s="1354"/>
      <c r="Y16" s="3703"/>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1"/>
      <c r="M17" s="2715"/>
      <c r="N17" s="2715"/>
      <c r="O17" s="2715"/>
      <c r="P17" s="3703"/>
      <c r="Q17" s="1351"/>
      <c r="R17" s="705"/>
      <c r="S17" s="706"/>
      <c r="T17" s="705"/>
      <c r="U17" s="706"/>
      <c r="V17" s="705"/>
      <c r="W17" s="706"/>
      <c r="X17" s="1354"/>
      <c r="Y17" s="3703"/>
      <c r="Z17" s="1355"/>
      <c r="AA17" s="1352">
        <v>1</v>
      </c>
      <c r="AB17" s="1352">
        <v>1</v>
      </c>
      <c r="AC17" s="1352">
        <v>1</v>
      </c>
    </row>
    <row r="18" spans="1:29" ht="28.5">
      <c r="A18" s="358"/>
      <c r="B18" s="581" t="s">
        <v>1813</v>
      </c>
      <c r="C18" s="1899"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03"/>
      <c r="Q18" s="1351" t="str">
        <f>B18</f>
        <v>基础设施水平</v>
      </c>
      <c r="R18" s="705" t="s">
        <v>14</v>
      </c>
      <c r="S18" s="706">
        <f>F18</f>
        <v>100</v>
      </c>
      <c r="T18" s="705" t="s">
        <v>14</v>
      </c>
      <c r="U18" s="706">
        <f>H18</f>
        <v>100</v>
      </c>
      <c r="V18" s="705" t="s">
        <v>14</v>
      </c>
      <c r="W18" s="706">
        <f>J18</f>
        <v>100</v>
      </c>
      <c r="X18" s="1354"/>
      <c r="Y18" s="3703"/>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1"/>
      <c r="M19" s="2715"/>
      <c r="N19" s="2715"/>
      <c r="O19" s="2715"/>
      <c r="P19" s="3703"/>
      <c r="Q19" s="1351"/>
      <c r="R19" s="705"/>
      <c r="S19" s="706"/>
      <c r="T19" s="705"/>
      <c r="U19" s="706"/>
      <c r="V19" s="705"/>
      <c r="W19" s="706"/>
      <c r="X19" s="1354"/>
      <c r="Y19" s="3703"/>
      <c r="Z19" s="1355"/>
      <c r="AA19" s="1352">
        <v>1</v>
      </c>
      <c r="AB19" s="1352">
        <v>1</v>
      </c>
      <c r="AC19" s="1352">
        <v>1</v>
      </c>
    </row>
    <row r="20" spans="1:29" ht="57">
      <c r="A20" s="358"/>
      <c r="B20" s="579" t="s">
        <v>1834</v>
      </c>
      <c r="C20" s="1899"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03"/>
      <c r="Q20" s="1351" t="str">
        <f>B20</f>
        <v>自然及人文环境</v>
      </c>
      <c r="R20" s="705" t="s">
        <v>14</v>
      </c>
      <c r="S20" s="706">
        <f>F20</f>
        <v>100</v>
      </c>
      <c r="T20" s="705" t="s">
        <v>14</v>
      </c>
      <c r="U20" s="706">
        <f>H20</f>
        <v>100</v>
      </c>
      <c r="V20" s="705" t="s">
        <v>14</v>
      </c>
      <c r="W20" s="706">
        <f>J20</f>
        <v>100</v>
      </c>
      <c r="X20" s="1354"/>
      <c r="Y20" s="3703"/>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1"/>
      <c r="M21" s="2715"/>
      <c r="N21" s="2715"/>
      <c r="O21" s="2715"/>
      <c r="P21" s="3703"/>
      <c r="Q21" s="1351"/>
      <c r="R21" s="705"/>
      <c r="S21" s="706"/>
      <c r="T21" s="705"/>
      <c r="U21" s="706"/>
      <c r="V21" s="705"/>
      <c r="W21" s="706"/>
      <c r="X21" s="1354"/>
      <c r="Y21" s="3703"/>
      <c r="Z21" s="1355"/>
      <c r="AA21" s="1352">
        <v>1</v>
      </c>
      <c r="AB21" s="1352">
        <v>1</v>
      </c>
      <c r="AC21" s="1352">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03"/>
      <c r="Q22" s="1351" t="str">
        <f>B22</f>
        <v>楼层</v>
      </c>
      <c r="R22" s="705" t="s">
        <v>14</v>
      </c>
      <c r="S22" s="706">
        <f>F22</f>
        <v>100</v>
      </c>
      <c r="T22" s="705" t="s">
        <v>14</v>
      </c>
      <c r="U22" s="706">
        <f>H22</f>
        <v>100</v>
      </c>
      <c r="V22" s="705" t="s">
        <v>14</v>
      </c>
      <c r="W22" s="706">
        <f>J22</f>
        <v>100</v>
      </c>
      <c r="X22" s="1354"/>
      <c r="Y22" s="3703"/>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03"/>
      <c r="Q23" s="1351">
        <f>B23</f>
        <v>111</v>
      </c>
      <c r="R23" s="705" t="s">
        <v>14</v>
      </c>
      <c r="S23" s="706">
        <f>F23</f>
        <v>100</v>
      </c>
      <c r="T23" s="705" t="s">
        <v>14</v>
      </c>
      <c r="U23" s="706">
        <f>H23</f>
        <v>100</v>
      </c>
      <c r="V23" s="705" t="s">
        <v>14</v>
      </c>
      <c r="W23" s="706">
        <f>J23</f>
        <v>100</v>
      </c>
      <c r="X23" s="1354"/>
      <c r="Y23" s="3703"/>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03"/>
      <c r="Q24" s="1351">
        <f t="shared" ref="Q24:Q36" si="11">B24</f>
        <v>111</v>
      </c>
      <c r="R24" s="705" t="s">
        <v>14</v>
      </c>
      <c r="S24" s="706">
        <f>F24</f>
        <v>100</v>
      </c>
      <c r="T24" s="705" t="s">
        <v>14</v>
      </c>
      <c r="U24" s="706">
        <f>H24</f>
        <v>100</v>
      </c>
      <c r="V24" s="705" t="s">
        <v>14</v>
      </c>
      <c r="W24" s="706">
        <f>J24</f>
        <v>100</v>
      </c>
      <c r="X24" s="1354"/>
      <c r="Y24" s="3703"/>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03"/>
      <c r="Q25" s="1342">
        <f t="shared" si="11"/>
        <v>111</v>
      </c>
      <c r="R25" s="701" t="s">
        <v>14</v>
      </c>
      <c r="S25" s="702">
        <f>F25</f>
        <v>100</v>
      </c>
      <c r="T25" s="701" t="s">
        <v>14</v>
      </c>
      <c r="U25" s="702">
        <f>H25</f>
        <v>100</v>
      </c>
      <c r="V25" s="701" t="s">
        <v>14</v>
      </c>
      <c r="W25" s="702">
        <f>J25</f>
        <v>100</v>
      </c>
      <c r="X25" s="703"/>
      <c r="Y25" s="3703"/>
      <c r="Z25" s="52">
        <f>Q25</f>
        <v>111</v>
      </c>
      <c r="AA25" s="1352">
        <f>D25/F25</f>
        <v>1</v>
      </c>
      <c r="AB25" s="1352">
        <f>D25/H25</f>
        <v>1</v>
      </c>
      <c r="AC25" s="1352">
        <f>D25/J25</f>
        <v>1</v>
      </c>
    </row>
    <row r="26" spans="1:29" ht="28.5">
      <c r="A26" s="600" t="s">
        <v>1694</v>
      </c>
      <c r="B26" s="62" t="s">
        <v>1836</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26" t="s">
        <v>1696</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07" t="s">
        <v>1696</v>
      </c>
      <c r="Z26" s="1355" t="str">
        <f t="shared" ref="Z26:Z36" si="15">Q26</f>
        <v>配套类型</v>
      </c>
      <c r="AA26" s="1352" t="e">
        <f t="shared" si="3"/>
        <v>#DIV/0!</v>
      </c>
      <c r="AB26" s="1352" t="e">
        <f t="shared" si="4"/>
        <v>#DIV/0!</v>
      </c>
      <c r="AC26" s="1352"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07"/>
      <c r="Q27" s="707" t="str">
        <f t="shared" si="11"/>
        <v>项目停车位配比</v>
      </c>
      <c r="R27" s="708" t="s">
        <v>14</v>
      </c>
      <c r="S27" s="709">
        <f t="shared" si="12"/>
        <v>100</v>
      </c>
      <c r="T27" s="708" t="s">
        <v>14</v>
      </c>
      <c r="U27" s="709">
        <f t="shared" si="13"/>
        <v>100</v>
      </c>
      <c r="V27" s="708" t="s">
        <v>14</v>
      </c>
      <c r="W27" s="709">
        <f t="shared" si="14"/>
        <v>100</v>
      </c>
      <c r="X27" s="710"/>
      <c r="Y27" s="3707"/>
      <c r="Z27" s="711" t="str">
        <f t="shared" si="15"/>
        <v>项目停车位配比</v>
      </c>
      <c r="AA27" s="1352">
        <f t="shared" si="3"/>
        <v>1</v>
      </c>
      <c r="AB27" s="1352">
        <f t="shared" si="4"/>
        <v>1</v>
      </c>
      <c r="AC27" s="1352">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07"/>
      <c r="Q28" s="1351" t="str">
        <f t="shared" si="11"/>
        <v>公共部分装修</v>
      </c>
      <c r="R28" s="705" t="s">
        <v>14</v>
      </c>
      <c r="S28" s="706">
        <f t="shared" si="12"/>
        <v>100</v>
      </c>
      <c r="T28" s="705" t="s">
        <v>14</v>
      </c>
      <c r="U28" s="706">
        <f t="shared" si="13"/>
        <v>100</v>
      </c>
      <c r="V28" s="705" t="s">
        <v>14</v>
      </c>
      <c r="W28" s="706">
        <f t="shared" si="14"/>
        <v>100</v>
      </c>
      <c r="X28" s="1354"/>
      <c r="Y28" s="3707"/>
      <c r="Z28" s="1355" t="str">
        <f t="shared" si="15"/>
        <v>公共部分装修</v>
      </c>
      <c r="AA28" s="1352">
        <f t="shared" si="3"/>
        <v>1</v>
      </c>
      <c r="AB28" s="1352">
        <f t="shared" si="4"/>
        <v>1</v>
      </c>
      <c r="AC28" s="1352">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07"/>
      <c r="Q29" s="1351" t="str">
        <f t="shared" si="11"/>
        <v>成新率</v>
      </c>
      <c r="R29" s="705" t="s">
        <v>14</v>
      </c>
      <c r="S29" s="706" t="e">
        <f t="shared" si="12"/>
        <v>#N/A</v>
      </c>
      <c r="T29" s="705" t="s">
        <v>14</v>
      </c>
      <c r="U29" s="706" t="e">
        <f t="shared" si="13"/>
        <v>#N/A</v>
      </c>
      <c r="V29" s="705" t="s">
        <v>14</v>
      </c>
      <c r="W29" s="706" t="e">
        <f t="shared" si="14"/>
        <v>#N/A</v>
      </c>
      <c r="X29" s="1354"/>
      <c r="Y29" s="3707"/>
      <c r="Z29" s="1355" t="str">
        <f t="shared" si="15"/>
        <v>成新率</v>
      </c>
      <c r="AA29" s="1352" t="e">
        <f t="shared" si="3"/>
        <v>#N/A</v>
      </c>
      <c r="AB29" s="1352" t="e">
        <f t="shared" si="4"/>
        <v>#N/A</v>
      </c>
      <c r="AC29" s="1352"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07"/>
      <c r="Q30" s="1351" t="str">
        <f t="shared" si="11"/>
        <v>物业等级</v>
      </c>
      <c r="R30" s="705" t="s">
        <v>14</v>
      </c>
      <c r="S30" s="706">
        <f t="shared" si="12"/>
        <v>100</v>
      </c>
      <c r="T30" s="705" t="s">
        <v>14</v>
      </c>
      <c r="U30" s="706">
        <f t="shared" si="13"/>
        <v>100</v>
      </c>
      <c r="V30" s="705" t="s">
        <v>14</v>
      </c>
      <c r="W30" s="706">
        <f t="shared" si="14"/>
        <v>100</v>
      </c>
      <c r="X30" s="1354"/>
      <c r="Y30" s="3707"/>
      <c r="Z30" s="1355" t="str">
        <f t="shared" si="15"/>
        <v>物业等级</v>
      </c>
      <c r="AA30" s="1352">
        <f t="shared" si="3"/>
        <v>1</v>
      </c>
      <c r="AB30" s="1352">
        <f t="shared" si="4"/>
        <v>1</v>
      </c>
      <c r="AC30" s="1352">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07"/>
      <c r="Q31" s="1342" t="str">
        <f t="shared" si="11"/>
        <v>停车位面积</v>
      </c>
      <c r="R31" s="701" t="s">
        <v>14</v>
      </c>
      <c r="S31" s="702" t="e">
        <f t="shared" si="12"/>
        <v>#N/A</v>
      </c>
      <c r="T31" s="701" t="s">
        <v>14</v>
      </c>
      <c r="U31" s="702" t="e">
        <f t="shared" si="13"/>
        <v>#N/A</v>
      </c>
      <c r="V31" s="701" t="s">
        <v>14</v>
      </c>
      <c r="W31" s="702" t="e">
        <f t="shared" si="14"/>
        <v>#N/A</v>
      </c>
      <c r="X31" s="703"/>
      <c r="Y31" s="3707"/>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07" t="s">
        <v>1696</v>
      </c>
      <c r="Q32" s="1351" t="str">
        <f t="shared" si="11"/>
        <v>车位类型</v>
      </c>
      <c r="R32" s="705" t="s">
        <v>14</v>
      </c>
      <c r="S32" s="706">
        <f t="shared" si="12"/>
        <v>100</v>
      </c>
      <c r="T32" s="705" t="s">
        <v>14</v>
      </c>
      <c r="U32" s="706">
        <f t="shared" si="13"/>
        <v>100</v>
      </c>
      <c r="V32" s="705" t="s">
        <v>14</v>
      </c>
      <c r="W32" s="706">
        <f t="shared" si="14"/>
        <v>100</v>
      </c>
      <c r="X32" s="1354"/>
      <c r="Y32" s="3707" t="s">
        <v>1696</v>
      </c>
      <c r="Z32" s="1355" t="str">
        <f t="shared" si="15"/>
        <v>车位类型</v>
      </c>
      <c r="AA32" s="1352">
        <f t="shared" si="3"/>
        <v>1</v>
      </c>
      <c r="AB32" s="1352">
        <f t="shared" si="4"/>
        <v>1</v>
      </c>
      <c r="AC32" s="1352">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07"/>
      <c r="Q33" s="1351" t="str">
        <f t="shared" si="11"/>
        <v>是否直接入户</v>
      </c>
      <c r="R33" s="705" t="s">
        <v>14</v>
      </c>
      <c r="S33" s="706">
        <f t="shared" si="12"/>
        <v>100</v>
      </c>
      <c r="T33" s="705" t="s">
        <v>14</v>
      </c>
      <c r="U33" s="706">
        <f t="shared" si="13"/>
        <v>100</v>
      </c>
      <c r="V33" s="705" t="s">
        <v>14</v>
      </c>
      <c r="W33" s="706">
        <f t="shared" si="14"/>
        <v>100</v>
      </c>
      <c r="X33" s="1354"/>
      <c r="Y33" s="3707"/>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07"/>
      <c r="Q34" s="1351">
        <f t="shared" si="11"/>
        <v>111</v>
      </c>
      <c r="R34" s="705" t="s">
        <v>14</v>
      </c>
      <c r="S34" s="706">
        <f t="shared" si="12"/>
        <v>100</v>
      </c>
      <c r="T34" s="705" t="s">
        <v>14</v>
      </c>
      <c r="U34" s="706">
        <f t="shared" si="13"/>
        <v>100</v>
      </c>
      <c r="V34" s="705" t="s">
        <v>14</v>
      </c>
      <c r="W34" s="706">
        <f t="shared" si="14"/>
        <v>100</v>
      </c>
      <c r="X34" s="1354"/>
      <c r="Y34" s="3707"/>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07"/>
      <c r="Q35" s="707">
        <f t="shared" si="11"/>
        <v>111</v>
      </c>
      <c r="R35" s="708" t="s">
        <v>14</v>
      </c>
      <c r="S35" s="709">
        <f t="shared" si="12"/>
        <v>100</v>
      </c>
      <c r="T35" s="708" t="s">
        <v>14</v>
      </c>
      <c r="U35" s="709">
        <f t="shared" si="13"/>
        <v>100</v>
      </c>
      <c r="V35" s="708" t="s">
        <v>14</v>
      </c>
      <c r="W35" s="709">
        <f t="shared" si="14"/>
        <v>100</v>
      </c>
      <c r="X35" s="710"/>
      <c r="Y35" s="3707"/>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07"/>
      <c r="Q36" s="1351">
        <f t="shared" si="11"/>
        <v>111</v>
      </c>
      <c r="R36" s="705" t="s">
        <v>14</v>
      </c>
      <c r="S36" s="706">
        <f t="shared" si="12"/>
        <v>100</v>
      </c>
      <c r="T36" s="705" t="s">
        <v>14</v>
      </c>
      <c r="U36" s="706">
        <f t="shared" si="13"/>
        <v>100</v>
      </c>
      <c r="V36" s="705" t="s">
        <v>14</v>
      </c>
      <c r="W36" s="706">
        <f t="shared" si="14"/>
        <v>100</v>
      </c>
      <c r="X36" s="1354"/>
      <c r="Y36" s="3707"/>
      <c r="Z36" s="1355">
        <f t="shared" si="15"/>
        <v>111</v>
      </c>
      <c r="AA36" s="1352">
        <f t="shared" si="3"/>
        <v>1</v>
      </c>
      <c r="AB36" s="1352">
        <f t="shared" si="4"/>
        <v>1</v>
      </c>
      <c r="AC36" s="1352">
        <f t="shared" si="5"/>
        <v>1</v>
      </c>
    </row>
    <row r="37" spans="1:29" ht="15">
      <c r="A37" s="430" t="s">
        <v>1844</v>
      </c>
      <c r="B37" s="1972" t="s">
        <v>3358</v>
      </c>
      <c r="C37" s="1154" t="s">
        <v>0</v>
      </c>
      <c r="D37" s="1155"/>
      <c r="E37" s="1156"/>
      <c r="F37" s="1157"/>
      <c r="G37" s="1158"/>
      <c r="H37" s="1159"/>
      <c r="I37" s="1156"/>
      <c r="J37" s="1159"/>
      <c r="K37" s="568"/>
      <c r="L37" s="2723"/>
      <c r="M37" s="2724"/>
      <c r="N37" s="2715"/>
      <c r="O37" s="2724"/>
      <c r="P37" s="3700" t="str">
        <f>A37</f>
        <v>成交单价</v>
      </c>
      <c r="Q37" s="3700"/>
      <c r="R37" s="3701">
        <f>E37</f>
        <v>0</v>
      </c>
      <c r="S37" s="3701"/>
      <c r="T37" s="3701">
        <f>G37</f>
        <v>0</v>
      </c>
      <c r="U37" s="3701"/>
      <c r="V37" s="3701">
        <f>I37</f>
        <v>0</v>
      </c>
      <c r="W37" s="3701"/>
      <c r="X37" s="690"/>
      <c r="Y37" s="712"/>
      <c r="Z37" s="690"/>
      <c r="AA37" s="690"/>
      <c r="AB37" s="690"/>
      <c r="AC37" s="690"/>
    </row>
    <row r="38" spans="1:29" ht="15.75" thickBot="1">
      <c r="A38" s="437" t="s">
        <v>1845</v>
      </c>
      <c r="B38" s="438" t="str">
        <f>B37</f>
        <v>元/平方米</v>
      </c>
      <c r="C38" s="1160" t="e">
        <f>R39</f>
        <v>#DIV/0!</v>
      </c>
      <c r="D38" s="2316" t="s">
        <v>2138</v>
      </c>
      <c r="E38" s="1161" t="e">
        <f>R38</f>
        <v>#DIV/0!</v>
      </c>
      <c r="F38" s="2317"/>
      <c r="G38" s="1160" t="e">
        <f>T38</f>
        <v>#DIV/0!</v>
      </c>
      <c r="H38" s="2317"/>
      <c r="I38" s="1161" t="e">
        <f>V38</f>
        <v>#DIV/0!</v>
      </c>
      <c r="J38" s="2317"/>
      <c r="K38" s="2319">
        <f>F38+H38+J38</f>
        <v>0</v>
      </c>
      <c r="L38" s="2723"/>
      <c r="M38" s="2724"/>
      <c r="N38" s="2724"/>
      <c r="O38" s="2724"/>
      <c r="P38" s="3700" t="str">
        <f>A38</f>
        <v>比较价值（元/平方米）</v>
      </c>
      <c r="Q38" s="3700"/>
      <c r="R38" s="3701" t="e">
        <f>IF(F1="售价",ROUND(PRODUCT(R37,AA7:AA36),0),ROUND(PRODUCT(R37,AA7:AA36),1))</f>
        <v>#DIV/0!</v>
      </c>
      <c r="S38" s="3701"/>
      <c r="T38" s="3701" t="e">
        <f>IF(F1="售价",ROUND(PRODUCT(T37,AB7:AB36),0),ROUND(PRODUCT(T37,AB7:AB36),1))</f>
        <v>#DIV/0!</v>
      </c>
      <c r="U38" s="3701"/>
      <c r="V38" s="3701" t="e">
        <f>IF(F1="售价",ROUND(PRODUCT(V37,AC7:AC36),0),ROUND(PRODUCT(V37,AC7:AC36),1))</f>
        <v>#DIV/0!</v>
      </c>
      <c r="W38" s="3701"/>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3"/>
      <c r="M39" s="2724"/>
      <c r="N39" s="2724"/>
      <c r="O39" s="2724"/>
      <c r="P39" s="3697" t="str">
        <f>A39</f>
        <v>估价对象XX用房的比较价值（楼面单价，元/平方米）</v>
      </c>
      <c r="Q39" s="3698"/>
      <c r="R39" s="3727" t="e">
        <f>IF(F1="售价",ROUND(IF(D38="简单平均",AVERAGE(R38:W38),R38*F38+T38*H38+V38*J38),0),ROUND(IF(D38="简单平均",AVERAGE(R38:V38),R38*F38+T38*H38+V38*J38),1))</f>
        <v>#DIV/0!</v>
      </c>
      <c r="S39" s="3727"/>
      <c r="T39" s="3727"/>
      <c r="U39" s="3727"/>
      <c r="V39" s="3727"/>
      <c r="W39" s="3727"/>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1851</v>
      </c>
      <c r="B48" s="455"/>
      <c r="C48" s="1183" t="str">
        <f>YEAR(C7)&amp;"-"&amp;MONTH(C7)</f>
        <v>2024-2</v>
      </c>
      <c r="D48" s="1184">
        <f>EDATE(C48,-1)</f>
        <v>45292</v>
      </c>
      <c r="E48" s="1184">
        <f t="shared" ref="E48:O48" si="16">EDATE(D48,-1)</f>
        <v>45261</v>
      </c>
      <c r="F48" s="1184">
        <f t="shared" si="16"/>
        <v>45231</v>
      </c>
      <c r="G48" s="1184">
        <f t="shared" si="16"/>
        <v>45200</v>
      </c>
      <c r="H48" s="1184">
        <f t="shared" si="16"/>
        <v>45170</v>
      </c>
      <c r="I48" s="1184">
        <f t="shared" si="16"/>
        <v>45139</v>
      </c>
      <c r="J48" s="1184">
        <f t="shared" si="16"/>
        <v>45108</v>
      </c>
      <c r="K48" s="1184">
        <f t="shared" si="16"/>
        <v>45078</v>
      </c>
      <c r="L48" s="1184">
        <f t="shared" si="16"/>
        <v>45047</v>
      </c>
      <c r="M48" s="1184">
        <f t="shared" si="16"/>
        <v>45017</v>
      </c>
      <c r="N48" s="1184">
        <f t="shared" si="16"/>
        <v>44986</v>
      </c>
      <c r="O48" s="1184">
        <f t="shared" si="16"/>
        <v>44958</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1831</v>
      </c>
      <c r="B1" s="1222" t="s">
        <v>3338</v>
      </c>
      <c r="C1" s="1223" t="s">
        <v>1662</v>
      </c>
      <c r="D1" s="1224"/>
      <c r="E1" s="3432"/>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1462</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1463</v>
      </c>
      <c r="F2" s="1882"/>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668" t="s">
        <v>1680</v>
      </c>
      <c r="Q7" s="3696"/>
      <c r="R7" s="701" t="s">
        <v>14</v>
      </c>
      <c r="S7" s="702">
        <f t="shared" ref="S7:S14" si="0">F7</f>
        <v>0</v>
      </c>
      <c r="T7" s="701" t="s">
        <v>14</v>
      </c>
      <c r="U7" s="702">
        <f t="shared" ref="U7:U14" si="1">H7</f>
        <v>0</v>
      </c>
      <c r="V7" s="701" t="s">
        <v>14</v>
      </c>
      <c r="W7" s="702">
        <f t="shared" ref="W7:W14"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00" t="s">
        <v>1686</v>
      </c>
      <c r="Q9" s="1342" t="str">
        <f t="shared" ref="Q9:Q14" si="6">B9</f>
        <v>用途</v>
      </c>
      <c r="R9" s="701" t="s">
        <v>14</v>
      </c>
      <c r="S9" s="702">
        <f t="shared" si="0"/>
        <v>100</v>
      </c>
      <c r="T9" s="701" t="s">
        <v>14</v>
      </c>
      <c r="U9" s="702">
        <f t="shared" si="1"/>
        <v>100</v>
      </c>
      <c r="V9" s="701" t="s">
        <v>14</v>
      </c>
      <c r="W9" s="702">
        <f t="shared" si="2"/>
        <v>100</v>
      </c>
      <c r="X9" s="703"/>
      <c r="Y9" s="3612" t="s">
        <v>1687</v>
      </c>
      <c r="Z9" s="52" t="str">
        <f t="shared" ref="Z9:Z14" si="7">Q9</f>
        <v>用途</v>
      </c>
      <c r="AA9" s="704">
        <f t="shared" si="3"/>
        <v>1</v>
      </c>
      <c r="AB9" s="704">
        <f t="shared" si="4"/>
        <v>1</v>
      </c>
      <c r="AC9" s="704">
        <f t="shared" si="5"/>
        <v>1</v>
      </c>
    </row>
    <row r="10" spans="1:29" s="378" customFormat="1" ht="27">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00"/>
      <c r="Q10" s="1342" t="str">
        <f t="shared" si="6"/>
        <v>土地使用年限（年）</v>
      </c>
      <c r="R10" s="701" t="s">
        <v>14</v>
      </c>
      <c r="S10" s="702">
        <f t="shared" si="0"/>
        <v>100</v>
      </c>
      <c r="T10" s="701" t="s">
        <v>14</v>
      </c>
      <c r="U10" s="702">
        <f t="shared" si="1"/>
        <v>100</v>
      </c>
      <c r="V10" s="701" t="s">
        <v>14</v>
      </c>
      <c r="W10" s="702">
        <f t="shared" si="2"/>
        <v>100</v>
      </c>
      <c r="X10" s="703"/>
      <c r="Y10" s="361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00"/>
      <c r="Q11" s="1342">
        <f t="shared" si="6"/>
        <v>111</v>
      </c>
      <c r="R11" s="701" t="s">
        <v>14</v>
      </c>
      <c r="S11" s="702">
        <f t="shared" si="0"/>
        <v>100</v>
      </c>
      <c r="T11" s="701" t="s">
        <v>14</v>
      </c>
      <c r="U11" s="702">
        <f t="shared" si="1"/>
        <v>100</v>
      </c>
      <c r="V11" s="701" t="s">
        <v>14</v>
      </c>
      <c r="W11" s="702">
        <f t="shared" si="2"/>
        <v>100</v>
      </c>
      <c r="X11" s="703"/>
      <c r="Y11" s="361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85.5">
      <c r="A14" s="391" t="s">
        <v>1690</v>
      </c>
      <c r="B14" s="61" t="s">
        <v>1833</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02" t="s">
        <v>1691</v>
      </c>
      <c r="Q14" s="1351" t="str">
        <f t="shared" si="6"/>
        <v>交通便捷度</v>
      </c>
      <c r="R14" s="705" t="s">
        <v>14</v>
      </c>
      <c r="S14" s="706">
        <f t="shared" si="0"/>
        <v>100</v>
      </c>
      <c r="T14" s="705" t="s">
        <v>14</v>
      </c>
      <c r="U14" s="706">
        <f t="shared" si="1"/>
        <v>100</v>
      </c>
      <c r="V14" s="705" t="s">
        <v>14</v>
      </c>
      <c r="W14" s="706">
        <f t="shared" si="2"/>
        <v>100</v>
      </c>
      <c r="X14" s="1354"/>
      <c r="Y14" s="3702" t="s">
        <v>1691</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1"/>
      <c r="M15" s="2715"/>
      <c r="N15" s="2715"/>
      <c r="O15" s="2773"/>
      <c r="P15" s="3703"/>
      <c r="Q15" s="1351"/>
      <c r="R15" s="705"/>
      <c r="S15" s="706"/>
      <c r="T15" s="705"/>
      <c r="U15" s="706"/>
      <c r="V15" s="705"/>
      <c r="W15" s="706"/>
      <c r="X15" s="1354"/>
      <c r="Y15" s="3703"/>
      <c r="Z15" s="1355"/>
      <c r="AA15" s="1352">
        <v>1</v>
      </c>
      <c r="AB15" s="1352">
        <v>1</v>
      </c>
      <c r="AC15" s="1352">
        <v>1</v>
      </c>
    </row>
    <row r="16" spans="1:29" ht="42.75">
      <c r="A16" s="379"/>
      <c r="B16" s="402" t="s">
        <v>1812</v>
      </c>
      <c r="C16" s="1899"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03"/>
      <c r="Q16" s="1351" t="str">
        <f>B16</f>
        <v>公共配套设施</v>
      </c>
      <c r="R16" s="705" t="s">
        <v>14</v>
      </c>
      <c r="S16" s="706">
        <f>F16</f>
        <v>100</v>
      </c>
      <c r="T16" s="705" t="s">
        <v>14</v>
      </c>
      <c r="U16" s="706">
        <f>H16</f>
        <v>100</v>
      </c>
      <c r="V16" s="705" t="s">
        <v>14</v>
      </c>
      <c r="W16" s="706">
        <f>J16</f>
        <v>100</v>
      </c>
      <c r="X16" s="1354"/>
      <c r="Y16" s="3703"/>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1"/>
      <c r="M17" s="2715"/>
      <c r="N17" s="2715"/>
      <c r="O17" s="2773"/>
      <c r="P17" s="3703"/>
      <c r="Q17" s="1351"/>
      <c r="R17" s="705"/>
      <c r="S17" s="706"/>
      <c r="T17" s="705"/>
      <c r="U17" s="706"/>
      <c r="V17" s="705"/>
      <c r="W17" s="706"/>
      <c r="X17" s="1354"/>
      <c r="Y17" s="3703"/>
      <c r="Z17" s="1355"/>
      <c r="AA17" s="1352">
        <v>1</v>
      </c>
      <c r="AB17" s="1352">
        <v>1</v>
      </c>
      <c r="AC17" s="1352">
        <v>1</v>
      </c>
    </row>
    <row r="18" spans="1:29" ht="28.5">
      <c r="A18" s="379"/>
      <c r="B18" s="1131" t="s">
        <v>1813</v>
      </c>
      <c r="C18" s="1899"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03"/>
      <c r="Q18" s="1351" t="str">
        <f>B18</f>
        <v>基础设施水平</v>
      </c>
      <c r="R18" s="705" t="s">
        <v>14</v>
      </c>
      <c r="S18" s="706">
        <f>F18</f>
        <v>100</v>
      </c>
      <c r="T18" s="705" t="s">
        <v>14</v>
      </c>
      <c r="U18" s="706">
        <f>H18</f>
        <v>100</v>
      </c>
      <c r="V18" s="705" t="s">
        <v>14</v>
      </c>
      <c r="W18" s="706">
        <f>J18</f>
        <v>100</v>
      </c>
      <c r="X18" s="1354"/>
      <c r="Y18" s="3703"/>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1"/>
      <c r="M19" s="2715"/>
      <c r="N19" s="2715"/>
      <c r="O19" s="2773"/>
      <c r="P19" s="3703"/>
      <c r="Q19" s="1351"/>
      <c r="R19" s="705"/>
      <c r="S19" s="706"/>
      <c r="T19" s="705"/>
      <c r="U19" s="706"/>
      <c r="V19" s="705"/>
      <c r="W19" s="706"/>
      <c r="X19" s="1354"/>
      <c r="Y19" s="3703"/>
      <c r="Z19" s="1355"/>
      <c r="AA19" s="1352">
        <v>1</v>
      </c>
      <c r="AB19" s="1352">
        <v>1</v>
      </c>
      <c r="AC19" s="1352">
        <v>1</v>
      </c>
    </row>
    <row r="20" spans="1:29" ht="57">
      <c r="A20" s="379"/>
      <c r="B20" s="402" t="s">
        <v>1834</v>
      </c>
      <c r="C20" s="1899"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03"/>
      <c r="Q20" s="1351" t="str">
        <f>B20</f>
        <v>自然及人文环境</v>
      </c>
      <c r="R20" s="705" t="s">
        <v>14</v>
      </c>
      <c r="S20" s="706">
        <f>F20</f>
        <v>100</v>
      </c>
      <c r="T20" s="705" t="s">
        <v>14</v>
      </c>
      <c r="U20" s="706">
        <f>H20</f>
        <v>100</v>
      </c>
      <c r="V20" s="705" t="s">
        <v>14</v>
      </c>
      <c r="W20" s="706">
        <f>J20</f>
        <v>100</v>
      </c>
      <c r="X20" s="1354"/>
      <c r="Y20" s="3703"/>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1"/>
      <c r="M21" s="2715"/>
      <c r="N21" s="2715"/>
      <c r="O21" s="2773"/>
      <c r="P21" s="3703"/>
      <c r="Q21" s="1351"/>
      <c r="R21" s="705"/>
      <c r="S21" s="706"/>
      <c r="T21" s="705"/>
      <c r="U21" s="706"/>
      <c r="V21" s="705"/>
      <c r="W21" s="706"/>
      <c r="X21" s="1354"/>
      <c r="Y21" s="3703"/>
      <c r="Z21" s="1355"/>
      <c r="AA21" s="1352">
        <v>1</v>
      </c>
      <c r="AB21" s="1352">
        <v>1</v>
      </c>
      <c r="AC21" s="1352">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03"/>
      <c r="Q22" s="1351" t="str">
        <f>B22</f>
        <v>楼层</v>
      </c>
      <c r="R22" s="705" t="s">
        <v>14</v>
      </c>
      <c r="S22" s="706">
        <f>F22</f>
        <v>100</v>
      </c>
      <c r="T22" s="705" t="s">
        <v>14</v>
      </c>
      <c r="U22" s="706">
        <f>H22</f>
        <v>100</v>
      </c>
      <c r="V22" s="705" t="s">
        <v>14</v>
      </c>
      <c r="W22" s="706">
        <f>J22</f>
        <v>100</v>
      </c>
      <c r="X22" s="1354"/>
      <c r="Y22" s="3703"/>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03"/>
      <c r="Q23" s="1351">
        <f>B23</f>
        <v>111</v>
      </c>
      <c r="R23" s="705" t="s">
        <v>14</v>
      </c>
      <c r="S23" s="706">
        <f>F23</f>
        <v>100</v>
      </c>
      <c r="T23" s="705" t="s">
        <v>14</v>
      </c>
      <c r="U23" s="706">
        <f>H23</f>
        <v>100</v>
      </c>
      <c r="V23" s="705" t="s">
        <v>14</v>
      </c>
      <c r="W23" s="706">
        <f>J23</f>
        <v>100</v>
      </c>
      <c r="X23" s="1354"/>
      <c r="Y23" s="3703"/>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03"/>
      <c r="Q24" s="1351">
        <f t="shared" ref="Q24:Q34" si="11">B24</f>
        <v>111</v>
      </c>
      <c r="R24" s="705" t="s">
        <v>14</v>
      </c>
      <c r="S24" s="706">
        <f>F24</f>
        <v>100</v>
      </c>
      <c r="T24" s="705" t="s">
        <v>14</v>
      </c>
      <c r="U24" s="706">
        <f>H24</f>
        <v>100</v>
      </c>
      <c r="V24" s="705" t="s">
        <v>14</v>
      </c>
      <c r="W24" s="706">
        <f>J24</f>
        <v>100</v>
      </c>
      <c r="X24" s="1354"/>
      <c r="Y24" s="3703"/>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03"/>
      <c r="Q25" s="1342">
        <f t="shared" si="11"/>
        <v>111</v>
      </c>
      <c r="R25" s="701" t="s">
        <v>14</v>
      </c>
      <c r="S25" s="702">
        <f>F25</f>
        <v>100</v>
      </c>
      <c r="T25" s="701" t="s">
        <v>14</v>
      </c>
      <c r="U25" s="702">
        <f>H25</f>
        <v>100</v>
      </c>
      <c r="V25" s="701" t="s">
        <v>14</v>
      </c>
      <c r="W25" s="702">
        <f>J25</f>
        <v>100</v>
      </c>
      <c r="X25" s="703"/>
      <c r="Y25" s="3703"/>
      <c r="Z25" s="52">
        <f>Q25</f>
        <v>111</v>
      </c>
      <c r="AA25" s="1352">
        <f>D25/F25</f>
        <v>1</v>
      </c>
      <c r="AB25" s="1352">
        <f>D25/H25</f>
        <v>1</v>
      </c>
      <c r="AC25" s="1352">
        <f>D25/J25</f>
        <v>1</v>
      </c>
    </row>
    <row r="26" spans="1:29" ht="28.5">
      <c r="A26" s="417" t="s">
        <v>1694</v>
      </c>
      <c r="B26" s="63" t="s">
        <v>1838</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726" t="s">
        <v>1696</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07" t="s">
        <v>1696</v>
      </c>
      <c r="Z26" s="1355" t="str">
        <f t="shared" ref="Z26:Z34" si="15">Q26</f>
        <v>公共部分装修</v>
      </c>
      <c r="AA26" s="1352">
        <f t="shared" si="3"/>
        <v>1</v>
      </c>
      <c r="AB26" s="1352">
        <f t="shared" si="4"/>
        <v>1</v>
      </c>
      <c r="AC26" s="1352">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07"/>
      <c r="Q27" s="707" t="str">
        <f t="shared" si="11"/>
        <v>成新率</v>
      </c>
      <c r="R27" s="708" t="s">
        <v>14</v>
      </c>
      <c r="S27" s="709" t="e">
        <f t="shared" si="12"/>
        <v>#N/A</v>
      </c>
      <c r="T27" s="708" t="s">
        <v>14</v>
      </c>
      <c r="U27" s="709" t="e">
        <f t="shared" si="13"/>
        <v>#N/A</v>
      </c>
      <c r="V27" s="708" t="s">
        <v>14</v>
      </c>
      <c r="W27" s="709" t="e">
        <f t="shared" si="14"/>
        <v>#N/A</v>
      </c>
      <c r="X27" s="710"/>
      <c r="Y27" s="3707"/>
      <c r="Z27" s="711" t="str">
        <f t="shared" si="15"/>
        <v>成新率</v>
      </c>
      <c r="AA27" s="1352" t="e">
        <f t="shared" si="3"/>
        <v>#N/A</v>
      </c>
      <c r="AB27" s="1352" t="e">
        <f t="shared" si="4"/>
        <v>#N/A</v>
      </c>
      <c r="AC27" s="1352"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07"/>
      <c r="Q28" s="1351" t="str">
        <f t="shared" si="11"/>
        <v>物业等级</v>
      </c>
      <c r="R28" s="705" t="s">
        <v>14</v>
      </c>
      <c r="S28" s="706">
        <f t="shared" si="12"/>
        <v>100</v>
      </c>
      <c r="T28" s="705" t="s">
        <v>14</v>
      </c>
      <c r="U28" s="706">
        <f t="shared" si="13"/>
        <v>100</v>
      </c>
      <c r="V28" s="705" t="s">
        <v>14</v>
      </c>
      <c r="W28" s="706">
        <f t="shared" si="14"/>
        <v>100</v>
      </c>
      <c r="X28" s="1354"/>
      <c r="Y28" s="3707"/>
      <c r="Z28" s="1355" t="str">
        <f t="shared" si="15"/>
        <v>物业等级</v>
      </c>
      <c r="AA28" s="1352">
        <f t="shared" si="3"/>
        <v>1</v>
      </c>
      <c r="AB28" s="1352">
        <f t="shared" si="4"/>
        <v>1</v>
      </c>
      <c r="AC28" s="1352">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07"/>
      <c r="Q29" s="1351" t="str">
        <f t="shared" si="11"/>
        <v>有无电梯</v>
      </c>
      <c r="R29" s="705" t="s">
        <v>14</v>
      </c>
      <c r="S29" s="706">
        <f t="shared" si="12"/>
        <v>100</v>
      </c>
      <c r="T29" s="705" t="s">
        <v>14</v>
      </c>
      <c r="U29" s="706">
        <f t="shared" si="13"/>
        <v>100</v>
      </c>
      <c r="V29" s="705" t="s">
        <v>14</v>
      </c>
      <c r="W29" s="706">
        <f t="shared" si="14"/>
        <v>100</v>
      </c>
      <c r="X29" s="1354"/>
      <c r="Y29" s="3707"/>
      <c r="Z29" s="1355" t="str">
        <f t="shared" si="15"/>
        <v>有无电梯</v>
      </c>
      <c r="AA29" s="1352">
        <f t="shared" si="3"/>
        <v>1</v>
      </c>
      <c r="AB29" s="1352">
        <f t="shared" si="4"/>
        <v>1</v>
      </c>
      <c r="AC29" s="1352">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07"/>
      <c r="Q30" s="1351" t="str">
        <f t="shared" si="11"/>
        <v>建筑面积</v>
      </c>
      <c r="R30" s="705" t="s">
        <v>14</v>
      </c>
      <c r="S30" s="706" t="e">
        <f t="shared" si="12"/>
        <v>#N/A</v>
      </c>
      <c r="T30" s="705" t="s">
        <v>14</v>
      </c>
      <c r="U30" s="706" t="e">
        <f t="shared" si="13"/>
        <v>#N/A</v>
      </c>
      <c r="V30" s="705" t="s">
        <v>14</v>
      </c>
      <c r="W30" s="706" t="e">
        <f t="shared" si="14"/>
        <v>#N/A</v>
      </c>
      <c r="X30" s="1354"/>
      <c r="Y30" s="3707"/>
      <c r="Z30" s="1355" t="str">
        <f t="shared" si="15"/>
        <v>建筑面积</v>
      </c>
      <c r="AA30" s="1352" t="e">
        <f t="shared" si="3"/>
        <v>#N/A</v>
      </c>
      <c r="AB30" s="1352" t="e">
        <f t="shared" si="4"/>
        <v>#N/A</v>
      </c>
      <c r="AC30" s="1352"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07"/>
      <c r="Q31" s="1342" t="str">
        <f t="shared" si="11"/>
        <v>是否封闭</v>
      </c>
      <c r="R31" s="701" t="s">
        <v>14</v>
      </c>
      <c r="S31" s="702">
        <f t="shared" si="12"/>
        <v>100</v>
      </c>
      <c r="T31" s="701" t="s">
        <v>14</v>
      </c>
      <c r="U31" s="702">
        <f t="shared" si="13"/>
        <v>100</v>
      </c>
      <c r="V31" s="701" t="s">
        <v>14</v>
      </c>
      <c r="W31" s="702">
        <f t="shared" si="14"/>
        <v>100</v>
      </c>
      <c r="X31" s="703"/>
      <c r="Y31" s="3707"/>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07" t="s">
        <v>1696</v>
      </c>
      <c r="Q32" s="1351">
        <f t="shared" si="11"/>
        <v>111</v>
      </c>
      <c r="R32" s="705" t="s">
        <v>14</v>
      </c>
      <c r="S32" s="706">
        <f t="shared" si="12"/>
        <v>100</v>
      </c>
      <c r="T32" s="705" t="s">
        <v>14</v>
      </c>
      <c r="U32" s="706">
        <f t="shared" si="13"/>
        <v>100</v>
      </c>
      <c r="V32" s="705" t="s">
        <v>14</v>
      </c>
      <c r="W32" s="706">
        <f t="shared" si="14"/>
        <v>100</v>
      </c>
      <c r="X32" s="1354"/>
      <c r="Y32" s="3707" t="s">
        <v>1696</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07"/>
      <c r="Q33" s="1351">
        <f t="shared" si="11"/>
        <v>111</v>
      </c>
      <c r="R33" s="705" t="s">
        <v>14</v>
      </c>
      <c r="S33" s="706">
        <f t="shared" si="12"/>
        <v>100</v>
      </c>
      <c r="T33" s="705" t="s">
        <v>14</v>
      </c>
      <c r="U33" s="706">
        <f t="shared" si="13"/>
        <v>100</v>
      </c>
      <c r="V33" s="705" t="s">
        <v>14</v>
      </c>
      <c r="W33" s="706">
        <f t="shared" si="14"/>
        <v>100</v>
      </c>
      <c r="X33" s="1354"/>
      <c r="Y33" s="3707"/>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07"/>
      <c r="Q34" s="1351">
        <f t="shared" si="11"/>
        <v>111</v>
      </c>
      <c r="R34" s="705" t="s">
        <v>14</v>
      </c>
      <c r="S34" s="706">
        <f t="shared" si="12"/>
        <v>100</v>
      </c>
      <c r="T34" s="705" t="s">
        <v>14</v>
      </c>
      <c r="U34" s="706">
        <f t="shared" si="13"/>
        <v>100</v>
      </c>
      <c r="V34" s="705" t="s">
        <v>14</v>
      </c>
      <c r="W34" s="706">
        <f t="shared" si="14"/>
        <v>100</v>
      </c>
      <c r="X34" s="1354"/>
      <c r="Y34" s="3707"/>
      <c r="Z34" s="1355">
        <f t="shared" si="15"/>
        <v>111</v>
      </c>
      <c r="AA34" s="1352">
        <f t="shared" si="3"/>
        <v>1</v>
      </c>
      <c r="AB34" s="1352">
        <f t="shared" si="4"/>
        <v>1</v>
      </c>
      <c r="AC34" s="1352">
        <f t="shared" si="5"/>
        <v>1</v>
      </c>
    </row>
    <row r="35" spans="1:30" ht="15">
      <c r="A35" s="430" t="s">
        <v>1708</v>
      </c>
      <c r="B35" s="431"/>
      <c r="C35" s="1154" t="s">
        <v>0</v>
      </c>
      <c r="D35" s="1155"/>
      <c r="E35" s="1156"/>
      <c r="F35" s="1157"/>
      <c r="G35" s="1158"/>
      <c r="H35" s="1159"/>
      <c r="I35" s="1156"/>
      <c r="J35" s="1159"/>
      <c r="K35" s="714"/>
      <c r="L35" s="2723"/>
      <c r="M35" s="2724"/>
      <c r="N35" s="2715"/>
      <c r="O35" s="2724"/>
      <c r="P35" s="3700" t="str">
        <f>A35</f>
        <v>成交单价（元/平方米）</v>
      </c>
      <c r="Q35" s="3700"/>
      <c r="R35" s="3701">
        <f>E35</f>
        <v>0</v>
      </c>
      <c r="S35" s="3701"/>
      <c r="T35" s="3701">
        <f>G35</f>
        <v>0</v>
      </c>
      <c r="U35" s="3701"/>
      <c r="V35" s="3701">
        <f>I35</f>
        <v>0</v>
      </c>
      <c r="W35" s="3701"/>
      <c r="X35" s="690"/>
      <c r="Y35" s="712"/>
      <c r="Z35" s="690"/>
      <c r="AA35" s="690"/>
      <c r="AB35" s="690"/>
      <c r="AC35" s="690"/>
    </row>
    <row r="36" spans="1:30" ht="15.75" thickBot="1">
      <c r="A36" s="437" t="s">
        <v>1793</v>
      </c>
      <c r="B36" s="438"/>
      <c r="C36" s="1160" t="e">
        <f>R37</f>
        <v>#DIV/0!</v>
      </c>
      <c r="D36" s="2316" t="s">
        <v>2138</v>
      </c>
      <c r="E36" s="1161" t="e">
        <f>R36</f>
        <v>#DIV/0!</v>
      </c>
      <c r="F36" s="2317"/>
      <c r="G36" s="1160" t="e">
        <f>T36</f>
        <v>#DIV/0!</v>
      </c>
      <c r="H36" s="2317"/>
      <c r="I36" s="1161" t="e">
        <f>V36</f>
        <v>#DIV/0!</v>
      </c>
      <c r="J36" s="2317"/>
      <c r="K36" s="2319">
        <f>F36+H36+J36</f>
        <v>0</v>
      </c>
      <c r="L36" s="2723"/>
      <c r="M36" s="2724"/>
      <c r="N36" s="2715"/>
      <c r="O36" s="2724"/>
      <c r="P36" s="3700" t="str">
        <f>A36</f>
        <v>比较价值（元/平方米）</v>
      </c>
      <c r="Q36" s="3700"/>
      <c r="R36" s="3701" t="e">
        <f>IF(F1="售价",ROUND(PRODUCT(R35,AA7:AA34),0),ROUND(PRODUCT(R35,AA7:AA34),1))</f>
        <v>#DIV/0!</v>
      </c>
      <c r="S36" s="3701"/>
      <c r="T36" s="3701" t="e">
        <f>IF(F1="售价",ROUND(PRODUCT(T35,AB7:AB34),0),ROUND(PRODUCT(T35,AB7:AB34),1))</f>
        <v>#DIV/0!</v>
      </c>
      <c r="U36" s="3701"/>
      <c r="V36" s="3701" t="e">
        <f>IF(F1="售价",ROUND(PRODUCT(V35,AC7:AC34),0),ROUND(PRODUCT(V35,AC7:AC34),1))</f>
        <v>#DIV/0!</v>
      </c>
      <c r="W36" s="3701"/>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3"/>
      <c r="M37" s="2724"/>
      <c r="N37" s="2724"/>
      <c r="O37" s="2724"/>
      <c r="P37" s="3697" t="str">
        <f>A37</f>
        <v>估价对象XX用房的比较价值（楼面单价，元/平方米）</v>
      </c>
      <c r="Q37" s="3698"/>
      <c r="R37" s="3727" t="e">
        <f>IF(F1="售价",ROUND(IF(D36="简单平均",AVERAGE(R36:W36),R36*F36+T36*H36+V36*J36),0),ROUND(IF(D36="简单平均",AVERAGE(R36:V36),R36*F36+T36*H36+V36*J36),1))</f>
        <v>#DIV/0!</v>
      </c>
      <c r="S37" s="3727"/>
      <c r="T37" s="3727"/>
      <c r="U37" s="3727"/>
      <c r="V37" s="3727"/>
      <c r="W37" s="3727"/>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1679</v>
      </c>
      <c r="B46" s="455"/>
      <c r="C46" s="1183" t="str">
        <f>YEAR(C7)&amp;"-"&amp;MONTH(C7)</f>
        <v>2024-2</v>
      </c>
      <c r="D46" s="1184">
        <f>EDATE(C46,-1)</f>
        <v>45292</v>
      </c>
      <c r="E46" s="1184">
        <f t="shared" ref="E46:O46" si="16">EDATE(D46,-1)</f>
        <v>45261</v>
      </c>
      <c r="F46" s="1184">
        <f t="shared" si="16"/>
        <v>45231</v>
      </c>
      <c r="G46" s="1184">
        <f t="shared" si="16"/>
        <v>45200</v>
      </c>
      <c r="H46" s="1184">
        <f t="shared" si="16"/>
        <v>45170</v>
      </c>
      <c r="I46" s="1184">
        <f t="shared" si="16"/>
        <v>45139</v>
      </c>
      <c r="J46" s="1184">
        <f t="shared" si="16"/>
        <v>45108</v>
      </c>
      <c r="K46" s="1184">
        <f t="shared" si="16"/>
        <v>45078</v>
      </c>
      <c r="L46" s="1184">
        <f t="shared" si="16"/>
        <v>45047</v>
      </c>
      <c r="M46" s="1184">
        <f t="shared" si="16"/>
        <v>45017</v>
      </c>
      <c r="N46" s="1184">
        <f t="shared" si="16"/>
        <v>44986</v>
      </c>
      <c r="O46" s="1184">
        <f t="shared" si="16"/>
        <v>44958</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2">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K11" sqref="K1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f>F65</f>
        <v>1695</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f>ROUND(IF(D3="",B2*10000/'数据-汇总表'!E3,B2*10000/D3),0)</f>
        <v>2873</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30" ht="15">
      <c r="A5" s="358"/>
      <c r="B5" s="359"/>
      <c r="C5" s="3676" t="s">
        <v>1673</v>
      </c>
      <c r="D5" s="3677"/>
      <c r="E5" s="3674" t="str">
        <f>Sheet1!A15</f>
        <v>二道区,东至二道区政府围墙、南至自由大路、西至和顺三条、北至83中教师宿舍楼</v>
      </c>
      <c r="F5" s="3675"/>
      <c r="G5" s="3676" t="str">
        <f>Sheet1!A50</f>
        <v>东至现状建筑、南至新华路、西至光明小胡同、北至现状建筑</v>
      </c>
      <c r="H5" s="3677"/>
      <c r="I5" s="3676" t="str">
        <f>Sheet1!A75</f>
        <v>绿园区,东至商业用地,西至居住用地,南至公园绿地,北至南阳路</v>
      </c>
      <c r="J5" s="3677"/>
      <c r="K5" s="559"/>
      <c r="L5" s="2714"/>
      <c r="M5" s="2715"/>
      <c r="N5" s="2715"/>
      <c r="O5" s="2715"/>
      <c r="P5" s="3689"/>
      <c r="Q5" s="3690"/>
      <c r="R5" s="3672"/>
      <c r="S5" s="3673"/>
      <c r="T5" s="3672"/>
      <c r="U5" s="3673"/>
      <c r="V5" s="3695"/>
      <c r="W5" s="3695"/>
      <c r="X5" s="1354"/>
      <c r="Y5" s="3672"/>
      <c r="Z5" s="3673"/>
      <c r="AA5" s="3666"/>
      <c r="AB5" s="3666"/>
      <c r="AC5" s="3666"/>
    </row>
    <row r="6" spans="1:30" ht="15.75" thickBot="1">
      <c r="A6" s="360"/>
      <c r="B6" s="361"/>
      <c r="C6" s="3678" t="s">
        <v>1677</v>
      </c>
      <c r="D6" s="3679"/>
      <c r="E6" s="3680" t="s">
        <v>1677</v>
      </c>
      <c r="F6" s="3681"/>
      <c r="G6" s="3678" t="s">
        <v>1677</v>
      </c>
      <c r="H6" s="3679"/>
      <c r="I6" s="3678" t="s">
        <v>1677</v>
      </c>
      <c r="J6" s="3679"/>
      <c r="K6" s="559" t="s">
        <v>1678</v>
      </c>
      <c r="L6" s="2714"/>
      <c r="M6" s="2715"/>
      <c r="N6" s="2715"/>
      <c r="O6" s="2715"/>
      <c r="P6" s="3691"/>
      <c r="Q6" s="3692"/>
      <c r="R6" s="3672"/>
      <c r="S6" s="3673"/>
      <c r="T6" s="3693"/>
      <c r="U6" s="3694"/>
      <c r="V6" s="3695"/>
      <c r="W6" s="3695"/>
      <c r="X6" s="1354"/>
      <c r="Y6" s="3693"/>
      <c r="Z6" s="3694"/>
      <c r="AA6" s="3667"/>
      <c r="AB6" s="3667"/>
      <c r="AC6" s="3667"/>
    </row>
    <row r="7" spans="1:30" s="108" customFormat="1" ht="15.75" thickBot="1">
      <c r="A7" s="362" t="s">
        <v>1679</v>
      </c>
      <c r="B7" s="363"/>
      <c r="C7" s="364">
        <f>'数据-取费表'!B2</f>
        <v>45349</v>
      </c>
      <c r="D7" s="365">
        <v>100</v>
      </c>
      <c r="E7" s="366">
        <f>Sheet1!J15</f>
        <v>44966.333831018521</v>
      </c>
      <c r="F7" s="367">
        <f>SUMIF(69:69,YEAR(E7)&amp;"-"&amp;INT((MONTH(E7)+2)/3),70:70)</f>
        <v>99.199999999999989</v>
      </c>
      <c r="G7" s="1973">
        <f>Sheet1!J50</f>
        <v>44559.333831018521</v>
      </c>
      <c r="H7" s="365">
        <f>SUMIF(69:69,YEAR(G7)&amp;"-"&amp;INT((MONTH(G7)+2)/3),70:70)</f>
        <v>98.199999999999974</v>
      </c>
      <c r="I7" s="1973">
        <f>Sheet1!J75</f>
        <v>44196.333831018521</v>
      </c>
      <c r="J7" s="365">
        <f>SUMIF(69:69,YEAR(I7)&amp;"-"&amp;INT((MONTH(I7)+2)/3),70:70)</f>
        <v>97.399999999999963</v>
      </c>
      <c r="K7" s="560"/>
      <c r="L7" s="2716"/>
      <c r="M7" s="2717"/>
      <c r="N7" s="2717"/>
      <c r="O7" s="2717"/>
      <c r="P7" s="3668" t="s">
        <v>1680</v>
      </c>
      <c r="Q7" s="3696"/>
      <c r="R7" s="701" t="s">
        <v>14</v>
      </c>
      <c r="S7" s="702">
        <f t="shared" ref="S7:S15" si="0">F7</f>
        <v>99.199999999999989</v>
      </c>
      <c r="T7" s="701" t="s">
        <v>14</v>
      </c>
      <c r="U7" s="702">
        <f t="shared" ref="U7:U15" si="1">H7</f>
        <v>98.199999999999974</v>
      </c>
      <c r="V7" s="701" t="s">
        <v>14</v>
      </c>
      <c r="W7" s="702">
        <f t="shared" ref="W7:W15" si="2">J7</f>
        <v>97.399999999999963</v>
      </c>
      <c r="X7" s="703"/>
      <c r="Y7" s="3668" t="s">
        <v>1680</v>
      </c>
      <c r="Z7" s="3669"/>
      <c r="AA7" s="704">
        <f>D7/F7</f>
        <v>1.0080645161290325</v>
      </c>
      <c r="AB7" s="704">
        <f>D7/H7</f>
        <v>1.0183299389002038</v>
      </c>
      <c r="AC7" s="704">
        <f>D7/J7</f>
        <v>1.0266940451745383</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60"/>
      <c r="L8" s="2716"/>
      <c r="M8" s="2717"/>
      <c r="N8" s="2717"/>
      <c r="O8" s="2717"/>
      <c r="P8" s="3668" t="s">
        <v>1683</v>
      </c>
      <c r="Q8" s="3669"/>
      <c r="R8" s="701" t="s">
        <v>14</v>
      </c>
      <c r="S8" s="702">
        <f t="shared" si="0"/>
        <v>100</v>
      </c>
      <c r="T8" s="701" t="s">
        <v>14</v>
      </c>
      <c r="U8" s="702">
        <f t="shared" si="1"/>
        <v>100</v>
      </c>
      <c r="V8" s="701" t="s">
        <v>14</v>
      </c>
      <c r="W8" s="702">
        <f t="shared" si="2"/>
        <v>100</v>
      </c>
      <c r="X8" s="703"/>
      <c r="Y8" s="3668" t="s">
        <v>1683</v>
      </c>
      <c r="Z8" s="3669"/>
      <c r="AA8" s="704">
        <f t="shared" ref="AA8:AA45" si="3">D8/F8</f>
        <v>1</v>
      </c>
      <c r="AB8" s="704">
        <f t="shared" ref="AB8:AB45" si="4">D8/H8</f>
        <v>1</v>
      </c>
      <c r="AC8" s="704">
        <f t="shared" ref="AC8:AC45" si="5">D8/J8</f>
        <v>1</v>
      </c>
    </row>
    <row r="9" spans="1:30" s="108" customFormat="1">
      <c r="A9" s="369" t="s">
        <v>1684</v>
      </c>
      <c r="B9" s="63" t="s">
        <v>1685</v>
      </c>
      <c r="C9" s="1976"/>
      <c r="D9" s="126">
        <v>100</v>
      </c>
      <c r="E9" s="1976"/>
      <c r="F9" s="126">
        <f>SUMIF(74:74,E9,75:75)-SUMIF(74:74,C9,75:75)+100</f>
        <v>100</v>
      </c>
      <c r="G9" s="1976"/>
      <c r="H9" s="126">
        <f>SUMIF(74:74,G9,75:75)-SUMIF(74:74,C9,75:75)+100</f>
        <v>100</v>
      </c>
      <c r="I9" s="1976"/>
      <c r="J9" s="126">
        <f>SUMIF(74:74,I9,75:75)-SUMIF(74:74,C9,75:75)+100</f>
        <v>100</v>
      </c>
      <c r="K9" s="560"/>
      <c r="L9" s="2716"/>
      <c r="M9" s="2717"/>
      <c r="N9" s="2717"/>
      <c r="O9" s="2771"/>
      <c r="P9" s="3700"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30" s="378" customFormat="1" ht="27">
      <c r="A10" s="374"/>
      <c r="B10" s="375" t="s">
        <v>1688</v>
      </c>
      <c r="C10" s="383">
        <f>项目基本情况!D15</f>
        <v>19.350000000000001</v>
      </c>
      <c r="D10" s="127">
        <v>100</v>
      </c>
      <c r="E10" s="416" t="s">
        <v>3624</v>
      </c>
      <c r="F10" s="127">
        <f>ROUND(100/'数据-取费表'!G16,0)</f>
        <v>140</v>
      </c>
      <c r="G10" s="414" t="s">
        <v>3624</v>
      </c>
      <c r="H10" s="127">
        <f>ROUND(100/'数据-取费表'!G16,0)</f>
        <v>140</v>
      </c>
      <c r="I10" s="414" t="s">
        <v>3624</v>
      </c>
      <c r="J10" s="127">
        <f>ROUND(100/'数据-取费表'!G16,0)</f>
        <v>140</v>
      </c>
      <c r="K10" s="620"/>
      <c r="L10" s="2718"/>
      <c r="M10" s="2719"/>
      <c r="N10" s="2719"/>
      <c r="O10" s="2772"/>
      <c r="P10" s="3700"/>
      <c r="Q10" s="1342" t="str">
        <f t="shared" si="6"/>
        <v>土地使用年限（年）</v>
      </c>
      <c r="R10" s="701" t="s">
        <v>14</v>
      </c>
      <c r="S10" s="702">
        <f t="shared" si="0"/>
        <v>140</v>
      </c>
      <c r="T10" s="701" t="s">
        <v>14</v>
      </c>
      <c r="U10" s="702">
        <f t="shared" si="1"/>
        <v>140</v>
      </c>
      <c r="V10" s="701" t="s">
        <v>14</v>
      </c>
      <c r="W10" s="702">
        <f t="shared" si="2"/>
        <v>140</v>
      </c>
      <c r="X10" s="703"/>
      <c r="Y10" s="3612"/>
      <c r="Z10" s="52" t="str">
        <f t="shared" si="7"/>
        <v>土地使用年限（年）</v>
      </c>
      <c r="AA10" s="704">
        <f t="shared" si="3"/>
        <v>0.7142857142857143</v>
      </c>
      <c r="AB10" s="704">
        <f t="shared" si="4"/>
        <v>0.7142857142857143</v>
      </c>
      <c r="AC10" s="704">
        <f t="shared" si="5"/>
        <v>0.7142857142857143</v>
      </c>
    </row>
    <row r="11" spans="1:30" ht="15">
      <c r="A11" s="379"/>
      <c r="B11" s="375" t="s">
        <v>1689</v>
      </c>
      <c r="C11" s="380">
        <f>'数据-汇总表'!I6</f>
        <v>3.68</v>
      </c>
      <c r="D11" s="127">
        <v>100</v>
      </c>
      <c r="E11" s="380">
        <f>Sheet1!G15</f>
        <v>1.3</v>
      </c>
      <c r="F11" s="127">
        <f>LOOKUP(E11,79:79,80:80)-LOOKUP(C11,79:79,80:80)+100</f>
        <v>104</v>
      </c>
      <c r="G11" s="381">
        <f>Sheet1!G50</f>
        <v>5</v>
      </c>
      <c r="H11" s="127">
        <f>LOOKUP(G11,79:79,80:80)-LOOKUP(C11,79:79,80:80)+100</f>
        <v>96</v>
      </c>
      <c r="I11" s="380">
        <f>Sheet1!G75</f>
        <v>2.5</v>
      </c>
      <c r="J11" s="127">
        <f>LOOKUP(I11,79:79,80:80)-LOOKUP(C11,79:79,80:80)+100</f>
        <v>102</v>
      </c>
      <c r="K11" s="621">
        <v>2</v>
      </c>
      <c r="L11" s="2720"/>
      <c r="M11" s="2715"/>
      <c r="N11" s="2715"/>
      <c r="O11" s="2773"/>
      <c r="P11" s="3700"/>
      <c r="Q11" s="1342" t="str">
        <f t="shared" si="6"/>
        <v>容积率</v>
      </c>
      <c r="R11" s="701" t="s">
        <v>14</v>
      </c>
      <c r="S11" s="702">
        <f t="shared" si="0"/>
        <v>104</v>
      </c>
      <c r="T11" s="701" t="s">
        <v>14</v>
      </c>
      <c r="U11" s="702">
        <f t="shared" si="1"/>
        <v>96</v>
      </c>
      <c r="V11" s="701" t="s">
        <v>14</v>
      </c>
      <c r="W11" s="702">
        <f t="shared" si="2"/>
        <v>102</v>
      </c>
      <c r="X11" s="703"/>
      <c r="Y11" s="3612"/>
      <c r="Z11" s="52" t="str">
        <f t="shared" si="7"/>
        <v>容积率</v>
      </c>
      <c r="AA11" s="704">
        <f t="shared" si="3"/>
        <v>0.96153846153846156</v>
      </c>
      <c r="AB11" s="704">
        <f t="shared" si="4"/>
        <v>1.0416666666666667</v>
      </c>
      <c r="AC11" s="704">
        <f t="shared" si="5"/>
        <v>0.98039215686274506</v>
      </c>
    </row>
    <row r="12" spans="1:30" s="108" customFormat="1" ht="15">
      <c r="A12" s="382"/>
      <c r="B12" s="1892"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00"/>
      <c r="Q12" s="1342" t="str">
        <f t="shared" si="6"/>
        <v>配建</v>
      </c>
      <c r="R12" s="701" t="s">
        <v>14</v>
      </c>
      <c r="S12" s="702">
        <f t="shared" si="0"/>
        <v>100</v>
      </c>
      <c r="T12" s="701" t="s">
        <v>14</v>
      </c>
      <c r="U12" s="702">
        <f t="shared" si="1"/>
        <v>100</v>
      </c>
      <c r="V12" s="701" t="s">
        <v>14</v>
      </c>
      <c r="W12" s="702">
        <f t="shared" si="2"/>
        <v>100</v>
      </c>
      <c r="X12" s="703"/>
      <c r="Y12" s="3612"/>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00"/>
      <c r="Q14" s="1342">
        <f t="shared" si="6"/>
        <v>111</v>
      </c>
      <c r="R14" s="701" t="s">
        <v>14</v>
      </c>
      <c r="S14" s="702">
        <f t="shared" si="0"/>
        <v>100</v>
      </c>
      <c r="T14" s="701" t="s">
        <v>14</v>
      </c>
      <c r="U14" s="702">
        <f t="shared" si="1"/>
        <v>100</v>
      </c>
      <c r="V14" s="701" t="s">
        <v>14</v>
      </c>
      <c r="W14" s="702">
        <f t="shared" si="2"/>
        <v>100</v>
      </c>
      <c r="X14" s="703"/>
      <c r="Y14" s="3612"/>
      <c r="Z14" s="52">
        <f t="shared" si="7"/>
        <v>111</v>
      </c>
      <c r="AA14" s="704">
        <f>D14/F14</f>
        <v>1</v>
      </c>
      <c r="AB14" s="704">
        <f>D14/H14</f>
        <v>1</v>
      </c>
      <c r="AC14" s="704">
        <f>D14/J14</f>
        <v>1</v>
      </c>
    </row>
    <row r="15" spans="1:30" ht="99.75">
      <c r="A15" s="391" t="s">
        <v>1690</v>
      </c>
      <c r="B15" s="61" t="s">
        <v>1257</v>
      </c>
      <c r="C15" s="1895"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02" t="s">
        <v>1691</v>
      </c>
      <c r="Q15" s="1351" t="str">
        <f t="shared" si="6"/>
        <v>居住社区成熟度</v>
      </c>
      <c r="R15" s="705" t="s">
        <v>14</v>
      </c>
      <c r="S15" s="706">
        <f t="shared" si="0"/>
        <v>100</v>
      </c>
      <c r="T15" s="705" t="s">
        <v>14</v>
      </c>
      <c r="U15" s="706">
        <f t="shared" si="1"/>
        <v>100</v>
      </c>
      <c r="V15" s="705" t="s">
        <v>14</v>
      </c>
      <c r="W15" s="706">
        <f t="shared" si="2"/>
        <v>100</v>
      </c>
      <c r="X15" s="1354"/>
      <c r="Y15" s="3702" t="s">
        <v>1691</v>
      </c>
      <c r="Z15" s="1355" t="str">
        <f t="shared" si="7"/>
        <v>居住社区成熟度</v>
      </c>
      <c r="AA15" s="1352">
        <f t="shared" si="3"/>
        <v>1</v>
      </c>
      <c r="AB15" s="1352">
        <f t="shared" si="4"/>
        <v>1</v>
      </c>
      <c r="AC15" s="1352">
        <f t="shared" si="5"/>
        <v>1</v>
      </c>
    </row>
    <row r="16" spans="1:30" ht="15">
      <c r="A16" s="379"/>
      <c r="B16" s="397"/>
      <c r="C16" s="398"/>
      <c r="D16" s="399"/>
      <c r="E16" s="1897"/>
      <c r="F16" s="399"/>
      <c r="G16" s="1897"/>
      <c r="H16" s="401"/>
      <c r="I16" s="1896"/>
      <c r="J16" s="399"/>
      <c r="K16" s="620"/>
      <c r="L16" s="2721"/>
      <c r="M16" s="2715"/>
      <c r="N16" s="2715"/>
      <c r="O16" s="2773"/>
      <c r="P16" s="3703"/>
      <c r="Q16" s="1351"/>
      <c r="R16" s="705"/>
      <c r="S16" s="706"/>
      <c r="T16" s="705"/>
      <c r="U16" s="706"/>
      <c r="V16" s="705"/>
      <c r="W16" s="706"/>
      <c r="X16" s="1354"/>
      <c r="Y16" s="3703"/>
      <c r="Z16" s="1355"/>
      <c r="AA16" s="1352">
        <v>1</v>
      </c>
      <c r="AB16" s="1352">
        <v>1</v>
      </c>
      <c r="AC16" s="1352">
        <v>1</v>
      </c>
    </row>
    <row r="17" spans="1:29" ht="71.25">
      <c r="A17" s="379"/>
      <c r="B17" s="402" t="s">
        <v>1777</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03"/>
      <c r="Q17" s="1351" t="str">
        <f>B17</f>
        <v>商业繁华度</v>
      </c>
      <c r="R17" s="705" t="s">
        <v>14</v>
      </c>
      <c r="S17" s="706">
        <f>F17</f>
        <v>100</v>
      </c>
      <c r="T17" s="705" t="s">
        <v>14</v>
      </c>
      <c r="U17" s="706">
        <f>H17</f>
        <v>100</v>
      </c>
      <c r="V17" s="705" t="s">
        <v>14</v>
      </c>
      <c r="W17" s="706">
        <f>J17</f>
        <v>100</v>
      </c>
      <c r="X17" s="1354"/>
      <c r="Y17" s="3703"/>
      <c r="Z17" s="1355" t="str">
        <f>Q17</f>
        <v>商业繁华度</v>
      </c>
      <c r="AA17" s="1352">
        <f t="shared" si="3"/>
        <v>1</v>
      </c>
      <c r="AB17" s="1352">
        <f t="shared" si="4"/>
        <v>1</v>
      </c>
      <c r="AC17" s="1352">
        <f t="shared" si="5"/>
        <v>1</v>
      </c>
    </row>
    <row r="18" spans="1:29" ht="15">
      <c r="A18" s="379"/>
      <c r="B18" s="407"/>
      <c r="C18" s="1900"/>
      <c r="D18" s="401"/>
      <c r="E18" s="1902"/>
      <c r="F18" s="401"/>
      <c r="G18" s="1902"/>
      <c r="H18" s="399"/>
      <c r="I18" s="1901"/>
      <c r="J18" s="399"/>
      <c r="K18" s="620"/>
      <c r="L18" s="2721"/>
      <c r="M18" s="2715"/>
      <c r="N18" s="2715"/>
      <c r="O18" s="2773"/>
      <c r="P18" s="3703"/>
      <c r="Q18" s="1351"/>
      <c r="R18" s="705"/>
      <c r="S18" s="706"/>
      <c r="T18" s="705"/>
      <c r="U18" s="706"/>
      <c r="V18" s="705"/>
      <c r="W18" s="706"/>
      <c r="X18" s="1354"/>
      <c r="Y18" s="3703"/>
      <c r="Z18" s="1355"/>
      <c r="AA18" s="1352">
        <v>1</v>
      </c>
      <c r="AB18" s="1352">
        <v>1</v>
      </c>
      <c r="AC18" s="1352">
        <v>1</v>
      </c>
    </row>
    <row r="19" spans="1:29" ht="71.25">
      <c r="A19" s="379"/>
      <c r="B19" s="402" t="s">
        <v>1811</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03"/>
      <c r="Q19" s="1351" t="str">
        <f>B19</f>
        <v>办公集聚程度</v>
      </c>
      <c r="R19" s="705" t="s">
        <v>14</v>
      </c>
      <c r="S19" s="706">
        <f>F19</f>
        <v>100</v>
      </c>
      <c r="T19" s="705" t="s">
        <v>14</v>
      </c>
      <c r="U19" s="706">
        <f>H19</f>
        <v>100</v>
      </c>
      <c r="V19" s="705" t="s">
        <v>14</v>
      </c>
      <c r="W19" s="706">
        <f>J19</f>
        <v>100</v>
      </c>
      <c r="X19" s="1354"/>
      <c r="Y19" s="3703"/>
      <c r="Z19" s="1355" t="str">
        <f>Q19</f>
        <v>办公集聚程度</v>
      </c>
      <c r="AA19" s="1352">
        <f t="shared" si="3"/>
        <v>1</v>
      </c>
      <c r="AB19" s="1352">
        <f t="shared" si="4"/>
        <v>1</v>
      </c>
      <c r="AC19" s="1352">
        <f t="shared" si="5"/>
        <v>1</v>
      </c>
    </row>
    <row r="20" spans="1:29" ht="15">
      <c r="A20" s="379"/>
      <c r="B20" s="407"/>
      <c r="C20" s="398"/>
      <c r="D20" s="399"/>
      <c r="E20" s="1897"/>
      <c r="F20" s="399"/>
      <c r="G20" s="1897"/>
      <c r="H20" s="399"/>
      <c r="I20" s="1896"/>
      <c r="J20" s="399"/>
      <c r="K20" s="620"/>
      <c r="L20" s="2721"/>
      <c r="M20" s="2715"/>
      <c r="N20" s="2715"/>
      <c r="O20" s="2773"/>
      <c r="P20" s="3703"/>
      <c r="Q20" s="1351"/>
      <c r="R20" s="705"/>
      <c r="S20" s="706"/>
      <c r="T20" s="705"/>
      <c r="U20" s="706"/>
      <c r="V20" s="705"/>
      <c r="W20" s="706"/>
      <c r="X20" s="1354"/>
      <c r="Y20" s="3703"/>
      <c r="Z20" s="1355"/>
      <c r="AA20" s="1352">
        <v>1</v>
      </c>
      <c r="AB20" s="1352">
        <v>1</v>
      </c>
      <c r="AC20" s="1352">
        <v>1</v>
      </c>
    </row>
    <row r="21" spans="1:29" ht="85.5">
      <c r="A21" s="379"/>
      <c r="B21" s="402" t="s">
        <v>1833</v>
      </c>
      <c r="C21" s="1899"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03"/>
      <c r="Q21" s="1351" t="str">
        <f>B21</f>
        <v>交通便捷度</v>
      </c>
      <c r="R21" s="705" t="s">
        <v>14</v>
      </c>
      <c r="S21" s="706">
        <f>F21</f>
        <v>100</v>
      </c>
      <c r="T21" s="705" t="s">
        <v>14</v>
      </c>
      <c r="U21" s="706">
        <f>H21</f>
        <v>100</v>
      </c>
      <c r="V21" s="705" t="s">
        <v>14</v>
      </c>
      <c r="W21" s="706">
        <f>J21</f>
        <v>100</v>
      </c>
      <c r="X21" s="1354"/>
      <c r="Y21" s="3703"/>
      <c r="Z21" s="1355" t="str">
        <f>Q21</f>
        <v>交通便捷度</v>
      </c>
      <c r="AA21" s="1352">
        <f t="shared" si="3"/>
        <v>1</v>
      </c>
      <c r="AB21" s="1352">
        <f t="shared" si="4"/>
        <v>1</v>
      </c>
      <c r="AC21" s="1352">
        <f t="shared" si="5"/>
        <v>1</v>
      </c>
    </row>
    <row r="22" spans="1:29" ht="15">
      <c r="A22" s="379"/>
      <c r="B22" s="1131"/>
      <c r="C22" s="398"/>
      <c r="D22" s="401"/>
      <c r="E22" s="1897"/>
      <c r="F22" s="399"/>
      <c r="G22" s="1897"/>
      <c r="H22" s="399"/>
      <c r="I22" s="1896"/>
      <c r="J22" s="399"/>
      <c r="K22" s="620"/>
      <c r="L22" s="2721"/>
      <c r="M22" s="2715"/>
      <c r="N22" s="2715"/>
      <c r="O22" s="2773"/>
      <c r="P22" s="3703"/>
      <c r="Q22" s="1351"/>
      <c r="R22" s="705"/>
      <c r="S22" s="706"/>
      <c r="T22" s="705"/>
      <c r="U22" s="706"/>
      <c r="V22" s="705"/>
      <c r="W22" s="706"/>
      <c r="X22" s="1354"/>
      <c r="Y22" s="3703"/>
      <c r="Z22" s="1355"/>
      <c r="AA22" s="1352">
        <v>1</v>
      </c>
      <c r="AB22" s="1352">
        <v>1</v>
      </c>
      <c r="AC22" s="1352">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03"/>
      <c r="Q23" s="1351" t="str">
        <f t="shared" ref="Q23:Q37" si="8">B23</f>
        <v>区域土地利用方向</v>
      </c>
      <c r="R23" s="705" t="s">
        <v>14</v>
      </c>
      <c r="S23" s="706">
        <f>F23</f>
        <v>100</v>
      </c>
      <c r="T23" s="705" t="s">
        <v>14</v>
      </c>
      <c r="U23" s="706">
        <f>H23</f>
        <v>100</v>
      </c>
      <c r="V23" s="705" t="s">
        <v>14</v>
      </c>
      <c r="W23" s="706">
        <f>J23</f>
        <v>100</v>
      </c>
      <c r="X23" s="1354"/>
      <c r="Y23" s="3703"/>
      <c r="Z23" s="1355" t="str">
        <f>Q23</f>
        <v>区域土地利用方向</v>
      </c>
      <c r="AA23" s="1352">
        <f t="shared" si="3"/>
        <v>1</v>
      </c>
      <c r="AB23" s="1352">
        <f t="shared" si="4"/>
        <v>1</v>
      </c>
      <c r="AC23" s="1352">
        <f t="shared" si="5"/>
        <v>1</v>
      </c>
    </row>
    <row r="24" spans="1:29" ht="15">
      <c r="A24" s="358"/>
      <c r="B24" s="407"/>
      <c r="C24" s="565"/>
      <c r="D24" s="399"/>
      <c r="E24" s="1897"/>
      <c r="F24" s="399"/>
      <c r="G24" s="1896"/>
      <c r="H24" s="399"/>
      <c r="I24" s="1896"/>
      <c r="J24" s="399"/>
      <c r="K24" s="740"/>
      <c r="L24" s="2721"/>
      <c r="M24" s="2715"/>
      <c r="N24" s="2715"/>
      <c r="O24" s="2773"/>
      <c r="P24" s="3703"/>
      <c r="Q24" s="1351"/>
      <c r="R24" s="705"/>
      <c r="S24" s="706"/>
      <c r="T24" s="705"/>
      <c r="U24" s="706"/>
      <c r="V24" s="705"/>
      <c r="W24" s="706"/>
      <c r="X24" s="1354"/>
      <c r="Y24" s="3703"/>
      <c r="Z24" s="1355"/>
      <c r="AA24" s="1352"/>
      <c r="AB24" s="1352"/>
      <c r="AC24" s="1352"/>
    </row>
    <row r="25" spans="1:29" ht="57">
      <c r="A25" s="358"/>
      <c r="B25" s="1131" t="s">
        <v>1872</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03"/>
      <c r="Q25" s="1351" t="str">
        <f t="shared" si="8"/>
        <v>自然及人文环境状况</v>
      </c>
      <c r="R25" s="705" t="s">
        <v>14</v>
      </c>
      <c r="S25" s="706">
        <f>F25</f>
        <v>100</v>
      </c>
      <c r="T25" s="705" t="s">
        <v>14</v>
      </c>
      <c r="U25" s="706">
        <f>H25</f>
        <v>100</v>
      </c>
      <c r="V25" s="705" t="s">
        <v>14</v>
      </c>
      <c r="W25" s="706">
        <f>J25</f>
        <v>100</v>
      </c>
      <c r="X25" s="1354"/>
      <c r="Y25" s="3703"/>
      <c r="Z25" s="1355" t="str">
        <f>Q25</f>
        <v>自然及人文环境状况</v>
      </c>
      <c r="AA25" s="1352">
        <f t="shared" si="3"/>
        <v>1</v>
      </c>
      <c r="AB25" s="1352">
        <f t="shared" si="4"/>
        <v>1</v>
      </c>
      <c r="AC25" s="1352">
        <f t="shared" si="5"/>
        <v>1</v>
      </c>
    </row>
    <row r="26" spans="1:29" ht="15">
      <c r="A26" s="358"/>
      <c r="B26" s="407"/>
      <c r="C26" s="398"/>
      <c r="D26" s="399"/>
      <c r="E26" s="1903"/>
      <c r="F26" s="399"/>
      <c r="G26" s="1903"/>
      <c r="H26" s="399"/>
      <c r="I26" s="398"/>
      <c r="J26" s="399"/>
      <c r="K26" s="620"/>
      <c r="L26" s="2721"/>
      <c r="M26" s="2715"/>
      <c r="N26" s="2715"/>
      <c r="O26" s="2773"/>
      <c r="P26" s="3703"/>
      <c r="Q26" s="1351"/>
      <c r="R26" s="705"/>
      <c r="S26" s="706"/>
      <c r="T26" s="705"/>
      <c r="U26" s="706"/>
      <c r="V26" s="705"/>
      <c r="W26" s="706"/>
      <c r="X26" s="1354"/>
      <c r="Y26" s="3703"/>
      <c r="Z26" s="1355"/>
      <c r="AA26" s="1352">
        <v>1</v>
      </c>
      <c r="AB26" s="1352">
        <v>1</v>
      </c>
      <c r="AC26" s="1352">
        <v>1</v>
      </c>
    </row>
    <row r="27" spans="1:29" s="108" customFormat="1" ht="42.75">
      <c r="A27" s="597"/>
      <c r="B27" s="1131" t="s">
        <v>1778</v>
      </c>
      <c r="C27" s="1899"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03"/>
      <c r="Q27" s="1342" t="str">
        <f t="shared" si="8"/>
        <v>公共配套设施</v>
      </c>
      <c r="R27" s="701" t="s">
        <v>14</v>
      </c>
      <c r="S27" s="702">
        <f>F27</f>
        <v>100</v>
      </c>
      <c r="T27" s="701" t="s">
        <v>14</v>
      </c>
      <c r="U27" s="702">
        <f>H27</f>
        <v>100</v>
      </c>
      <c r="V27" s="701" t="s">
        <v>14</v>
      </c>
      <c r="W27" s="702">
        <f>J27</f>
        <v>100</v>
      </c>
      <c r="X27" s="703"/>
      <c r="Y27" s="3703"/>
      <c r="Z27" s="52" t="str">
        <f>Q27</f>
        <v>公共配套设施</v>
      </c>
      <c r="AA27" s="1352">
        <f>D27/F27</f>
        <v>1</v>
      </c>
      <c r="AB27" s="1352">
        <f>D27/H27</f>
        <v>1</v>
      </c>
      <c r="AC27" s="1352">
        <f>D27/J27</f>
        <v>1</v>
      </c>
    </row>
    <row r="28" spans="1:29" s="108" customFormat="1" ht="15">
      <c r="A28" s="597"/>
      <c r="B28" s="407"/>
      <c r="C28" s="1977"/>
      <c r="D28" s="399"/>
      <c r="E28" s="1903"/>
      <c r="F28" s="399"/>
      <c r="G28" s="1903"/>
      <c r="H28" s="399"/>
      <c r="I28" s="398"/>
      <c r="J28" s="399"/>
      <c r="K28" s="620"/>
      <c r="L28" s="2716"/>
      <c r="M28" s="2717"/>
      <c r="N28" s="2717"/>
      <c r="O28" s="2771"/>
      <c r="P28" s="3703"/>
      <c r="Q28" s="1342"/>
      <c r="R28" s="701"/>
      <c r="S28" s="702"/>
      <c r="T28" s="701"/>
      <c r="U28" s="702"/>
      <c r="V28" s="701"/>
      <c r="W28" s="702"/>
      <c r="X28" s="703"/>
      <c r="Y28" s="3703"/>
      <c r="Z28" s="52"/>
      <c r="AA28" s="1352">
        <v>1</v>
      </c>
      <c r="AB28" s="1352">
        <v>1</v>
      </c>
      <c r="AC28" s="1352">
        <v>1</v>
      </c>
    </row>
    <row r="29" spans="1:29" s="108" customFormat="1" ht="28.5">
      <c r="A29" s="597"/>
      <c r="B29" s="1131" t="s">
        <v>1779</v>
      </c>
      <c r="C29" s="1899"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03"/>
      <c r="Q29" s="1342" t="str">
        <f t="shared" ref="Q29" si="9">B29</f>
        <v>基础设施水平</v>
      </c>
      <c r="R29" s="701" t="s">
        <v>14</v>
      </c>
      <c r="S29" s="702">
        <f>F29</f>
        <v>100</v>
      </c>
      <c r="T29" s="701" t="s">
        <v>14</v>
      </c>
      <c r="U29" s="702">
        <f>H29</f>
        <v>100</v>
      </c>
      <c r="V29" s="701" t="s">
        <v>14</v>
      </c>
      <c r="W29" s="702">
        <f>J29</f>
        <v>100</v>
      </c>
      <c r="X29" s="703"/>
      <c r="Y29" s="3703"/>
      <c r="Z29" s="52" t="str">
        <f>Q29</f>
        <v>基础设施水平</v>
      </c>
      <c r="AA29" s="1352">
        <f>D29/F29</f>
        <v>1</v>
      </c>
      <c r="AB29" s="1352">
        <f>D29/H29</f>
        <v>1</v>
      </c>
      <c r="AC29" s="1352">
        <f>D29/J29</f>
        <v>1</v>
      </c>
    </row>
    <row r="30" spans="1:29" s="108" customFormat="1" ht="15">
      <c r="A30" s="597"/>
      <c r="B30" s="407"/>
      <c r="C30" s="1977"/>
      <c r="D30" s="399"/>
      <c r="E30" s="1978"/>
      <c r="F30" s="399"/>
      <c r="G30" s="1978"/>
      <c r="H30" s="399"/>
      <c r="I30" s="1978"/>
      <c r="J30" s="399"/>
      <c r="K30" s="620"/>
      <c r="L30" s="2716"/>
      <c r="M30" s="2717"/>
      <c r="N30" s="2717"/>
      <c r="O30" s="2771"/>
      <c r="P30" s="3703"/>
      <c r="Q30" s="1342"/>
      <c r="R30" s="701"/>
      <c r="S30" s="702"/>
      <c r="T30" s="701"/>
      <c r="U30" s="702"/>
      <c r="V30" s="701"/>
      <c r="W30" s="702"/>
      <c r="X30" s="703"/>
      <c r="Y30" s="3703"/>
      <c r="Z30" s="52"/>
      <c r="AA30" s="1352">
        <v>1</v>
      </c>
      <c r="AB30" s="1352">
        <v>1</v>
      </c>
      <c r="AC30" s="1352">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03"/>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03"/>
      <c r="Z31" s="1355" t="str">
        <f t="shared" ref="Z31:Z45" si="13">Q31</f>
        <v>临街状况</v>
      </c>
      <c r="AA31" s="1352">
        <f t="shared" si="3"/>
        <v>1</v>
      </c>
      <c r="AB31" s="1352">
        <f t="shared" si="4"/>
        <v>1</v>
      </c>
      <c r="AC31" s="1352">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03"/>
      <c r="Q32" s="1351" t="str">
        <f t="shared" si="8"/>
        <v>毗邻道路的类型与等级</v>
      </c>
      <c r="R32" s="705" t="s">
        <v>14</v>
      </c>
      <c r="S32" s="706">
        <f t="shared" si="10"/>
        <v>100</v>
      </c>
      <c r="T32" s="705" t="s">
        <v>14</v>
      </c>
      <c r="U32" s="706">
        <f t="shared" si="11"/>
        <v>100</v>
      </c>
      <c r="V32" s="705" t="s">
        <v>14</v>
      </c>
      <c r="W32" s="706">
        <f t="shared" si="12"/>
        <v>100</v>
      </c>
      <c r="X32" s="1354"/>
      <c r="Y32" s="3703"/>
      <c r="Z32" s="1355" t="str">
        <f t="shared" si="13"/>
        <v>毗邻道路的类型与等级</v>
      </c>
      <c r="AA32" s="1352">
        <f t="shared" si="3"/>
        <v>1</v>
      </c>
      <c r="AB32" s="1352">
        <f t="shared" si="4"/>
        <v>1</v>
      </c>
      <c r="AC32" s="1352">
        <f t="shared" si="5"/>
        <v>1</v>
      </c>
    </row>
    <row r="33" spans="1:29" ht="15">
      <c r="A33" s="379"/>
      <c r="B33" s="407"/>
      <c r="C33" s="398"/>
      <c r="D33" s="399"/>
      <c r="E33" s="1903"/>
      <c r="F33" s="399"/>
      <c r="G33" s="1903"/>
      <c r="H33" s="399"/>
      <c r="I33" s="398"/>
      <c r="J33" s="399"/>
      <c r="K33" s="562"/>
      <c r="L33" s="2721"/>
      <c r="M33" s="2715"/>
      <c r="N33" s="2715"/>
      <c r="O33" s="2773"/>
      <c r="P33" s="3703"/>
      <c r="Q33" s="1351"/>
      <c r="R33" s="705"/>
      <c r="S33" s="706"/>
      <c r="T33" s="705"/>
      <c r="U33" s="706"/>
      <c r="V33" s="705"/>
      <c r="W33" s="706"/>
      <c r="X33" s="1354"/>
      <c r="Y33" s="3703"/>
      <c r="Z33" s="1355"/>
      <c r="AA33" s="1352">
        <v>1</v>
      </c>
      <c r="AB33" s="1352">
        <v>1</v>
      </c>
      <c r="AC33" s="1352">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03"/>
      <c r="Q34" s="1351" t="str">
        <f t="shared" si="8"/>
        <v>土地级别</v>
      </c>
      <c r="R34" s="705" t="s">
        <v>14</v>
      </c>
      <c r="S34" s="706">
        <f t="shared" si="10"/>
        <v>100</v>
      </c>
      <c r="T34" s="705" t="s">
        <v>14</v>
      </c>
      <c r="U34" s="706">
        <f t="shared" si="11"/>
        <v>100</v>
      </c>
      <c r="V34" s="705" t="s">
        <v>14</v>
      </c>
      <c r="W34" s="706">
        <f t="shared" si="12"/>
        <v>100</v>
      </c>
      <c r="X34" s="1354"/>
      <c r="Y34" s="3703"/>
      <c r="Z34" s="1355" t="str">
        <f t="shared" si="13"/>
        <v>土地级别</v>
      </c>
      <c r="AA34" s="1352">
        <f t="shared" si="3"/>
        <v>1</v>
      </c>
      <c r="AB34" s="1352">
        <f t="shared" si="4"/>
        <v>1</v>
      </c>
      <c r="AC34" s="1352">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03"/>
      <c r="Q35" s="1351">
        <f t="shared" si="8"/>
        <v>111</v>
      </c>
      <c r="R35" s="705" t="s">
        <v>14</v>
      </c>
      <c r="S35" s="706">
        <f t="shared" si="10"/>
        <v>100</v>
      </c>
      <c r="T35" s="705" t="s">
        <v>14</v>
      </c>
      <c r="U35" s="706">
        <f t="shared" si="11"/>
        <v>100</v>
      </c>
      <c r="V35" s="705" t="s">
        <v>14</v>
      </c>
      <c r="W35" s="706">
        <f t="shared" si="12"/>
        <v>100</v>
      </c>
      <c r="X35" s="1354"/>
      <c r="Y35" s="3703"/>
      <c r="Z35" s="1355">
        <f t="shared" si="13"/>
        <v>111</v>
      </c>
      <c r="AA35" s="1352">
        <f t="shared" si="3"/>
        <v>1</v>
      </c>
      <c r="AB35" s="1352">
        <f t="shared" si="4"/>
        <v>1</v>
      </c>
      <c r="AC35" s="1352">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26" t="s">
        <v>1696</v>
      </c>
      <c r="Q36" s="1351">
        <f t="shared" si="8"/>
        <v>111</v>
      </c>
      <c r="R36" s="705" t="s">
        <v>14</v>
      </c>
      <c r="S36" s="706">
        <f t="shared" si="10"/>
        <v>100</v>
      </c>
      <c r="T36" s="705" t="s">
        <v>14</v>
      </c>
      <c r="U36" s="706">
        <f t="shared" si="11"/>
        <v>100</v>
      </c>
      <c r="V36" s="705" t="s">
        <v>14</v>
      </c>
      <c r="W36" s="706">
        <f t="shared" si="12"/>
        <v>100</v>
      </c>
      <c r="X36" s="1354"/>
      <c r="Y36" s="3707" t="s">
        <v>1696</v>
      </c>
      <c r="Z36" s="1355">
        <f t="shared" si="13"/>
        <v>111</v>
      </c>
      <c r="AA36" s="1352">
        <f t="shared" si="3"/>
        <v>1</v>
      </c>
      <c r="AB36" s="1352">
        <f t="shared" si="4"/>
        <v>1</v>
      </c>
      <c r="AC36" s="1352">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07"/>
      <c r="Q37" s="1351">
        <f t="shared" si="8"/>
        <v>111</v>
      </c>
      <c r="R37" s="708" t="s">
        <v>14</v>
      </c>
      <c r="S37" s="709">
        <f t="shared" si="10"/>
        <v>100</v>
      </c>
      <c r="T37" s="708" t="s">
        <v>14</v>
      </c>
      <c r="U37" s="709">
        <f t="shared" si="11"/>
        <v>100</v>
      </c>
      <c r="V37" s="708" t="s">
        <v>14</v>
      </c>
      <c r="W37" s="709">
        <f t="shared" si="12"/>
        <v>100</v>
      </c>
      <c r="X37" s="710"/>
      <c r="Y37" s="3707"/>
      <c r="Z37" s="711">
        <f t="shared" si="13"/>
        <v>111</v>
      </c>
      <c r="AA37" s="1352">
        <f t="shared" si="3"/>
        <v>1</v>
      </c>
      <c r="AB37" s="1352">
        <f t="shared" si="4"/>
        <v>1</v>
      </c>
      <c r="AC37" s="1352">
        <f t="shared" si="5"/>
        <v>1</v>
      </c>
    </row>
    <row r="38" spans="1:29" ht="15">
      <c r="A38" s="423" t="s">
        <v>1694</v>
      </c>
      <c r="B38" s="407" t="s">
        <v>1874</v>
      </c>
      <c r="C38" s="627">
        <f>'数据-汇总表'!D3</f>
        <v>1602</v>
      </c>
      <c r="D38" s="418">
        <v>100</v>
      </c>
      <c r="E38" s="627">
        <f>Sheet1!D15</f>
        <v>13600</v>
      </c>
      <c r="F38" s="418">
        <f>LOOKUP(E38,116:116,117:117)-LOOKUP(C38,116:116,117:117)+100</f>
        <v>102</v>
      </c>
      <c r="G38" s="627">
        <f>Sheet1!D50</f>
        <v>907</v>
      </c>
      <c r="H38" s="418">
        <f>LOOKUP(G38,116:116,117:117)-LOOKUP(C38,116:116,117:117)+100</f>
        <v>100</v>
      </c>
      <c r="I38" s="479">
        <f>Sheet1!D75</f>
        <v>21318</v>
      </c>
      <c r="J38" s="418">
        <f>LOOKUP(I38,116:116,117:117)-LOOKUP(C38,116:116,117:117)+100</f>
        <v>104</v>
      </c>
      <c r="K38" s="562"/>
      <c r="L38" s="2721"/>
      <c r="M38" s="2715"/>
      <c r="N38" s="2715"/>
      <c r="O38" s="2773"/>
      <c r="P38" s="3707"/>
      <c r="Q38" s="1351" t="str">
        <f>B38</f>
        <v>宗地面积</v>
      </c>
      <c r="R38" s="705" t="s">
        <v>14</v>
      </c>
      <c r="S38" s="706">
        <f t="shared" si="10"/>
        <v>102</v>
      </c>
      <c r="T38" s="705" t="s">
        <v>14</v>
      </c>
      <c r="U38" s="706">
        <f t="shared" si="11"/>
        <v>100</v>
      </c>
      <c r="V38" s="705" t="s">
        <v>14</v>
      </c>
      <c r="W38" s="706">
        <f t="shared" si="12"/>
        <v>104</v>
      </c>
      <c r="X38" s="1354"/>
      <c r="Y38" s="3707"/>
      <c r="Z38" s="1355" t="str">
        <f t="shared" si="13"/>
        <v>宗地面积</v>
      </c>
      <c r="AA38" s="1352">
        <f t="shared" si="3"/>
        <v>0.98039215686274506</v>
      </c>
      <c r="AB38" s="1352">
        <f t="shared" si="4"/>
        <v>1</v>
      </c>
      <c r="AC38" s="1352">
        <f t="shared" si="5"/>
        <v>0.96153846153846156</v>
      </c>
    </row>
    <row r="39" spans="1:29" ht="15">
      <c r="A39" s="423"/>
      <c r="B39" s="375" t="s">
        <v>1875</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21"/>
      <c r="M39" s="2715"/>
      <c r="N39" s="2715"/>
      <c r="O39" s="2773"/>
      <c r="P39" s="3707"/>
      <c r="Q39" s="1351" t="str">
        <f t="shared" ref="Q39:Q45" si="14">B39</f>
        <v>宗地形状</v>
      </c>
      <c r="R39" s="705" t="s">
        <v>14</v>
      </c>
      <c r="S39" s="706">
        <f t="shared" si="10"/>
        <v>100</v>
      </c>
      <c r="T39" s="705" t="s">
        <v>14</v>
      </c>
      <c r="U39" s="706">
        <f t="shared" si="11"/>
        <v>100</v>
      </c>
      <c r="V39" s="705" t="s">
        <v>14</v>
      </c>
      <c r="W39" s="706">
        <f t="shared" si="12"/>
        <v>100</v>
      </c>
      <c r="X39" s="1354"/>
      <c r="Y39" s="3707"/>
      <c r="Z39" s="1355" t="str">
        <f t="shared" si="13"/>
        <v>宗地形状</v>
      </c>
      <c r="AA39" s="1352">
        <f t="shared" si="3"/>
        <v>1</v>
      </c>
      <c r="AB39" s="1352">
        <f t="shared" si="4"/>
        <v>1</v>
      </c>
      <c r="AC39" s="1352">
        <f t="shared" si="5"/>
        <v>1</v>
      </c>
    </row>
    <row r="40" spans="1:29" ht="15">
      <c r="A40" s="423"/>
      <c r="B40" s="375" t="s">
        <v>1876</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21"/>
      <c r="M40" s="2715"/>
      <c r="N40" s="2715"/>
      <c r="O40" s="2773"/>
      <c r="P40" s="3707"/>
      <c r="Q40" s="1351" t="str">
        <f t="shared" si="14"/>
        <v>临街宽度及深度</v>
      </c>
      <c r="R40" s="705" t="s">
        <v>14</v>
      </c>
      <c r="S40" s="706">
        <f t="shared" si="10"/>
        <v>100</v>
      </c>
      <c r="T40" s="705" t="s">
        <v>14</v>
      </c>
      <c r="U40" s="706">
        <f t="shared" si="11"/>
        <v>100</v>
      </c>
      <c r="V40" s="705" t="s">
        <v>14</v>
      </c>
      <c r="W40" s="706">
        <f t="shared" si="12"/>
        <v>100</v>
      </c>
      <c r="X40" s="1354"/>
      <c r="Y40" s="3707"/>
      <c r="Z40" s="1355" t="str">
        <f t="shared" si="13"/>
        <v>临街宽度及深度</v>
      </c>
      <c r="AA40" s="1352">
        <f t="shared" si="3"/>
        <v>1</v>
      </c>
      <c r="AB40" s="1352">
        <f t="shared" si="4"/>
        <v>1</v>
      </c>
      <c r="AC40" s="1352">
        <f t="shared" si="5"/>
        <v>1</v>
      </c>
    </row>
    <row r="41" spans="1:29" s="108" customFormat="1" ht="15">
      <c r="A41" s="424"/>
      <c r="B41" s="375" t="s">
        <v>1877</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6"/>
      <c r="M41" s="2717"/>
      <c r="N41" s="2717"/>
      <c r="O41" s="2771"/>
      <c r="P41" s="3707"/>
      <c r="Q41" s="1351" t="str">
        <f t="shared" si="14"/>
        <v>宗地开发程度</v>
      </c>
      <c r="R41" s="701" t="s">
        <v>14</v>
      </c>
      <c r="S41" s="702">
        <f t="shared" si="10"/>
        <v>100</v>
      </c>
      <c r="T41" s="701" t="s">
        <v>14</v>
      </c>
      <c r="U41" s="702">
        <f t="shared" si="11"/>
        <v>100</v>
      </c>
      <c r="V41" s="701" t="s">
        <v>14</v>
      </c>
      <c r="W41" s="702">
        <f t="shared" si="12"/>
        <v>100</v>
      </c>
      <c r="X41" s="703"/>
      <c r="Y41" s="3707"/>
      <c r="Z41" s="52" t="str">
        <f t="shared" si="13"/>
        <v>宗地开发程度</v>
      </c>
      <c r="AA41" s="704">
        <f t="shared" si="3"/>
        <v>1</v>
      </c>
      <c r="AB41" s="704">
        <f t="shared" si="4"/>
        <v>1</v>
      </c>
      <c r="AC41" s="704">
        <f t="shared" si="5"/>
        <v>1</v>
      </c>
    </row>
    <row r="42" spans="1:29" ht="15">
      <c r="A42" s="423"/>
      <c r="B42" s="375" t="s">
        <v>1878</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21"/>
      <c r="M42" s="2715"/>
      <c r="N42" s="2715"/>
      <c r="O42" s="2773"/>
      <c r="P42" s="3707" t="s">
        <v>1696</v>
      </c>
      <c r="Q42" s="1351" t="str">
        <f t="shared" si="14"/>
        <v>工程地质条件</v>
      </c>
      <c r="R42" s="705" t="s">
        <v>14</v>
      </c>
      <c r="S42" s="706">
        <f t="shared" si="10"/>
        <v>100</v>
      </c>
      <c r="T42" s="705" t="s">
        <v>14</v>
      </c>
      <c r="U42" s="706">
        <f t="shared" si="11"/>
        <v>100</v>
      </c>
      <c r="V42" s="705" t="s">
        <v>14</v>
      </c>
      <c r="W42" s="706">
        <f t="shared" si="12"/>
        <v>100</v>
      </c>
      <c r="X42" s="1354"/>
      <c r="Y42" s="3707" t="s">
        <v>1696</v>
      </c>
      <c r="Z42" s="1355" t="str">
        <f t="shared" si="13"/>
        <v>工程地质条件</v>
      </c>
      <c r="AA42" s="1352">
        <f t="shared" si="3"/>
        <v>1</v>
      </c>
      <c r="AB42" s="1352">
        <f t="shared" si="4"/>
        <v>1</v>
      </c>
      <c r="AC42" s="1352">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07"/>
      <c r="Q43" s="1351">
        <f t="shared" si="14"/>
        <v>111</v>
      </c>
      <c r="R43" s="705" t="s">
        <v>14</v>
      </c>
      <c r="S43" s="706">
        <f t="shared" si="10"/>
        <v>100</v>
      </c>
      <c r="T43" s="705" t="s">
        <v>14</v>
      </c>
      <c r="U43" s="706">
        <f t="shared" si="11"/>
        <v>100</v>
      </c>
      <c r="V43" s="705" t="s">
        <v>14</v>
      </c>
      <c r="W43" s="706">
        <f t="shared" si="12"/>
        <v>100</v>
      </c>
      <c r="X43" s="1354"/>
      <c r="Y43" s="3707"/>
      <c r="Z43" s="1355">
        <f t="shared" si="13"/>
        <v>111</v>
      </c>
      <c r="AA43" s="1352">
        <f t="shared" si="3"/>
        <v>1</v>
      </c>
      <c r="AB43" s="1352">
        <f t="shared" si="4"/>
        <v>1</v>
      </c>
      <c r="AC43" s="1352">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07"/>
      <c r="Q44" s="1351">
        <f t="shared" si="14"/>
        <v>111</v>
      </c>
      <c r="R44" s="705" t="s">
        <v>14</v>
      </c>
      <c r="S44" s="706">
        <f t="shared" si="10"/>
        <v>100</v>
      </c>
      <c r="T44" s="705" t="s">
        <v>14</v>
      </c>
      <c r="U44" s="706">
        <f t="shared" si="11"/>
        <v>100</v>
      </c>
      <c r="V44" s="705" t="s">
        <v>14</v>
      </c>
      <c r="W44" s="706">
        <f t="shared" si="12"/>
        <v>100</v>
      </c>
      <c r="X44" s="1354"/>
      <c r="Y44" s="3707"/>
      <c r="Z44" s="1355">
        <f t="shared" si="13"/>
        <v>111</v>
      </c>
      <c r="AA44" s="1352">
        <f t="shared" si="3"/>
        <v>1</v>
      </c>
      <c r="AB44" s="1352">
        <f t="shared" si="4"/>
        <v>1</v>
      </c>
      <c r="AC44" s="1352">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07"/>
      <c r="Q45" s="1351">
        <f t="shared" si="14"/>
        <v>111</v>
      </c>
      <c r="R45" s="708" t="s">
        <v>14</v>
      </c>
      <c r="S45" s="709">
        <f t="shared" si="10"/>
        <v>100</v>
      </c>
      <c r="T45" s="708" t="s">
        <v>14</v>
      </c>
      <c r="U45" s="709">
        <f t="shared" si="11"/>
        <v>100</v>
      </c>
      <c r="V45" s="708" t="s">
        <v>14</v>
      </c>
      <c r="W45" s="709">
        <f t="shared" si="12"/>
        <v>100</v>
      </c>
      <c r="X45" s="710"/>
      <c r="Y45" s="3707"/>
      <c r="Z45" s="711">
        <f t="shared" si="13"/>
        <v>111</v>
      </c>
      <c r="AA45" s="1352">
        <f t="shared" si="3"/>
        <v>1</v>
      </c>
      <c r="AB45" s="1352">
        <f t="shared" si="4"/>
        <v>1</v>
      </c>
      <c r="AC45" s="1352">
        <f t="shared" si="5"/>
        <v>1</v>
      </c>
    </row>
    <row r="46" spans="1:29" ht="15">
      <c r="A46" s="430" t="s">
        <v>1844</v>
      </c>
      <c r="B46" s="1981" t="s">
        <v>1879</v>
      </c>
      <c r="C46" s="630" t="s">
        <v>0</v>
      </c>
      <c r="D46" s="432"/>
      <c r="E46" s="433">
        <f>Sheet1!O15</f>
        <v>4149</v>
      </c>
      <c r="F46" s="434"/>
      <c r="G46" s="435">
        <f>Sheet1!O50</f>
        <v>4185</v>
      </c>
      <c r="H46" s="436"/>
      <c r="I46" s="433">
        <f>Sheet1!O75</f>
        <v>3807</v>
      </c>
      <c r="J46" s="436"/>
      <c r="K46" s="714"/>
      <c r="L46" s="2723"/>
      <c r="M46" s="2724"/>
      <c r="N46" s="2715"/>
      <c r="O46" s="2724"/>
      <c r="P46" s="3700" t="str">
        <f>A46</f>
        <v>成交单价</v>
      </c>
      <c r="Q46" s="3700"/>
      <c r="R46" s="3695">
        <f>E46</f>
        <v>4149</v>
      </c>
      <c r="S46" s="3695"/>
      <c r="T46" s="3695">
        <f>G46</f>
        <v>4185</v>
      </c>
      <c r="U46" s="3695"/>
      <c r="V46" s="3695">
        <f>I46</f>
        <v>3807</v>
      </c>
      <c r="W46" s="3695"/>
      <c r="X46" s="690"/>
      <c r="Y46" s="712"/>
      <c r="Z46" s="690"/>
      <c r="AA46" s="690"/>
      <c r="AB46" s="690"/>
      <c r="AC46" s="690"/>
    </row>
    <row r="47" spans="1:29" ht="15.75" thickBot="1">
      <c r="A47" s="437" t="s">
        <v>1793</v>
      </c>
      <c r="B47" s="631"/>
      <c r="C47" s="440">
        <f>R48</f>
        <v>2873</v>
      </c>
      <c r="D47" s="2316" t="s">
        <v>2138</v>
      </c>
      <c r="E47" s="440">
        <f>R47</f>
        <v>2816</v>
      </c>
      <c r="F47" s="2317"/>
      <c r="G47" s="439">
        <f>T47</f>
        <v>3171</v>
      </c>
      <c r="H47" s="2317"/>
      <c r="I47" s="440">
        <f>V47</f>
        <v>2632</v>
      </c>
      <c r="J47" s="2317"/>
      <c r="K47" s="2319">
        <f>F47+H47+J47</f>
        <v>0</v>
      </c>
      <c r="L47" s="2723"/>
      <c r="M47" s="2724"/>
      <c r="N47" s="2724"/>
      <c r="O47" s="2724"/>
      <c r="P47" s="3700" t="str">
        <f>A47</f>
        <v>比较价值（元/平方米）</v>
      </c>
      <c r="Q47" s="3700"/>
      <c r="R47" s="3728">
        <f>ROUND(PRODUCT(R46,AA7:AA45),0)</f>
        <v>2816</v>
      </c>
      <c r="S47" s="3728"/>
      <c r="T47" s="3728">
        <f>ROUND(PRODUCT(T46,AB7:AB45),0)</f>
        <v>3171</v>
      </c>
      <c r="U47" s="3728"/>
      <c r="V47" s="3728">
        <f>ROUND(PRODUCT(V46,AC7:AC45),0)</f>
        <v>2632</v>
      </c>
      <c r="W47" s="3728"/>
      <c r="X47" s="690"/>
      <c r="Y47" s="690"/>
      <c r="Z47" s="690"/>
      <c r="AA47" s="690"/>
      <c r="AB47" s="690"/>
      <c r="AC47" s="690"/>
    </row>
    <row r="48" spans="1:29" ht="15.75" thickBot="1">
      <c r="A48" s="441" t="s">
        <v>1880</v>
      </c>
      <c r="B48" s="442"/>
      <c r="C48" s="443">
        <f>R48</f>
        <v>2873</v>
      </c>
      <c r="D48" s="443"/>
      <c r="E48" s="443"/>
      <c r="F48" s="443"/>
      <c r="G48" s="443"/>
      <c r="H48" s="443"/>
      <c r="I48" s="443"/>
      <c r="J48" s="443"/>
      <c r="K48" s="715"/>
      <c r="L48" s="2723"/>
      <c r="M48" s="2724"/>
      <c r="N48" s="2724"/>
      <c r="O48" s="2724"/>
      <c r="P48" s="3697" t="str">
        <f>A48</f>
        <v>估价对象XX用房的比较价值（楼面单价，元/平方米）</v>
      </c>
      <c r="Q48" s="3698"/>
      <c r="R48" s="3729">
        <f>ROUND(IF(D47="简单平均",AVERAGE(R47:W47),R47*F47+T47*H47+V47*J47),0)</f>
        <v>2873</v>
      </c>
      <c r="S48" s="3729"/>
      <c r="T48" s="3729"/>
      <c r="U48" s="3729"/>
      <c r="V48" s="3729"/>
      <c r="W48" s="3729"/>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f>IF(E46&lt;E47,E47/E46-1,E46/E47-1)</f>
        <v>0.47336647727272729</v>
      </c>
      <c r="F51" s="449" t="str">
        <f>IF(OR(E51&gt;=0.3,E51&lt;=-0.3),"超过30%","")</f>
        <v>超过30%</v>
      </c>
      <c r="G51" s="448">
        <f>IF(G46&lt;G47,G47/G46-1,G46/G47-1)</f>
        <v>0.3197729422894986</v>
      </c>
      <c r="H51" s="449" t="str">
        <f>IF(OR(G51&gt;=0.3,G51&lt;=-0.3),"超过30%","")</f>
        <v>超过30%</v>
      </c>
      <c r="I51" s="448">
        <f>IF(I46&lt;I47,I47/I46-1,I46/I47-1)</f>
        <v>0.4464285714285714</v>
      </c>
      <c r="J51" s="449" t="str">
        <f>IF(OR(I51&gt;=0.3,I51&lt;=-0.3),"超过30%","")</f>
        <v>超过30%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f>IF(E47&lt;G47,G47/E47-1,E47/G47-1)</f>
        <v>0.12606534090909083</v>
      </c>
      <c r="F52" s="449" t="str">
        <f>IF(OR(E52&gt;=0.2,E52&lt;=-0.2),"超过20%","")</f>
        <v/>
      </c>
      <c r="G52" s="448">
        <f>IF(G47&lt;I47,I47/G47-1,G47/I47-1)</f>
        <v>0.20478723404255317</v>
      </c>
      <c r="H52" s="449" t="str">
        <f>IF(OR(G52&gt;=0.2,G52&lt;=-0.2),"超过20%","")</f>
        <v>超过20%</v>
      </c>
      <c r="I52" s="448">
        <f>IF(I47&lt;E47,E47/I47-1,I47/E47-1)</f>
        <v>6.990881458966558E-2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f>IF(E46&lt;G46,G46/E46-1,E46/G46-1)</f>
        <v>8.6767895878525625E-3</v>
      </c>
      <c r="F53" s="449" t="str">
        <f>IF(OR(E53&gt;=0.3,E53&lt;=-0.3),"超过30%","")</f>
        <v/>
      </c>
      <c r="G53" s="448">
        <f>IF(G46&lt;I46,I46/G46-1,G46/I46-1)</f>
        <v>9.9290780141843893E-2</v>
      </c>
      <c r="H53" s="449" t="str">
        <f>IF(OR(G53&gt;=0.3,G53&lt;=-0.3),"超过30%","")</f>
        <v/>
      </c>
      <c r="I53" s="448">
        <f>IF(I46&lt;E46,E46/I46-1,I46/E46-1)</f>
        <v>8.9834515366430168E-2</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2" t="s">
        <v>1883</v>
      </c>
      <c r="D55" s="1983" t="s">
        <v>1884</v>
      </c>
      <c r="E55" s="634" t="s">
        <v>1885</v>
      </c>
      <c r="F55" s="890" t="s">
        <v>1886</v>
      </c>
      <c r="G55" s="3683" t="s">
        <v>1887</v>
      </c>
      <c r="H55" s="3730"/>
      <c r="I55" s="135" t="s">
        <v>1888</v>
      </c>
      <c r="J55" s="1984">
        <f>项目基本情况!F35</f>
        <v>0</v>
      </c>
      <c r="K55" s="1985"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f>C48</f>
        <v>2873</v>
      </c>
      <c r="C56" s="638">
        <v>1</v>
      </c>
      <c r="D56" s="944">
        <v>1</v>
      </c>
      <c r="E56" s="638">
        <f>'数据-汇总表'!E8+'数据-汇总表'!E9</f>
        <v>5899.83</v>
      </c>
      <c r="F56" s="886">
        <f t="shared" ref="F56:F64" si="15">ROUND(B56*E56/10000,0)</f>
        <v>1695</v>
      </c>
      <c r="G56" s="3682"/>
      <c r="H56" s="3700"/>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f>ROUND($C$48*C57*D57,0)</f>
        <v>0</v>
      </c>
      <c r="C57" s="171">
        <f t="shared" ref="C57:C64" si="16">IF($C$55="北京市系数",I57,J57)</f>
        <v>0</v>
      </c>
      <c r="D57" s="945">
        <v>0.25</v>
      </c>
      <c r="E57" s="642"/>
      <c r="F57" s="886">
        <f t="shared" si="15"/>
        <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f t="shared" ref="B58:B64" si="17">ROUND($C$48*C58*D58,0)</f>
        <v>0</v>
      </c>
      <c r="C58" s="171">
        <f t="shared" si="16"/>
        <v>0</v>
      </c>
      <c r="D58" s="945">
        <v>0.25</v>
      </c>
      <c r="E58" s="642"/>
      <c r="F58" s="886">
        <f t="shared" si="15"/>
        <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f t="shared" si="17"/>
        <v>0</v>
      </c>
      <c r="C59" s="171">
        <f t="shared" si="16"/>
        <v>0</v>
      </c>
      <c r="D59" s="945">
        <v>0.25</v>
      </c>
      <c r="E59" s="642"/>
      <c r="F59" s="886">
        <f t="shared" si="15"/>
        <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f t="shared" si="17"/>
        <v>0</v>
      </c>
      <c r="C60" s="171">
        <f t="shared" si="16"/>
        <v>0</v>
      </c>
      <c r="D60" s="945">
        <v>0.25</v>
      </c>
      <c r="E60" s="217">
        <f>'数据-汇总表'!E11</f>
        <v>0</v>
      </c>
      <c r="F60" s="886">
        <f t="shared" si="15"/>
        <v>0</v>
      </c>
      <c r="G60" s="1986" t="s">
        <v>1896</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f t="shared" si="17"/>
        <v>0</v>
      </c>
      <c r="C61" s="171">
        <f t="shared" si="16"/>
        <v>0</v>
      </c>
      <c r="D61" s="945">
        <v>0.25</v>
      </c>
      <c r="E61" s="217">
        <f>'数据-汇总表'!E12</f>
        <v>0</v>
      </c>
      <c r="F61" s="886">
        <f t="shared" si="15"/>
        <v>0</v>
      </c>
      <c r="G61" s="892" t="s">
        <v>1898</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f t="shared" si="17"/>
        <v>0</v>
      </c>
      <c r="C62" s="171">
        <f t="shared" si="16"/>
        <v>0</v>
      </c>
      <c r="D62" s="945">
        <v>0.25</v>
      </c>
      <c r="E62" s="217">
        <f>'数据-汇总表'!E13</f>
        <v>0</v>
      </c>
      <c r="F62" s="886">
        <f t="shared" si="15"/>
        <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f t="shared" si="17"/>
        <v>0</v>
      </c>
      <c r="C63" s="171">
        <f t="shared" si="16"/>
        <v>0</v>
      </c>
      <c r="D63" s="945">
        <v>0.25</v>
      </c>
      <c r="E63" s="217">
        <f>'数据-汇总表'!E14</f>
        <v>0</v>
      </c>
      <c r="F63" s="886">
        <f t="shared" si="15"/>
        <v>0</v>
      </c>
      <c r="G63" s="1986"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1902</v>
      </c>
      <c r="B64" s="218">
        <f t="shared" si="17"/>
        <v>0</v>
      </c>
      <c r="C64" s="171">
        <f t="shared" si="16"/>
        <v>0</v>
      </c>
      <c r="D64" s="945">
        <v>0.25</v>
      </c>
      <c r="E64" s="217">
        <f>'数据-汇总表'!E15</f>
        <v>0</v>
      </c>
      <c r="F64" s="886">
        <f t="shared" si="15"/>
        <v>0</v>
      </c>
      <c r="G64" s="1987" t="s">
        <v>1896</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1903</v>
      </c>
      <c r="B65" s="644" t="s">
        <v>22</v>
      </c>
      <c r="C65" s="644" t="s">
        <v>23</v>
      </c>
      <c r="D65" s="644" t="s">
        <v>392</v>
      </c>
      <c r="E65" s="644">
        <f>IF(B46="楼面地价",SUM(E56:E64),'数据-汇总表'!D3)</f>
        <v>5899.83</v>
      </c>
      <c r="F65" s="645">
        <f>IF(B46="楼面地价",SUM(F56:F64),ROUND(C48*E65/10000,0))</f>
        <v>1695</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2024-2-1</v>
      </c>
      <c r="D67" s="692">
        <f>EDATE(C67,-3)</f>
        <v>45231</v>
      </c>
      <c r="E67" s="692">
        <f>EDATE(D67,-3)</f>
        <v>45139</v>
      </c>
      <c r="F67" s="692">
        <f t="shared" ref="F67:O67" si="18">EDATE(E67,-3)</f>
        <v>45047</v>
      </c>
      <c r="G67" s="692">
        <f t="shared" si="18"/>
        <v>44958</v>
      </c>
      <c r="H67" s="692">
        <f t="shared" si="18"/>
        <v>44866</v>
      </c>
      <c r="I67" s="692">
        <f t="shared" si="18"/>
        <v>44774</v>
      </c>
      <c r="J67" s="692">
        <f t="shared" si="18"/>
        <v>44682</v>
      </c>
      <c r="K67" s="692">
        <f t="shared" si="18"/>
        <v>44593</v>
      </c>
      <c r="L67" s="692">
        <f t="shared" si="18"/>
        <v>44501</v>
      </c>
      <c r="M67" s="692">
        <f t="shared" si="18"/>
        <v>44409</v>
      </c>
      <c r="N67" s="692">
        <f t="shared" si="18"/>
        <v>44317</v>
      </c>
      <c r="O67" s="692">
        <f t="shared" si="18"/>
        <v>44228</v>
      </c>
      <c r="P67" s="2724"/>
      <c r="Q67" s="2724"/>
      <c r="R67" s="2724"/>
      <c r="S67" s="2724"/>
      <c r="T67" s="2724"/>
      <c r="U67" s="2724"/>
      <c r="V67" s="2724"/>
      <c r="W67" s="2724"/>
      <c r="X67" s="2724"/>
      <c r="Y67" s="2724"/>
      <c r="Z67" s="2724"/>
      <c r="AA67" s="2724"/>
      <c r="AB67" s="2724"/>
      <c r="AC67" s="2724"/>
    </row>
    <row r="68" spans="1:29" ht="21.75"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1904</v>
      </c>
      <c r="B69" s="1109"/>
      <c r="C69" s="1181" t="str">
        <f>YEAR(C67)&amp;"-"&amp;ROUNDUP(MONTH(C67)/3,0)</f>
        <v>2024-1</v>
      </c>
      <c r="D69" s="1181" t="str">
        <f>YEAR(D67)&amp;"-"&amp;ROUNDUP(MONTH(D67)/3,0)</f>
        <v>2023-4</v>
      </c>
      <c r="E69" s="1181" t="str">
        <f t="shared" ref="E69:O69" si="19">YEAR(E67)&amp;"-"&amp;ROUNDUP(MONTH(E67)/3,0)</f>
        <v>2023-3</v>
      </c>
      <c r="F69" s="1181" t="str">
        <f t="shared" si="19"/>
        <v>2023-2</v>
      </c>
      <c r="G69" s="1181" t="str">
        <f t="shared" si="19"/>
        <v>2023-1</v>
      </c>
      <c r="H69" s="1181" t="str">
        <f t="shared" si="19"/>
        <v>2022-4</v>
      </c>
      <c r="I69" s="1181" t="str">
        <f t="shared" si="19"/>
        <v>2022-3</v>
      </c>
      <c r="J69" s="1181" t="str">
        <f t="shared" si="19"/>
        <v>2022-2</v>
      </c>
      <c r="K69" s="1181" t="str">
        <f t="shared" si="19"/>
        <v>2022-1</v>
      </c>
      <c r="L69" s="1181" t="str">
        <f t="shared" si="19"/>
        <v>2021-4</v>
      </c>
      <c r="M69" s="1181" t="str">
        <f t="shared" si="19"/>
        <v>2021-3</v>
      </c>
      <c r="N69" s="1181" t="str">
        <f t="shared" si="19"/>
        <v>2021-2</v>
      </c>
      <c r="O69" s="1181" t="str">
        <f t="shared" si="19"/>
        <v>2021-1</v>
      </c>
      <c r="P69" s="2775" t="s">
        <v>3619</v>
      </c>
      <c r="Q69" s="2740"/>
      <c r="R69" s="2740"/>
      <c r="S69" s="2740"/>
      <c r="T69" s="2740"/>
      <c r="U69" s="2740"/>
      <c r="V69" s="2740"/>
      <c r="W69" s="2740"/>
      <c r="X69" s="2740"/>
      <c r="Y69" s="2740"/>
      <c r="Z69" s="2740"/>
      <c r="AA69" s="2740"/>
      <c r="AB69" s="2740"/>
      <c r="AC69" s="2740"/>
    </row>
    <row r="70" spans="1:29" s="108" customFormat="1" ht="30" customHeight="1">
      <c r="A70" s="1989" t="s">
        <v>1905</v>
      </c>
      <c r="B70" s="288" t="str">
        <f>"北京市平均增长率"&amp;TEXT(SUMIF(基准地价修正!N25:N29,A70,基准地价修正!P25:P29),"0.00%")</f>
        <v>北京市平均增长率0.00%</v>
      </c>
      <c r="C70" s="552">
        <v>100</v>
      </c>
      <c r="D70" s="544">
        <f>C70-0.2</f>
        <v>99.8</v>
      </c>
      <c r="E70" s="544">
        <f t="shared" ref="E70:P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f t="shared" si="20"/>
        <v>97.799999999999969</v>
      </c>
      <c r="O70" s="544">
        <f t="shared" si="20"/>
        <v>97.599999999999966</v>
      </c>
      <c r="P70" s="544">
        <f t="shared" si="20"/>
        <v>97.399999999999963</v>
      </c>
      <c r="Q70" s="2660"/>
      <c r="R70" s="2660"/>
      <c r="S70" s="2660"/>
      <c r="T70" s="2660"/>
      <c r="U70" s="2660"/>
      <c r="V70" s="2660"/>
      <c r="W70" s="2660"/>
      <c r="X70" s="2660"/>
      <c r="Y70" s="2660"/>
      <c r="Z70" s="2660"/>
      <c r="AA70" s="2660"/>
      <c r="AB70" s="2660"/>
      <c r="AC70" s="2660"/>
    </row>
    <row r="71" spans="1:29" s="108" customFormat="1" ht="15.7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1689</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v>1</v>
      </c>
      <c r="E79" s="498">
        <v>2</v>
      </c>
      <c r="F79" s="498">
        <v>3</v>
      </c>
      <c r="G79" s="498">
        <v>4</v>
      </c>
      <c r="H79" s="498">
        <v>5</v>
      </c>
      <c r="I79" s="498">
        <v>6</v>
      </c>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1694</v>
      </c>
      <c r="B115" s="477" t="s">
        <v>1913</v>
      </c>
      <c r="C115" s="478" t="str">
        <f>C116&amp;"(含)"&amp;"-"&amp;D116</f>
        <v>0(含)-5000</v>
      </c>
      <c r="D115" s="478" t="str">
        <f t="shared" ref="D115:M115" si="26">D116&amp;"(含)"&amp;"-"&amp;E116</f>
        <v>5000(含)-20000</v>
      </c>
      <c r="E115" s="478" t="str">
        <f t="shared" si="26"/>
        <v>20000(含)-40000</v>
      </c>
      <c r="F115" s="478" t="str">
        <f t="shared" si="26"/>
        <v>40000(含)-60000</v>
      </c>
      <c r="G115" s="478" t="str">
        <f t="shared" si="26"/>
        <v>60000(含)-</v>
      </c>
      <c r="H115" s="478" t="str">
        <f t="shared" si="26"/>
        <v>(含)-</v>
      </c>
      <c r="I115" s="478" t="str">
        <f t="shared" si="26"/>
        <v>(含)-</v>
      </c>
      <c r="J115" s="478" t="str">
        <f t="shared" si="26"/>
        <v>(含)-</v>
      </c>
      <c r="K115" s="478" t="str">
        <f t="shared" si="26"/>
        <v>(含)-</v>
      </c>
      <c r="L115" s="478" t="str">
        <f t="shared" si="26"/>
        <v>(含)-</v>
      </c>
      <c r="M115" s="478" t="str">
        <f t="shared" si="26"/>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v>5000</v>
      </c>
      <c r="E116" s="544">
        <v>20000</v>
      </c>
      <c r="F116" s="544">
        <v>40000</v>
      </c>
      <c r="G116" s="544">
        <v>60000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96</v>
      </c>
      <c r="D117" s="540">
        <v>98</v>
      </c>
      <c r="E117" s="540">
        <v>100</v>
      </c>
      <c r="F117" s="540">
        <v>98</v>
      </c>
      <c r="G117" s="540">
        <v>96</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7">C119-$K39</f>
        <v>100</v>
      </c>
      <c r="E119" s="493">
        <f t="shared" si="27"/>
        <v>100</v>
      </c>
      <c r="F119" s="493">
        <f t="shared" si="27"/>
        <v>100</v>
      </c>
      <c r="G119" s="493">
        <f t="shared" si="27"/>
        <v>100</v>
      </c>
      <c r="H119" s="493">
        <f t="shared" si="27"/>
        <v>100</v>
      </c>
      <c r="I119" s="493">
        <f t="shared" si="27"/>
        <v>100</v>
      </c>
      <c r="J119" s="493">
        <f t="shared" si="27"/>
        <v>100</v>
      </c>
      <c r="K119" s="493">
        <f t="shared" si="27"/>
        <v>100</v>
      </c>
      <c r="L119" s="493">
        <f t="shared" si="27"/>
        <v>100</v>
      </c>
      <c r="M119" s="494">
        <f t="shared" si="27"/>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8">C121-$K40</f>
        <v>100</v>
      </c>
      <c r="E121" s="493">
        <f t="shared" si="28"/>
        <v>100</v>
      </c>
      <c r="F121" s="493">
        <f t="shared" si="28"/>
        <v>100</v>
      </c>
      <c r="G121" s="493">
        <f t="shared" si="28"/>
        <v>100</v>
      </c>
      <c r="H121" s="493">
        <f t="shared" si="28"/>
        <v>100</v>
      </c>
      <c r="I121" s="493">
        <f t="shared" si="28"/>
        <v>100</v>
      </c>
      <c r="J121" s="493">
        <f t="shared" si="28"/>
        <v>100</v>
      </c>
      <c r="K121" s="493">
        <f t="shared" si="28"/>
        <v>100</v>
      </c>
      <c r="L121" s="493">
        <f t="shared" si="28"/>
        <v>100</v>
      </c>
      <c r="M121" s="494">
        <f t="shared" si="28"/>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9">C123-$K41</f>
        <v>100</v>
      </c>
      <c r="E123" s="493">
        <f t="shared" si="29"/>
        <v>100</v>
      </c>
      <c r="F123" s="493">
        <f t="shared" si="29"/>
        <v>100</v>
      </c>
      <c r="G123" s="493">
        <f t="shared" si="29"/>
        <v>100</v>
      </c>
      <c r="H123" s="493">
        <f t="shared" si="29"/>
        <v>100</v>
      </c>
      <c r="I123" s="493">
        <f t="shared" si="29"/>
        <v>100</v>
      </c>
      <c r="J123" s="493">
        <f t="shared" si="29"/>
        <v>100</v>
      </c>
      <c r="K123" s="493">
        <f t="shared" si="29"/>
        <v>100</v>
      </c>
      <c r="L123" s="493">
        <f t="shared" si="29"/>
        <v>100</v>
      </c>
      <c r="M123" s="494">
        <f t="shared" si="29"/>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0">C125-$K42</f>
        <v>100</v>
      </c>
      <c r="E125" s="493">
        <f t="shared" si="30"/>
        <v>100</v>
      </c>
      <c r="F125" s="493">
        <f t="shared" si="30"/>
        <v>100</v>
      </c>
      <c r="G125" s="493">
        <f t="shared" si="30"/>
        <v>100</v>
      </c>
      <c r="H125" s="493">
        <f t="shared" si="30"/>
        <v>100</v>
      </c>
      <c r="I125" s="493">
        <f t="shared" si="30"/>
        <v>100</v>
      </c>
      <c r="J125" s="493">
        <f t="shared" si="30"/>
        <v>100</v>
      </c>
      <c r="K125" s="493">
        <f t="shared" si="30"/>
        <v>100</v>
      </c>
      <c r="L125" s="493">
        <f t="shared" si="30"/>
        <v>100</v>
      </c>
      <c r="M125" s="494">
        <f t="shared" si="30"/>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2"/>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1769</v>
      </c>
      <c r="B4" s="356"/>
      <c r="C4" s="3683" t="s">
        <v>1770</v>
      </c>
      <c r="D4" s="3684"/>
      <c r="E4" s="3685" t="s">
        <v>1771</v>
      </c>
      <c r="F4" s="3686"/>
      <c r="G4" s="3683" t="s">
        <v>1772</v>
      </c>
      <c r="H4" s="3684"/>
      <c r="I4" s="3683" t="s">
        <v>1773</v>
      </c>
      <c r="J4" s="3684"/>
      <c r="K4" s="559" t="s">
        <v>1774</v>
      </c>
      <c r="L4" s="2714"/>
      <c r="M4" s="2715"/>
      <c r="N4" s="2715"/>
      <c r="O4" s="2715"/>
      <c r="P4" s="3687" t="s">
        <v>1775</v>
      </c>
      <c r="Q4" s="3688"/>
      <c r="R4" s="3670" t="s">
        <v>1771</v>
      </c>
      <c r="S4" s="3671"/>
      <c r="T4" s="3670" t="s">
        <v>1772</v>
      </c>
      <c r="U4" s="3671"/>
      <c r="V4" s="3695" t="s">
        <v>1773</v>
      </c>
      <c r="W4" s="3695"/>
      <c r="X4" s="1354"/>
      <c r="Y4" s="3670" t="s">
        <v>1775</v>
      </c>
      <c r="Z4" s="3671"/>
      <c r="AA4" s="3665" t="s">
        <v>1771</v>
      </c>
      <c r="AB4" s="3666" t="s">
        <v>1772</v>
      </c>
      <c r="AC4" s="3665" t="s">
        <v>1773</v>
      </c>
    </row>
    <row r="5" spans="1:29" ht="15">
      <c r="A5" s="358"/>
      <c r="B5" s="359"/>
      <c r="C5" s="3676" t="s">
        <v>1673</v>
      </c>
      <c r="D5" s="3677"/>
      <c r="E5" s="3674" t="s">
        <v>1674</v>
      </c>
      <c r="F5" s="3675"/>
      <c r="G5" s="3676" t="s">
        <v>1675</v>
      </c>
      <c r="H5" s="3677"/>
      <c r="I5" s="3676" t="s">
        <v>1676</v>
      </c>
      <c r="J5" s="3677"/>
      <c r="K5" s="559"/>
      <c r="L5" s="2714"/>
      <c r="M5" s="2715"/>
      <c r="N5" s="2715"/>
      <c r="O5" s="2715"/>
      <c r="P5" s="3689"/>
      <c r="Q5" s="3690"/>
      <c r="R5" s="3672"/>
      <c r="S5" s="3673"/>
      <c r="T5" s="3672"/>
      <c r="U5" s="3673"/>
      <c r="V5" s="3695"/>
      <c r="W5" s="3695"/>
      <c r="X5" s="1354"/>
      <c r="Y5" s="3672"/>
      <c r="Z5" s="3673"/>
      <c r="AA5" s="3666"/>
      <c r="AB5" s="3666"/>
      <c r="AC5" s="3666"/>
    </row>
    <row r="6" spans="1:29" ht="15.75" thickBot="1">
      <c r="A6" s="360"/>
      <c r="B6" s="361"/>
      <c r="C6" s="3731" t="s">
        <v>1919</v>
      </c>
      <c r="D6" s="3732"/>
      <c r="E6" s="3733" t="s">
        <v>1919</v>
      </c>
      <c r="F6" s="3734"/>
      <c r="G6" s="3731" t="s">
        <v>1919</v>
      </c>
      <c r="H6" s="3732"/>
      <c r="I6" s="3731" t="s">
        <v>1919</v>
      </c>
      <c r="J6" s="3732"/>
      <c r="K6" s="559" t="s">
        <v>1678</v>
      </c>
      <c r="L6" s="2714"/>
      <c r="M6" s="2715"/>
      <c r="N6" s="2715"/>
      <c r="O6" s="2715"/>
      <c r="P6" s="3691"/>
      <c r="Q6" s="3692"/>
      <c r="R6" s="3672"/>
      <c r="S6" s="3673"/>
      <c r="T6" s="3693"/>
      <c r="U6" s="3694"/>
      <c r="V6" s="3695"/>
      <c r="W6" s="3695"/>
      <c r="X6" s="1354"/>
      <c r="Y6" s="3693"/>
      <c r="Z6" s="3694"/>
      <c r="AA6" s="3667"/>
      <c r="AB6" s="3667"/>
      <c r="AC6" s="3667"/>
    </row>
    <row r="7" spans="1:29" s="108" customFormat="1" ht="15.75" thickBot="1">
      <c r="A7" s="362" t="s">
        <v>1679</v>
      </c>
      <c r="B7" s="363"/>
      <c r="C7" s="364">
        <f>'数据-取费表'!B2</f>
        <v>45349</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668" t="s">
        <v>1680</v>
      </c>
      <c r="Q7" s="3696"/>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68" t="s">
        <v>1683</v>
      </c>
      <c r="Q8" s="3669"/>
      <c r="R8" s="701" t="s">
        <v>14</v>
      </c>
      <c r="S8" s="702">
        <f t="shared" si="0"/>
        <v>0</v>
      </c>
      <c r="T8" s="701" t="s">
        <v>14</v>
      </c>
      <c r="U8" s="702">
        <f t="shared" si="1"/>
        <v>0</v>
      </c>
      <c r="V8" s="701" t="s">
        <v>14</v>
      </c>
      <c r="W8" s="702">
        <f t="shared" si="2"/>
        <v>0</v>
      </c>
      <c r="X8" s="703"/>
      <c r="Y8" s="3668" t="s">
        <v>1683</v>
      </c>
      <c r="Z8" s="3669"/>
      <c r="AA8" s="704" t="e">
        <f t="shared" ref="AA8:AA40" si="3">D8/F8</f>
        <v>#DIV/0!</v>
      </c>
      <c r="AB8" s="704" t="e">
        <f t="shared" ref="AB8:AB40" si="4">D8/H8</f>
        <v>#DIV/0!</v>
      </c>
      <c r="AC8" s="704" t="e">
        <f t="shared" ref="AC8:AC40" si="5">D8/J8</f>
        <v>#DIV/0!</v>
      </c>
    </row>
    <row r="9" spans="1:29" s="108" customFormat="1">
      <c r="A9" s="369" t="s">
        <v>1684</v>
      </c>
      <c r="B9" s="63" t="s">
        <v>1685</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700" t="s">
        <v>1686</v>
      </c>
      <c r="Q9" s="1342" t="str">
        <f t="shared" ref="Q9:Q15" si="6">B9</f>
        <v>用途</v>
      </c>
      <c r="R9" s="701" t="s">
        <v>14</v>
      </c>
      <c r="S9" s="702">
        <f t="shared" si="0"/>
        <v>100</v>
      </c>
      <c r="T9" s="701" t="s">
        <v>14</v>
      </c>
      <c r="U9" s="702">
        <f t="shared" si="1"/>
        <v>100</v>
      </c>
      <c r="V9" s="701" t="s">
        <v>14</v>
      </c>
      <c r="W9" s="702">
        <f t="shared" si="2"/>
        <v>100</v>
      </c>
      <c r="X9" s="703"/>
      <c r="Y9" s="3612"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140</v>
      </c>
      <c r="G10" s="383"/>
      <c r="H10" s="127">
        <f>ROUND(100/'数据-取费表'!G16,0)</f>
        <v>140</v>
      </c>
      <c r="I10" s="383"/>
      <c r="J10" s="127">
        <f>ROUND(100/'数据-取费表'!G16,0)</f>
        <v>140</v>
      </c>
      <c r="K10" s="620"/>
      <c r="L10" s="2718"/>
      <c r="M10" s="2719"/>
      <c r="N10" s="2719"/>
      <c r="O10" s="2772"/>
      <c r="P10" s="3700"/>
      <c r="Q10" s="1342" t="str">
        <f t="shared" si="6"/>
        <v>土地使用年限（年）</v>
      </c>
      <c r="R10" s="701" t="s">
        <v>14</v>
      </c>
      <c r="S10" s="702">
        <f t="shared" si="0"/>
        <v>140</v>
      </c>
      <c r="T10" s="701" t="s">
        <v>14</v>
      </c>
      <c r="U10" s="702">
        <f t="shared" si="1"/>
        <v>140</v>
      </c>
      <c r="V10" s="701" t="s">
        <v>14</v>
      </c>
      <c r="W10" s="702">
        <f t="shared" si="2"/>
        <v>140</v>
      </c>
      <c r="X10" s="703"/>
      <c r="Y10" s="3612"/>
      <c r="Z10" s="52" t="str">
        <f t="shared" si="7"/>
        <v>土地使用年限（年）</v>
      </c>
      <c r="AA10" s="704">
        <f t="shared" si="3"/>
        <v>0.7142857142857143</v>
      </c>
      <c r="AB10" s="704">
        <f t="shared" si="4"/>
        <v>0.7142857142857143</v>
      </c>
      <c r="AC10" s="704">
        <f t="shared" si="5"/>
        <v>0.7142857142857143</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00"/>
      <c r="Q11" s="1342" t="str">
        <f t="shared" si="6"/>
        <v>容积率</v>
      </c>
      <c r="R11" s="701" t="s">
        <v>14</v>
      </c>
      <c r="S11" s="702" t="e">
        <f t="shared" si="0"/>
        <v>#N/A</v>
      </c>
      <c r="T11" s="701" t="s">
        <v>14</v>
      </c>
      <c r="U11" s="702" t="e">
        <f t="shared" si="1"/>
        <v>#N/A</v>
      </c>
      <c r="V11" s="701" t="s">
        <v>14</v>
      </c>
      <c r="W11" s="702" t="e">
        <f t="shared" si="2"/>
        <v>#N/A</v>
      </c>
      <c r="X11" s="703"/>
      <c r="Y11" s="361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00"/>
      <c r="Q12" s="1342">
        <f t="shared" si="6"/>
        <v>111</v>
      </c>
      <c r="R12" s="701" t="s">
        <v>14</v>
      </c>
      <c r="S12" s="702">
        <f t="shared" si="0"/>
        <v>100</v>
      </c>
      <c r="T12" s="701" t="s">
        <v>14</v>
      </c>
      <c r="U12" s="702">
        <f t="shared" si="1"/>
        <v>100</v>
      </c>
      <c r="V12" s="701" t="s">
        <v>14</v>
      </c>
      <c r="W12" s="702">
        <f t="shared" si="2"/>
        <v>100</v>
      </c>
      <c r="X12" s="703"/>
      <c r="Y12" s="361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00"/>
      <c r="Q13" s="1342">
        <f t="shared" si="6"/>
        <v>111</v>
      </c>
      <c r="R13" s="701" t="s">
        <v>14</v>
      </c>
      <c r="S13" s="702">
        <f t="shared" si="0"/>
        <v>100</v>
      </c>
      <c r="T13" s="701" t="s">
        <v>14</v>
      </c>
      <c r="U13" s="702">
        <f t="shared" si="1"/>
        <v>100</v>
      </c>
      <c r="V13" s="701" t="s">
        <v>14</v>
      </c>
      <c r="W13" s="702">
        <f t="shared" si="2"/>
        <v>100</v>
      </c>
      <c r="X13" s="703"/>
      <c r="Y13" s="361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00"/>
      <c r="Q14" s="1342">
        <f t="shared" si="6"/>
        <v>111</v>
      </c>
      <c r="R14" s="701" t="s">
        <v>14</v>
      </c>
      <c r="S14" s="702">
        <f t="shared" si="0"/>
        <v>100</v>
      </c>
      <c r="T14" s="701" t="s">
        <v>14</v>
      </c>
      <c r="U14" s="702">
        <f t="shared" si="1"/>
        <v>100</v>
      </c>
      <c r="V14" s="701" t="s">
        <v>14</v>
      </c>
      <c r="W14" s="702">
        <f t="shared" si="2"/>
        <v>100</v>
      </c>
      <c r="X14" s="703"/>
      <c r="Y14" s="3612"/>
      <c r="Z14" s="52">
        <f t="shared" si="7"/>
        <v>111</v>
      </c>
      <c r="AA14" s="704">
        <f t="shared" si="3"/>
        <v>1</v>
      </c>
      <c r="AB14" s="704">
        <f t="shared" si="4"/>
        <v>1</v>
      </c>
      <c r="AC14" s="704">
        <f t="shared" si="5"/>
        <v>1</v>
      </c>
    </row>
    <row r="15" spans="1:29" ht="57">
      <c r="A15" s="391" t="s">
        <v>1690</v>
      </c>
      <c r="B15" s="577" t="s">
        <v>1920</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02" t="s">
        <v>1691</v>
      </c>
      <c r="Q15" s="1351" t="str">
        <f t="shared" si="6"/>
        <v>产业集聚程度</v>
      </c>
      <c r="R15" s="705" t="s">
        <v>14</v>
      </c>
      <c r="S15" s="706">
        <f t="shared" si="0"/>
        <v>100</v>
      </c>
      <c r="T15" s="705" t="s">
        <v>14</v>
      </c>
      <c r="U15" s="706">
        <f t="shared" si="1"/>
        <v>100</v>
      </c>
      <c r="V15" s="705" t="s">
        <v>14</v>
      </c>
      <c r="W15" s="706">
        <f t="shared" si="2"/>
        <v>100</v>
      </c>
      <c r="X15" s="1354"/>
      <c r="Y15" s="3702" t="s">
        <v>1691</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1"/>
      <c r="M16" s="2715"/>
      <c r="N16" s="2715"/>
      <c r="O16" s="2773"/>
      <c r="P16" s="3703"/>
      <c r="Q16" s="1351"/>
      <c r="R16" s="705"/>
      <c r="S16" s="706"/>
      <c r="T16" s="705"/>
      <c r="U16" s="706"/>
      <c r="V16" s="705"/>
      <c r="W16" s="706"/>
      <c r="X16" s="1354"/>
      <c r="Y16" s="3703"/>
      <c r="Z16" s="1355"/>
      <c r="AA16" s="1352">
        <v>1</v>
      </c>
      <c r="AB16" s="1352">
        <v>1</v>
      </c>
      <c r="AC16" s="1352">
        <v>1</v>
      </c>
    </row>
    <row r="17" spans="1:29" ht="85.5">
      <c r="A17" s="379"/>
      <c r="B17" s="579" t="s">
        <v>1833</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03"/>
      <c r="Q17" s="1351" t="str">
        <f>B17</f>
        <v>交通便捷度</v>
      </c>
      <c r="R17" s="705" t="s">
        <v>14</v>
      </c>
      <c r="S17" s="706">
        <f>F17</f>
        <v>100</v>
      </c>
      <c r="T17" s="705" t="s">
        <v>14</v>
      </c>
      <c r="U17" s="706">
        <f>H17</f>
        <v>100</v>
      </c>
      <c r="V17" s="705" t="s">
        <v>14</v>
      </c>
      <c r="W17" s="706">
        <f>J17</f>
        <v>100</v>
      </c>
      <c r="X17" s="1354"/>
      <c r="Y17" s="3703"/>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1"/>
      <c r="M18" s="2715"/>
      <c r="N18" s="2715"/>
      <c r="O18" s="2773"/>
      <c r="P18" s="3703"/>
      <c r="Q18" s="1351"/>
      <c r="R18" s="705"/>
      <c r="S18" s="706"/>
      <c r="T18" s="705"/>
      <c r="U18" s="706"/>
      <c r="V18" s="705"/>
      <c r="W18" s="706"/>
      <c r="X18" s="1354"/>
      <c r="Y18" s="3703"/>
      <c r="Z18" s="1355"/>
      <c r="AA18" s="1352">
        <v>1</v>
      </c>
      <c r="AB18" s="1352">
        <v>1</v>
      </c>
      <c r="AC18" s="1352">
        <v>1</v>
      </c>
    </row>
    <row r="19" spans="1:29" ht="15">
      <c r="A19" s="379"/>
      <c r="B19" s="579" t="s">
        <v>1871</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03"/>
      <c r="Q19" s="1351" t="str">
        <f t="shared" ref="Q19:Q33" si="8">B19</f>
        <v>区域土地利用方向</v>
      </c>
      <c r="R19" s="705" t="s">
        <v>14</v>
      </c>
      <c r="S19" s="706">
        <f>F19</f>
        <v>100</v>
      </c>
      <c r="T19" s="705" t="s">
        <v>14</v>
      </c>
      <c r="U19" s="706">
        <f>H19</f>
        <v>100</v>
      </c>
      <c r="V19" s="705" t="s">
        <v>14</v>
      </c>
      <c r="W19" s="706">
        <f>J19</f>
        <v>100</v>
      </c>
      <c r="X19" s="1354"/>
      <c r="Y19" s="3703"/>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1"/>
      <c r="M20" s="2715"/>
      <c r="N20" s="2715"/>
      <c r="O20" s="2773"/>
      <c r="P20" s="3703"/>
      <c r="Q20" s="1351"/>
      <c r="R20" s="705"/>
      <c r="S20" s="706"/>
      <c r="T20" s="705"/>
      <c r="U20" s="706"/>
      <c r="V20" s="705"/>
      <c r="W20" s="706"/>
      <c r="X20" s="1354"/>
      <c r="Y20" s="3703"/>
      <c r="Z20" s="1355"/>
      <c r="AA20" s="1352"/>
      <c r="AB20" s="1352"/>
      <c r="AC20" s="1352"/>
    </row>
    <row r="21" spans="1:29" ht="71.25">
      <c r="A21" s="358"/>
      <c r="B21" s="579" t="s">
        <v>1921</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03"/>
      <c r="Q21" s="1351" t="str">
        <f t="shared" si="8"/>
        <v>环境状况</v>
      </c>
      <c r="R21" s="705" t="s">
        <v>14</v>
      </c>
      <c r="S21" s="706">
        <f>F21</f>
        <v>100</v>
      </c>
      <c r="T21" s="705" t="s">
        <v>14</v>
      </c>
      <c r="U21" s="706">
        <f>H21</f>
        <v>100</v>
      </c>
      <c r="V21" s="705" t="s">
        <v>14</v>
      </c>
      <c r="W21" s="706">
        <f>J21</f>
        <v>100</v>
      </c>
      <c r="X21" s="1354"/>
      <c r="Y21" s="3703"/>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1"/>
      <c r="M22" s="2715"/>
      <c r="N22" s="2715"/>
      <c r="O22" s="2773"/>
      <c r="P22" s="3703"/>
      <c r="Q22" s="1351"/>
      <c r="R22" s="705"/>
      <c r="S22" s="706"/>
      <c r="T22" s="705"/>
      <c r="U22" s="706"/>
      <c r="V22" s="705"/>
      <c r="W22" s="706"/>
      <c r="X22" s="1354"/>
      <c r="Y22" s="3703"/>
      <c r="Z22" s="1355"/>
      <c r="AA22" s="1352">
        <v>1</v>
      </c>
      <c r="AB22" s="1352">
        <v>1</v>
      </c>
      <c r="AC22" s="1352">
        <v>1</v>
      </c>
    </row>
    <row r="23" spans="1:29" s="108" customFormat="1" ht="42.75">
      <c r="A23" s="597"/>
      <c r="B23" s="581" t="s">
        <v>1778</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03"/>
      <c r="Q23" s="1342" t="str">
        <f t="shared" si="8"/>
        <v>公共配套设施</v>
      </c>
      <c r="R23" s="701" t="s">
        <v>14</v>
      </c>
      <c r="S23" s="702">
        <f>F23</f>
        <v>100</v>
      </c>
      <c r="T23" s="701" t="s">
        <v>14</v>
      </c>
      <c r="U23" s="702">
        <f>H23</f>
        <v>100</v>
      </c>
      <c r="V23" s="701" t="s">
        <v>14</v>
      </c>
      <c r="W23" s="702">
        <f>J23</f>
        <v>100</v>
      </c>
      <c r="X23" s="703"/>
      <c r="Y23" s="3703"/>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6"/>
      <c r="M24" s="2717"/>
      <c r="N24" s="2717"/>
      <c r="O24" s="2771"/>
      <c r="P24" s="3703"/>
      <c r="Q24" s="1342"/>
      <c r="R24" s="701"/>
      <c r="S24" s="702"/>
      <c r="T24" s="701"/>
      <c r="U24" s="702"/>
      <c r="V24" s="701"/>
      <c r="W24" s="702"/>
      <c r="X24" s="703"/>
      <c r="Y24" s="3703"/>
      <c r="Z24" s="52"/>
      <c r="AA24" s="704">
        <v>1</v>
      </c>
      <c r="AB24" s="704">
        <v>1</v>
      </c>
      <c r="AC24" s="704">
        <v>1</v>
      </c>
    </row>
    <row r="25" spans="1:29" s="108" customFormat="1" ht="28.5">
      <c r="A25" s="597"/>
      <c r="B25" s="581" t="s">
        <v>1779</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03"/>
      <c r="Q25" s="1342" t="str">
        <f t="shared" ref="Q25" si="9">B25</f>
        <v>基础设施水平</v>
      </c>
      <c r="R25" s="701" t="s">
        <v>14</v>
      </c>
      <c r="S25" s="702">
        <f>F25</f>
        <v>100</v>
      </c>
      <c r="T25" s="701" t="s">
        <v>14</v>
      </c>
      <c r="U25" s="702">
        <f>H25</f>
        <v>100</v>
      </c>
      <c r="V25" s="701" t="s">
        <v>14</v>
      </c>
      <c r="W25" s="702">
        <f>J25</f>
        <v>100</v>
      </c>
      <c r="X25" s="703"/>
      <c r="Y25" s="3703"/>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6"/>
      <c r="M26" s="2717"/>
      <c r="N26" s="2717"/>
      <c r="O26" s="2771"/>
      <c r="P26" s="3703"/>
      <c r="Q26" s="1342"/>
      <c r="R26" s="701"/>
      <c r="S26" s="702"/>
      <c r="T26" s="701"/>
      <c r="U26" s="702"/>
      <c r="V26" s="701"/>
      <c r="W26" s="702"/>
      <c r="X26" s="703"/>
      <c r="Y26" s="3703"/>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03"/>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03"/>
      <c r="Z27" s="1355" t="str">
        <f t="shared" ref="Z27:Z40" si="13">Q27</f>
        <v>临街状况</v>
      </c>
      <c r="AA27" s="1352">
        <f t="shared" si="3"/>
        <v>1</v>
      </c>
      <c r="AB27" s="1352">
        <f t="shared" si="4"/>
        <v>1</v>
      </c>
      <c r="AC27" s="1352">
        <f t="shared" si="5"/>
        <v>1</v>
      </c>
    </row>
    <row r="28" spans="1:29" ht="27">
      <c r="A28" s="379"/>
      <c r="B28" s="581" t="s">
        <v>1815</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03"/>
      <c r="Q28" s="1351" t="str">
        <f t="shared" si="8"/>
        <v>毗邻道路的类型与等级</v>
      </c>
      <c r="R28" s="705" t="s">
        <v>14</v>
      </c>
      <c r="S28" s="706">
        <f t="shared" si="10"/>
        <v>100</v>
      </c>
      <c r="T28" s="705" t="s">
        <v>14</v>
      </c>
      <c r="U28" s="706">
        <f t="shared" si="11"/>
        <v>100</v>
      </c>
      <c r="V28" s="705" t="s">
        <v>14</v>
      </c>
      <c r="W28" s="706">
        <f t="shared" si="12"/>
        <v>100</v>
      </c>
      <c r="X28" s="1354"/>
      <c r="Y28" s="3703"/>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1"/>
      <c r="M29" s="2715"/>
      <c r="N29" s="2715"/>
      <c r="O29" s="2773"/>
      <c r="P29" s="3703"/>
      <c r="Q29" s="1351"/>
      <c r="R29" s="705"/>
      <c r="S29" s="706"/>
      <c r="T29" s="705"/>
      <c r="U29" s="706"/>
      <c r="V29" s="705"/>
      <c r="W29" s="706"/>
      <c r="X29" s="1354"/>
      <c r="Y29" s="3703"/>
      <c r="Z29" s="1355"/>
      <c r="AA29" s="1352">
        <v>1</v>
      </c>
      <c r="AB29" s="1352">
        <v>1</v>
      </c>
      <c r="AC29" s="1352">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03"/>
      <c r="Q30" s="1351" t="str">
        <f t="shared" si="8"/>
        <v>土地级别</v>
      </c>
      <c r="R30" s="705" t="s">
        <v>14</v>
      </c>
      <c r="S30" s="706">
        <f t="shared" si="10"/>
        <v>100</v>
      </c>
      <c r="T30" s="705" t="s">
        <v>14</v>
      </c>
      <c r="U30" s="706">
        <f t="shared" si="11"/>
        <v>100</v>
      </c>
      <c r="V30" s="705" t="s">
        <v>14</v>
      </c>
      <c r="W30" s="706">
        <f t="shared" si="12"/>
        <v>100</v>
      </c>
      <c r="X30" s="1354"/>
      <c r="Y30" s="3703"/>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03"/>
      <c r="Q31" s="1351">
        <f t="shared" si="8"/>
        <v>111</v>
      </c>
      <c r="R31" s="705" t="s">
        <v>14</v>
      </c>
      <c r="S31" s="706">
        <f t="shared" si="10"/>
        <v>100</v>
      </c>
      <c r="T31" s="705" t="s">
        <v>14</v>
      </c>
      <c r="U31" s="706">
        <f t="shared" si="11"/>
        <v>100</v>
      </c>
      <c r="V31" s="705" t="s">
        <v>14</v>
      </c>
      <c r="W31" s="706">
        <f t="shared" si="12"/>
        <v>100</v>
      </c>
      <c r="X31" s="1354"/>
      <c r="Y31" s="3703"/>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26" t="s">
        <v>1696</v>
      </c>
      <c r="Q32" s="1351">
        <f t="shared" si="8"/>
        <v>111</v>
      </c>
      <c r="R32" s="705" t="s">
        <v>14</v>
      </c>
      <c r="S32" s="706">
        <f t="shared" si="10"/>
        <v>100</v>
      </c>
      <c r="T32" s="705" t="s">
        <v>14</v>
      </c>
      <c r="U32" s="706">
        <f t="shared" si="11"/>
        <v>100</v>
      </c>
      <c r="V32" s="705" t="s">
        <v>14</v>
      </c>
      <c r="W32" s="706">
        <f t="shared" si="12"/>
        <v>100</v>
      </c>
      <c r="X32" s="1354"/>
      <c r="Y32" s="3707" t="s">
        <v>1696</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07"/>
      <c r="Q33" s="1351">
        <f t="shared" si="8"/>
        <v>111</v>
      </c>
      <c r="R33" s="708" t="s">
        <v>14</v>
      </c>
      <c r="S33" s="709">
        <f t="shared" si="10"/>
        <v>100</v>
      </c>
      <c r="T33" s="708" t="s">
        <v>14</v>
      </c>
      <c r="U33" s="709">
        <f t="shared" si="11"/>
        <v>100</v>
      </c>
      <c r="V33" s="708" t="s">
        <v>14</v>
      </c>
      <c r="W33" s="709">
        <f t="shared" si="12"/>
        <v>100</v>
      </c>
      <c r="X33" s="710"/>
      <c r="Y33" s="3707"/>
      <c r="Z33" s="711">
        <f t="shared" si="13"/>
        <v>111</v>
      </c>
      <c r="AA33" s="1352">
        <f t="shared" si="3"/>
        <v>1</v>
      </c>
      <c r="AB33" s="1352">
        <f t="shared" si="4"/>
        <v>1</v>
      </c>
      <c r="AC33" s="1352">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07"/>
      <c r="Q34" s="1351" t="str">
        <f>B34</f>
        <v>宗地面积</v>
      </c>
      <c r="R34" s="705" t="s">
        <v>14</v>
      </c>
      <c r="S34" s="706" t="e">
        <f t="shared" si="10"/>
        <v>#N/A</v>
      </c>
      <c r="T34" s="705" t="s">
        <v>14</v>
      </c>
      <c r="U34" s="706" t="e">
        <f t="shared" si="11"/>
        <v>#N/A</v>
      </c>
      <c r="V34" s="705" t="s">
        <v>14</v>
      </c>
      <c r="W34" s="706" t="e">
        <f t="shared" si="12"/>
        <v>#N/A</v>
      </c>
      <c r="X34" s="1354"/>
      <c r="Y34" s="3707"/>
      <c r="Z34" s="1355" t="str">
        <f t="shared" si="13"/>
        <v>宗地面积</v>
      </c>
      <c r="AA34" s="1352" t="e">
        <f t="shared" si="3"/>
        <v>#N/A</v>
      </c>
      <c r="AB34" s="1352" t="e">
        <f t="shared" si="4"/>
        <v>#N/A</v>
      </c>
      <c r="AC34" s="1352" t="e">
        <f t="shared" si="5"/>
        <v>#N/A</v>
      </c>
    </row>
    <row r="35" spans="1:31" ht="15">
      <c r="A35" s="423"/>
      <c r="B35" s="375" t="s">
        <v>1875</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1"/>
      <c r="M35" s="2715"/>
      <c r="N35" s="2715"/>
      <c r="O35" s="2773"/>
      <c r="P35" s="3707"/>
      <c r="Q35" s="1351" t="str">
        <f t="shared" ref="Q35:Q40" si="14">B35</f>
        <v>宗地形状</v>
      </c>
      <c r="R35" s="705" t="s">
        <v>14</v>
      </c>
      <c r="S35" s="706">
        <f t="shared" si="10"/>
        <v>100</v>
      </c>
      <c r="T35" s="705" t="s">
        <v>14</v>
      </c>
      <c r="U35" s="706">
        <f t="shared" si="11"/>
        <v>100</v>
      </c>
      <c r="V35" s="705" t="s">
        <v>14</v>
      </c>
      <c r="W35" s="706">
        <f t="shared" si="12"/>
        <v>100</v>
      </c>
      <c r="X35" s="1354"/>
      <c r="Y35" s="3707"/>
      <c r="Z35" s="1355" t="str">
        <f t="shared" si="13"/>
        <v>宗地形状</v>
      </c>
      <c r="AA35" s="1352">
        <f t="shared" si="3"/>
        <v>1</v>
      </c>
      <c r="AB35" s="1352">
        <f t="shared" si="4"/>
        <v>1</v>
      </c>
      <c r="AC35" s="1352">
        <f t="shared" si="5"/>
        <v>1</v>
      </c>
    </row>
    <row r="36" spans="1:31" s="108" customFormat="1" ht="15">
      <c r="A36" s="424"/>
      <c r="B36" s="375" t="s">
        <v>1877</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07"/>
      <c r="Q36" s="1351" t="str">
        <f t="shared" si="14"/>
        <v>宗地开发程度</v>
      </c>
      <c r="R36" s="701" t="s">
        <v>14</v>
      </c>
      <c r="S36" s="702">
        <f t="shared" si="10"/>
        <v>100</v>
      </c>
      <c r="T36" s="701" t="s">
        <v>14</v>
      </c>
      <c r="U36" s="702">
        <f t="shared" si="11"/>
        <v>100</v>
      </c>
      <c r="V36" s="701" t="s">
        <v>14</v>
      </c>
      <c r="W36" s="702">
        <f t="shared" si="12"/>
        <v>100</v>
      </c>
      <c r="X36" s="703"/>
      <c r="Y36" s="3707"/>
      <c r="Z36" s="52" t="str">
        <f t="shared" si="13"/>
        <v>宗地开发程度</v>
      </c>
      <c r="AA36" s="704">
        <f t="shared" si="3"/>
        <v>1</v>
      </c>
      <c r="AB36" s="704">
        <f t="shared" si="4"/>
        <v>1</v>
      </c>
      <c r="AC36" s="704">
        <f t="shared" si="5"/>
        <v>1</v>
      </c>
    </row>
    <row r="37" spans="1:31" ht="15">
      <c r="A37" s="423"/>
      <c r="B37" s="375" t="s">
        <v>1878</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1"/>
      <c r="M37" s="2715"/>
      <c r="N37" s="2715"/>
      <c r="O37" s="2773"/>
      <c r="P37" s="3707" t="s">
        <v>1696</v>
      </c>
      <c r="Q37" s="1351" t="str">
        <f t="shared" si="14"/>
        <v>工程地质条件</v>
      </c>
      <c r="R37" s="705" t="s">
        <v>14</v>
      </c>
      <c r="S37" s="706">
        <f t="shared" si="10"/>
        <v>100</v>
      </c>
      <c r="T37" s="705" t="s">
        <v>14</v>
      </c>
      <c r="U37" s="706">
        <f t="shared" si="11"/>
        <v>100</v>
      </c>
      <c r="V37" s="705" t="s">
        <v>14</v>
      </c>
      <c r="W37" s="706">
        <f t="shared" si="12"/>
        <v>100</v>
      </c>
      <c r="X37" s="1354"/>
      <c r="Y37" s="3707" t="s">
        <v>1696</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07"/>
      <c r="Q38" s="1351">
        <f t="shared" si="14"/>
        <v>111</v>
      </c>
      <c r="R38" s="705" t="s">
        <v>14</v>
      </c>
      <c r="S38" s="706">
        <f t="shared" si="10"/>
        <v>100</v>
      </c>
      <c r="T38" s="705" t="s">
        <v>14</v>
      </c>
      <c r="U38" s="706">
        <f t="shared" si="11"/>
        <v>100</v>
      </c>
      <c r="V38" s="705" t="s">
        <v>14</v>
      </c>
      <c r="W38" s="706">
        <f t="shared" si="12"/>
        <v>100</v>
      </c>
      <c r="X38" s="1354"/>
      <c r="Y38" s="3707"/>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07"/>
      <c r="Q39" s="1351">
        <f t="shared" si="14"/>
        <v>111</v>
      </c>
      <c r="R39" s="705" t="s">
        <v>14</v>
      </c>
      <c r="S39" s="706">
        <f t="shared" si="10"/>
        <v>100</v>
      </c>
      <c r="T39" s="705" t="s">
        <v>14</v>
      </c>
      <c r="U39" s="706">
        <f t="shared" si="11"/>
        <v>100</v>
      </c>
      <c r="V39" s="705" t="s">
        <v>14</v>
      </c>
      <c r="W39" s="706">
        <f t="shared" si="12"/>
        <v>100</v>
      </c>
      <c r="X39" s="1354"/>
      <c r="Y39" s="3707"/>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07"/>
      <c r="Q40" s="1351">
        <f t="shared" si="14"/>
        <v>111</v>
      </c>
      <c r="R40" s="708" t="s">
        <v>14</v>
      </c>
      <c r="S40" s="709">
        <f t="shared" si="10"/>
        <v>100</v>
      </c>
      <c r="T40" s="708" t="s">
        <v>14</v>
      </c>
      <c r="U40" s="709">
        <f t="shared" si="11"/>
        <v>100</v>
      </c>
      <c r="V40" s="708" t="s">
        <v>14</v>
      </c>
      <c r="W40" s="709">
        <f t="shared" si="12"/>
        <v>100</v>
      </c>
      <c r="X40" s="710"/>
      <c r="Y40" s="3707"/>
      <c r="Z40" s="711">
        <f t="shared" si="13"/>
        <v>111</v>
      </c>
      <c r="AA40" s="1352">
        <f t="shared" si="3"/>
        <v>1</v>
      </c>
      <c r="AB40" s="1352">
        <f t="shared" si="4"/>
        <v>1</v>
      </c>
      <c r="AC40" s="1352">
        <f t="shared" si="5"/>
        <v>1</v>
      </c>
    </row>
    <row r="41" spans="1:31" ht="15">
      <c r="A41" s="430" t="s">
        <v>1844</v>
      </c>
      <c r="B41" s="1981" t="s">
        <v>1922</v>
      </c>
      <c r="C41" s="630" t="s">
        <v>0</v>
      </c>
      <c r="D41" s="432"/>
      <c r="E41" s="433"/>
      <c r="F41" s="434"/>
      <c r="G41" s="435"/>
      <c r="H41" s="436"/>
      <c r="I41" s="433"/>
      <c r="J41" s="436"/>
      <c r="K41" s="714"/>
      <c r="L41" s="2723"/>
      <c r="M41" s="2715"/>
      <c r="N41" s="2715"/>
      <c r="O41" s="2724"/>
      <c r="P41" s="3700" t="str">
        <f>A41</f>
        <v>成交单价</v>
      </c>
      <c r="Q41" s="3700"/>
      <c r="R41" s="3695">
        <f>E41</f>
        <v>0</v>
      </c>
      <c r="S41" s="3695"/>
      <c r="T41" s="3695">
        <f>G41</f>
        <v>0</v>
      </c>
      <c r="U41" s="3695"/>
      <c r="V41" s="3695">
        <f>I41</f>
        <v>0</v>
      </c>
      <c r="W41" s="3695"/>
      <c r="X41" s="690"/>
      <c r="Y41" s="712"/>
      <c r="Z41" s="690"/>
      <c r="AA41" s="690"/>
      <c r="AB41" s="690"/>
      <c r="AC41" s="690"/>
    </row>
    <row r="42" spans="1:31" ht="15.75" thickBot="1">
      <c r="A42" s="437" t="s">
        <v>1793</v>
      </c>
      <c r="B42" s="631"/>
      <c r="C42" s="440" t="e">
        <f>R43</f>
        <v>#DIV/0!</v>
      </c>
      <c r="D42" s="2316" t="s">
        <v>2138</v>
      </c>
      <c r="E42" s="440" t="e">
        <f>R42</f>
        <v>#DIV/0!</v>
      </c>
      <c r="F42" s="2317"/>
      <c r="G42" s="439" t="e">
        <f>T42</f>
        <v>#DIV/0!</v>
      </c>
      <c r="H42" s="2317"/>
      <c r="I42" s="440" t="e">
        <f>V42</f>
        <v>#DIV/0!</v>
      </c>
      <c r="J42" s="2317"/>
      <c r="K42" s="2319">
        <f>F42+H42+J42</f>
        <v>0</v>
      </c>
      <c r="L42" s="2723"/>
      <c r="M42" s="2715"/>
      <c r="N42" s="2715"/>
      <c r="O42" s="2724"/>
      <c r="P42" s="3700" t="str">
        <f>A42</f>
        <v>比较价值（元/平方米）</v>
      </c>
      <c r="Q42" s="3700"/>
      <c r="R42" s="3728" t="e">
        <f>ROUND(PRODUCT(R41,AA7:AA40),0)</f>
        <v>#DIV/0!</v>
      </c>
      <c r="S42" s="3728"/>
      <c r="T42" s="3728" t="e">
        <f>ROUND(PRODUCT(T41,AB7:AB40),0)</f>
        <v>#DIV/0!</v>
      </c>
      <c r="U42" s="3728"/>
      <c r="V42" s="3728" t="e">
        <f>ROUND(PRODUCT(V41,AC7:AC40),0)</f>
        <v>#DIV/0!</v>
      </c>
      <c r="W42" s="3728"/>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3"/>
      <c r="M43" s="2715"/>
      <c r="N43" s="2715"/>
      <c r="O43" s="2724"/>
      <c r="P43" s="3697" t="str">
        <f>A43</f>
        <v>估价对象XX用房的比较价值（楼面单价，元/平方米）</v>
      </c>
      <c r="Q43" s="3698"/>
      <c r="R43" s="3729" t="e">
        <f>ROUND(IF(D42="简单平均",AVERAGE(R42:W42),R42*F42+T42*H42+V42*J42),0)</f>
        <v>#DIV/0!</v>
      </c>
      <c r="S43" s="3729"/>
      <c r="T43" s="3729"/>
      <c r="U43" s="3729"/>
      <c r="V43" s="3729"/>
      <c r="W43" s="3729"/>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1881</v>
      </c>
      <c r="B50" s="633" t="s">
        <v>1882</v>
      </c>
      <c r="C50" s="1982" t="s">
        <v>1883</v>
      </c>
      <c r="D50" s="1983" t="s">
        <v>1884</v>
      </c>
      <c r="E50" s="634" t="s">
        <v>1885</v>
      </c>
      <c r="F50" s="635" t="s">
        <v>1886</v>
      </c>
      <c r="G50" s="3683" t="s">
        <v>1887</v>
      </c>
      <c r="H50" s="3730"/>
      <c r="I50" s="1355" t="s">
        <v>1923</v>
      </c>
      <c r="J50" s="1355">
        <f>项目基本情况!F35</f>
        <v>0</v>
      </c>
      <c r="K50" s="1985"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5899.83</v>
      </c>
      <c r="F51" s="639" t="e">
        <f t="shared" ref="F51:F60" si="15">ROUND(B51*E51/10000,0)</f>
        <v>#DIV/0!</v>
      </c>
      <c r="G51" s="3682"/>
      <c r="H51" s="3700"/>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v>
      </c>
      <c r="D56" s="945">
        <v>0.25</v>
      </c>
      <c r="E56" s="217">
        <f>'数据-汇总表'!E11</f>
        <v>0</v>
      </c>
      <c r="F56" s="639" t="e">
        <f t="shared" si="15"/>
        <v>#DIV/0!</v>
      </c>
      <c r="G56" s="1986" t="s">
        <v>1896</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6"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1902</v>
      </c>
      <c r="B60" s="218" t="e">
        <f t="shared" si="17"/>
        <v>#DIV/0!</v>
      </c>
      <c r="C60" s="171">
        <f t="shared" si="16"/>
        <v>0</v>
      </c>
      <c r="D60" s="945">
        <v>0.25</v>
      </c>
      <c r="E60" s="217">
        <f>'数据-汇总表'!E15</f>
        <v>0</v>
      </c>
      <c r="F60" s="639" t="e">
        <f t="shared" si="15"/>
        <v>#DIV/0!</v>
      </c>
      <c r="G60" s="1987" t="s">
        <v>1896</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1903</v>
      </c>
      <c r="B61" s="644" t="s">
        <v>22</v>
      </c>
      <c r="C61" s="644" t="s">
        <v>23</v>
      </c>
      <c r="D61" s="644" t="s">
        <v>392</v>
      </c>
      <c r="E61" s="644">
        <f>IF(B41="楼面地价",SUM(E51:E60),'数据-汇总表'!D3)</f>
        <v>1602</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2024-2-1</v>
      </c>
      <c r="D63" s="692">
        <f>EDATE(C63,-3)</f>
        <v>45231</v>
      </c>
      <c r="E63" s="692">
        <f>EDATE(D63,-3)</f>
        <v>45139</v>
      </c>
      <c r="F63" s="692">
        <f t="shared" ref="F63:O63" si="18">EDATE(E63,-3)</f>
        <v>45047</v>
      </c>
      <c r="G63" s="692">
        <f t="shared" si="18"/>
        <v>44958</v>
      </c>
      <c r="H63" s="692">
        <f t="shared" si="18"/>
        <v>44866</v>
      </c>
      <c r="I63" s="692">
        <f t="shared" si="18"/>
        <v>44774</v>
      </c>
      <c r="J63" s="692">
        <f t="shared" si="18"/>
        <v>44682</v>
      </c>
      <c r="K63" s="692">
        <f t="shared" si="18"/>
        <v>44593</v>
      </c>
      <c r="L63" s="692">
        <f t="shared" si="18"/>
        <v>44501</v>
      </c>
      <c r="M63" s="692">
        <f t="shared" si="18"/>
        <v>44409</v>
      </c>
      <c r="N63" s="692">
        <f t="shared" si="18"/>
        <v>44317</v>
      </c>
      <c r="O63" s="692">
        <f t="shared" si="18"/>
        <v>44228</v>
      </c>
      <c r="P63" s="2724"/>
      <c r="Q63" s="2724"/>
      <c r="R63" s="2724"/>
      <c r="S63" s="2724"/>
      <c r="T63" s="2724"/>
      <c r="U63" s="2724"/>
      <c r="V63" s="2724"/>
      <c r="W63" s="2724"/>
      <c r="X63" s="2724"/>
      <c r="Y63" s="2724"/>
      <c r="Z63" s="2724"/>
      <c r="AA63" s="2724"/>
      <c r="AB63" s="2724"/>
      <c r="AC63" s="2724"/>
      <c r="AD63" s="2724"/>
      <c r="AE63" s="2724"/>
    </row>
    <row r="64" spans="1:31" ht="21.75"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1904</v>
      </c>
      <c r="B65" s="1109"/>
      <c r="C65" s="1181" t="str">
        <f>YEAR(C63)&amp;"-"&amp;ROUNDUP(MONTH(C63)/3,0)</f>
        <v>2024-1</v>
      </c>
      <c r="D65" s="1181" t="str">
        <f t="shared" ref="D65:O65" si="19">YEAR(D63)&amp;"-"&amp;ROUNDUP(MONTH(D63)/3,0)</f>
        <v>2023-4</v>
      </c>
      <c r="E65" s="1181" t="str">
        <f t="shared" si="19"/>
        <v>2023-3</v>
      </c>
      <c r="F65" s="1181" t="str">
        <f t="shared" si="19"/>
        <v>2023-2</v>
      </c>
      <c r="G65" s="1181" t="str">
        <f t="shared" si="19"/>
        <v>2023-1</v>
      </c>
      <c r="H65" s="1181" t="str">
        <f t="shared" si="19"/>
        <v>2022-4</v>
      </c>
      <c r="I65" s="1181" t="str">
        <f t="shared" si="19"/>
        <v>2022-3</v>
      </c>
      <c r="J65" s="1181" t="str">
        <f t="shared" si="19"/>
        <v>2022-2</v>
      </c>
      <c r="K65" s="1181" t="str">
        <f t="shared" si="19"/>
        <v>2022-1</v>
      </c>
      <c r="L65" s="1181" t="str">
        <f t="shared" si="19"/>
        <v>2021-4</v>
      </c>
      <c r="M65" s="1181" t="str">
        <f t="shared" si="19"/>
        <v>2021-3</v>
      </c>
      <c r="N65" s="1181" t="str">
        <f t="shared" si="19"/>
        <v>2021-2</v>
      </c>
      <c r="O65" s="1181" t="str">
        <f t="shared" si="19"/>
        <v>2021-1</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38" t="s">
        <v>2084</v>
      </c>
      <c r="D1" s="3739"/>
      <c r="E1" s="3739"/>
      <c r="F1" s="3739"/>
      <c r="G1" s="3739"/>
      <c r="H1" s="3739"/>
      <c r="I1" s="3739"/>
      <c r="J1" s="3739"/>
      <c r="K1" s="3739"/>
      <c r="L1" s="3739"/>
      <c r="M1" s="3739"/>
      <c r="N1" s="3739"/>
      <c r="O1" s="3739"/>
      <c r="P1" s="3739"/>
      <c r="Q1" s="3739"/>
      <c r="R1" s="3739"/>
      <c r="S1" s="3740"/>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2087</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2088</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2089</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2093</v>
      </c>
      <c r="B17" s="2148"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2095</v>
      </c>
      <c r="E19" s="1339"/>
      <c r="F19" s="1339"/>
      <c r="G19" s="1339"/>
      <c r="H19" s="1059"/>
      <c r="I19" s="159"/>
      <c r="J19" s="159"/>
      <c r="K19" s="159"/>
      <c r="L19" s="159"/>
      <c r="M19" s="159"/>
      <c r="N19" s="159"/>
      <c r="O19" s="159"/>
      <c r="P19" s="159"/>
      <c r="Q19" s="159"/>
      <c r="R19" s="718"/>
      <c r="S19" s="129"/>
    </row>
    <row r="20" spans="1:45" ht="16.5" thickBot="1">
      <c r="A20" s="662" t="s">
        <v>2096</v>
      </c>
      <c r="B20" s="294" t="e">
        <f ca="1">IF(D20="——",S22,S22-F20)</f>
        <v>#REF!</v>
      </c>
      <c r="C20" s="159"/>
      <c r="D20" s="2150"/>
      <c r="E20" s="1340"/>
      <c r="F20" s="983" t="e">
        <f ca="1">SUMIF(INDIRECT("'"&amp;H20&amp;"'"&amp;"!A:A"),"承租人权益价值",INDIRECT("'"&amp;H20&amp;"'"&amp;"!c:c"))</f>
        <v>#REF!</v>
      </c>
      <c r="G20" s="983" t="s">
        <v>2097</v>
      </c>
      <c r="H20" s="2151"/>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35" t="s">
        <v>27</v>
      </c>
      <c r="D22" s="3736"/>
      <c r="E22" s="3736"/>
      <c r="F22" s="3736"/>
      <c r="G22" s="3736"/>
      <c r="H22" s="3736"/>
      <c r="I22" s="3736"/>
      <c r="J22" s="3736"/>
      <c r="K22" s="3736"/>
      <c r="L22" s="3736"/>
      <c r="M22" s="3736"/>
      <c r="N22" s="3736"/>
      <c r="O22" s="3736"/>
      <c r="P22" s="3736"/>
      <c r="Q22" s="3737"/>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2081</v>
      </c>
      <c r="B1" s="2146"/>
      <c r="C1" s="2146"/>
      <c r="D1" s="2146"/>
      <c r="E1" s="2146"/>
      <c r="F1" s="2792"/>
      <c r="G1" s="2792"/>
      <c r="H1" s="2792"/>
      <c r="I1" s="2792"/>
      <c r="J1" s="2792"/>
      <c r="K1" s="2792"/>
      <c r="L1" s="2792"/>
      <c r="M1" s="2792"/>
      <c r="N1" s="2792"/>
      <c r="O1" s="2792"/>
      <c r="P1" s="2792"/>
    </row>
    <row r="2" spans="1:16" ht="15.75">
      <c r="A2" s="2144" t="s">
        <v>2073</v>
      </c>
      <c r="B2" s="2601" t="e">
        <f ca="1">SUMIF(B6:B13,"&lt;&gt;#ref!",B6:B13)</f>
        <v>#DIV/0!</v>
      </c>
      <c r="C2" s="2144" t="s">
        <v>2074</v>
      </c>
      <c r="D2" s="2144" t="s">
        <v>2075</v>
      </c>
      <c r="E2" s="2611">
        <f ca="1">SUMIF(E6:E13,"&lt;&gt;#ref!",E6:E13)</f>
        <v>0</v>
      </c>
      <c r="F2" s="2792"/>
      <c r="G2" s="2792"/>
      <c r="H2" s="2792"/>
      <c r="I2" s="2792"/>
      <c r="J2" s="2792"/>
      <c r="K2" s="2792"/>
      <c r="L2" s="2792"/>
      <c r="M2" s="2792"/>
      <c r="N2" s="2792"/>
      <c r="O2" s="2792"/>
      <c r="P2" s="2792"/>
    </row>
    <row r="3" spans="1:16" ht="15.75">
      <c r="A3" s="2144" t="s">
        <v>2076</v>
      </c>
      <c r="B3" s="2601" t="e">
        <f ca="1">ROUND(B2*10000/E2,0)</f>
        <v>#DIV/0!</v>
      </c>
      <c r="C3" s="2144" t="s">
        <v>2082</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2077</v>
      </c>
      <c r="B5" s="2609" t="s">
        <v>2078</v>
      </c>
      <c r="C5" s="2145"/>
      <c r="D5" s="2792"/>
      <c r="E5" s="2610" t="s">
        <v>2079</v>
      </c>
      <c r="F5" s="2792"/>
      <c r="G5" s="2792"/>
      <c r="H5" s="2792"/>
      <c r="I5" s="2792"/>
      <c r="J5" s="2792"/>
      <c r="K5" s="2792"/>
      <c r="L5" s="2792"/>
      <c r="M5" s="2792"/>
      <c r="N5" s="2792"/>
      <c r="O5" s="2792"/>
      <c r="P5" s="2792"/>
    </row>
    <row r="6" spans="1:16" ht="15.75">
      <c r="A6" s="2608" t="s">
        <v>2080</v>
      </c>
      <c r="B6" s="2601" t="e">
        <f ca="1">SUMIF(INDIRECT("'"&amp;A6&amp;"'"&amp;"!A:A"),"总价",INDIRECT("'"&amp;A6&amp;"'"&amp;"!B:B"))</f>
        <v>#DIV/0!</v>
      </c>
      <c r="C6" s="2144" t="s">
        <v>2074</v>
      </c>
      <c r="D6" s="2792"/>
      <c r="E6" s="2611">
        <f ca="1">SUMIF(INDIRECT("'"&amp;A6&amp;"'"&amp;"!C:C"),"建筑面积",INDIRECT("'"&amp;A6&amp;"'"&amp;"!D:D"))</f>
        <v>0</v>
      </c>
      <c r="F6" s="2792"/>
      <c r="G6" s="2792"/>
      <c r="H6" s="2792"/>
      <c r="I6" s="2792"/>
      <c r="J6" s="2792"/>
      <c r="K6" s="2792"/>
      <c r="L6" s="2792"/>
      <c r="M6" s="2792"/>
      <c r="N6" s="2792"/>
      <c r="O6" s="2792"/>
      <c r="P6" s="2792"/>
    </row>
    <row r="7" spans="1:16" ht="15.75">
      <c r="A7" s="2608"/>
      <c r="B7" s="2601" t="e">
        <f ca="1">SUMIF(INDIRECT("'"&amp;A7&amp;"'"&amp;"!A:A"),"总价",INDIRECT("'"&amp;A7&amp;"'"&amp;"!B:B"))</f>
        <v>#REF!</v>
      </c>
      <c r="C7" s="2144"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2074</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2074</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2074</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2074</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2074</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H20" sqref="H20"/>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1926</v>
      </c>
      <c r="B1" s="197"/>
      <c r="C1" s="201" t="s">
        <v>1927</v>
      </c>
      <c r="D1" s="342">
        <f>SUM(D33:D34,D37:D42)</f>
        <v>0</v>
      </c>
      <c r="E1" s="1994"/>
      <c r="F1" s="1994"/>
      <c r="G1" s="1994"/>
      <c r="H1" s="1994"/>
      <c r="I1" s="1994"/>
      <c r="J1" s="1994"/>
      <c r="K1" s="1119"/>
      <c r="L1" s="1995" t="s">
        <v>1928</v>
      </c>
      <c r="M1" s="863">
        <f>SUMPRODUCT((区片价!B5:B9=I2)*(区片价!C3:G3=E2)*(区片价!C5:G9))</f>
        <v>0</v>
      </c>
      <c r="N1" s="866">
        <f>SUMPRODUCT((因素修正幅度!B5:B9=I2)*(因素修正幅度!C3:G3=E2)*(因素修正幅度!C5:G9))</f>
        <v>0</v>
      </c>
      <c r="O1" s="1996"/>
      <c r="P1" s="1996"/>
      <c r="Q1" s="1119"/>
      <c r="R1" s="1211" t="s">
        <v>1929</v>
      </c>
      <c r="S1" s="1211" t="s">
        <v>1930</v>
      </c>
      <c r="T1" s="1211" t="s">
        <v>1931</v>
      </c>
      <c r="U1" s="1211" t="s">
        <v>1932</v>
      </c>
      <c r="V1" s="1211" t="s">
        <v>1933</v>
      </c>
      <c r="W1" s="1215"/>
      <c r="X1" s="1215"/>
      <c r="Y1" s="1215"/>
      <c r="Z1" s="1215"/>
      <c r="AA1" s="1215"/>
      <c r="AB1" s="1215"/>
      <c r="AC1" s="1216"/>
      <c r="AD1" s="1217"/>
      <c r="AE1" s="1217"/>
      <c r="AF1" s="1217"/>
      <c r="AG1" s="1217"/>
      <c r="AH1" s="1217"/>
      <c r="AI1" s="1217"/>
      <c r="AJ1" s="1218"/>
    </row>
    <row r="2" spans="1:36" ht="15.75">
      <c r="A2" s="201" t="s">
        <v>1934</v>
      </c>
      <c r="B2" s="204" t="e">
        <f>C30</f>
        <v>#DIV/0!</v>
      </c>
      <c r="C2" s="1998" t="s">
        <v>1935</v>
      </c>
      <c r="D2" s="1999" t="s">
        <v>1936</v>
      </c>
      <c r="E2" s="3421"/>
      <c r="F2" s="1999" t="s">
        <v>1937</v>
      </c>
      <c r="G2" s="2000">
        <f>IF(E2="商业",项目基本情况!B37,IF(E2="办公",项目基本情况!C37,IF(E2="住宅",项目基本情况!D37,IF(E2="工业",项目基本情况!E37,项目基本情况!F37))))</f>
        <v>0</v>
      </c>
      <c r="H2" s="1999" t="s">
        <v>1938</v>
      </c>
      <c r="I2" s="2000">
        <f>IF(E2="商业",项目基本情况!B38,IF(E2="办公",项目基本情况!C38,IF(E2="住宅",项目基本情况!D38,IF(E2="工业",项目基本情况!E38,项目基本情况!F38))))</f>
        <v>0</v>
      </c>
      <c r="J2" s="2001"/>
      <c r="K2" s="1119"/>
      <c r="L2" s="2002" t="s">
        <v>1939</v>
      </c>
      <c r="M2" s="864">
        <f>SUMPRODUCT((区片价!B10:B29=I2)*(区片价!C3:G3=E2)*(区片价!C10:G29))</f>
        <v>0</v>
      </c>
      <c r="N2" s="866">
        <f>SUMPRODUCT((因素修正幅度!B10:B29=I2)*(因素修正幅度!C3:G3=E2)*(因素修正幅度!C10:G29))</f>
        <v>0</v>
      </c>
      <c r="O2" s="1119"/>
      <c r="P2" s="1119"/>
      <c r="Q2" s="1119"/>
      <c r="R2" s="1211">
        <v>1</v>
      </c>
      <c r="S2" s="3360">
        <f>ROUND(SUMPRODUCT((B106:B110=R2)*(C105:N105=G2)*(C106:N110)),4)</f>
        <v>0</v>
      </c>
      <c r="T2" s="3360" t="e">
        <f t="shared" ref="T2:T16" si="0">ROUND($C$5*$C$22*$C$23*$C$24*S2*$C$28,0)</f>
        <v>#DIV/0!</v>
      </c>
      <c r="U2" s="1212"/>
      <c r="V2" s="3360" t="e">
        <f>ROUND(T2*U2/10000,0)</f>
        <v>#DIV/0!</v>
      </c>
      <c r="W2" s="1215"/>
      <c r="X2" s="1215"/>
      <c r="Y2" s="1215"/>
      <c r="Z2" s="1215"/>
      <c r="AA2" s="1215"/>
      <c r="AB2" s="1215"/>
      <c r="AC2" s="1216"/>
      <c r="AD2" s="1217"/>
      <c r="AE2" s="1217"/>
      <c r="AF2" s="1217"/>
      <c r="AG2" s="1217"/>
      <c r="AH2" s="1217"/>
      <c r="AI2" s="1217"/>
      <c r="AJ2" s="1218"/>
    </row>
    <row r="3" spans="1:36" ht="15.75">
      <c r="A3" s="203" t="s">
        <v>1940</v>
      </c>
      <c r="B3" s="204" t="e">
        <f>ROUND(B2*10000/D1,0)</f>
        <v>#DIV/0!</v>
      </c>
      <c r="C3" s="1998" t="s">
        <v>1941</v>
      </c>
      <c r="D3" s="1999" t="s">
        <v>1942</v>
      </c>
      <c r="E3" s="3419"/>
      <c r="F3" s="2003"/>
      <c r="G3" s="752">
        <f>IF(F3="宗地容积率",'数据-汇总表'!I4,IF(F3="估价对象容积率",'数据-汇总表'!I6,'数据-汇总表'!I7))</f>
        <v>0</v>
      </c>
      <c r="H3" s="170" t="s">
        <v>1943</v>
      </c>
      <c r="I3" s="775"/>
      <c r="J3" s="2001" t="s">
        <v>1944</v>
      </c>
      <c r="K3" s="1119"/>
      <c r="L3" s="2002" t="s">
        <v>1945</v>
      </c>
      <c r="M3" s="864">
        <f>SUMPRODUCT((区片价!B30:B54=I2)*(区片价!C3:G3=E2)*(区片价!C30:G54))</f>
        <v>0</v>
      </c>
      <c r="N3" s="866">
        <f>SUMPRODUCT((因素修正幅度!B30:B54=I2)*(因素修正幅度!C3:G3=E2)*(因素修正幅度!C30:G54))</f>
        <v>0</v>
      </c>
      <c r="O3" s="1119"/>
      <c r="P3" s="1119"/>
      <c r="Q3" s="1119"/>
      <c r="R3" s="1211">
        <v>2</v>
      </c>
      <c r="S3" s="3360">
        <f>ROUND(SUMPRODUCT((B106:B110=R3)*(C105:N105=G2)*(C106:N110)),4)</f>
        <v>0</v>
      </c>
      <c r="T3" s="3360" t="e">
        <f t="shared" si="0"/>
        <v>#DIV/0!</v>
      </c>
      <c r="U3" s="1212"/>
      <c r="V3" s="3360" t="e">
        <f t="shared" ref="V3:V16" si="1">ROUND(T3*U3/10000,0)</f>
        <v>#DIV/0!</v>
      </c>
      <c r="W3" s="1215"/>
      <c r="X3" s="1215"/>
      <c r="Y3" s="1215"/>
      <c r="Z3" s="1215"/>
      <c r="AA3" s="1215"/>
      <c r="AB3" s="1215"/>
      <c r="AC3" s="1216"/>
      <c r="AD3" s="1217"/>
      <c r="AE3" s="1217"/>
      <c r="AF3" s="1217"/>
      <c r="AG3" s="1217"/>
      <c r="AH3" s="1217"/>
      <c r="AI3" s="1217"/>
      <c r="AJ3" s="1218"/>
    </row>
    <row r="4" spans="1:36" ht="15.75">
      <c r="A4" s="3748"/>
      <c r="B4" s="3749"/>
      <c r="C4" s="3749"/>
      <c r="D4" s="3750"/>
      <c r="E4" s="3750"/>
      <c r="F4" s="3750"/>
      <c r="G4" s="3750"/>
      <c r="H4" s="3750"/>
      <c r="I4" s="3750"/>
      <c r="J4" s="3751"/>
      <c r="K4" s="1119"/>
      <c r="L4" s="2002" t="s">
        <v>1946</v>
      </c>
      <c r="M4" s="864">
        <f>SUMPRODUCT((区片价!B55:B86=I2)*(区片价!C3:G3=E2)*(区片价!C55:G86))</f>
        <v>0</v>
      </c>
      <c r="N4" s="866">
        <f>SUMPRODUCT((因素修正幅度!B55:B86=I2)*(因素修正幅度!C3:G3=E2)*(因素修正幅度!C55:G86))</f>
        <v>0</v>
      </c>
      <c r="O4" s="1119"/>
      <c r="P4" s="1119"/>
      <c r="Q4" s="1119"/>
      <c r="R4" s="1211">
        <v>3</v>
      </c>
      <c r="S4" s="3360">
        <f>ROUND(SUMPRODUCT((B106:B110=R4)*(C105:N105=G2)*(C106:N110)),4)</f>
        <v>0</v>
      </c>
      <c r="T4" s="3360" t="e">
        <f t="shared" si="0"/>
        <v>#DIV/0!</v>
      </c>
      <c r="U4" s="1212"/>
      <c r="V4" s="3360" t="e">
        <f t="shared" si="1"/>
        <v>#DIV/0!</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1947</v>
      </c>
      <c r="C5" s="753" t="e">
        <f>ROUND(IF(E2="商业",C6*C7*C17+C20,(IF(E2="住宅",C6*C13*C17+C20,IF(E2="办公",C6*C12*C17+C20,C6+C20)))),0)</f>
        <v>#DIV/0!</v>
      </c>
      <c r="D5" s="1338" t="e">
        <f>ROUND(C6*C17+C20,0)</f>
        <v>#DIV/0!</v>
      </c>
      <c r="E5" s="1338"/>
      <c r="F5" s="2006"/>
      <c r="G5" s="2007"/>
      <c r="H5" s="2007"/>
      <c r="I5" s="2007"/>
      <c r="J5" s="2008"/>
      <c r="K5" s="2009"/>
      <c r="L5" s="2002" t="s">
        <v>1948</v>
      </c>
      <c r="M5" s="864">
        <f>SUMPRODUCT((区片价!B87:B126=I2)*(区片价!C3:G3=E2)*(区片价!C87:G126))</f>
        <v>0</v>
      </c>
      <c r="N5" s="866">
        <f>SUMPRODUCT((因素修正幅度!B87:B126=I2)*(因素修正幅度!C3:G3=E2)*(因素修正幅度!C87:G126))</f>
        <v>0</v>
      </c>
      <c r="O5" s="1119"/>
      <c r="P5" s="1119"/>
      <c r="Q5" s="1119"/>
      <c r="R5" s="1211">
        <v>4</v>
      </c>
      <c r="S5" s="3360">
        <f>ROUND(SUMPRODUCT((B106:B110=R5)*(C105:N105=G2)*(C106:N110)),4)</f>
        <v>0</v>
      </c>
      <c r="T5" s="3360" t="e">
        <f t="shared" si="0"/>
        <v>#DIV/0!</v>
      </c>
      <c r="U5" s="1212"/>
      <c r="V5" s="3360" t="e">
        <f t="shared" si="1"/>
        <v>#DIV/0!</v>
      </c>
      <c r="W5" s="1215"/>
      <c r="X5" s="1215"/>
      <c r="Y5" s="1215"/>
      <c r="Z5" s="1215"/>
      <c r="AA5" s="1215"/>
      <c r="AB5" s="1215"/>
      <c r="AC5" s="2010"/>
      <c r="AD5" s="2011"/>
      <c r="AE5" s="2011"/>
      <c r="AF5" s="2011"/>
      <c r="AG5" s="2011"/>
      <c r="AH5" s="2011"/>
      <c r="AI5" s="2011"/>
      <c r="AJ5" s="2012"/>
    </row>
    <row r="6" spans="1:36" ht="15.75" thickBot="1">
      <c r="A6" s="2014" t="s">
        <v>1949</v>
      </c>
      <c r="B6" s="2015" t="s">
        <v>1950</v>
      </c>
      <c r="C6" s="754">
        <f>SUMIF(L1:L12,G2,M1:M12)</f>
        <v>0</v>
      </c>
      <c r="D6" s="2016"/>
      <c r="E6" s="2017"/>
      <c r="F6" s="2017"/>
      <c r="G6" s="2018"/>
      <c r="H6" s="2018"/>
      <c r="I6" s="2018"/>
      <c r="J6" s="2019"/>
      <c r="K6" s="1383"/>
      <c r="L6" s="2002" t="s">
        <v>1951</v>
      </c>
      <c r="M6" s="864">
        <f>SUMPRODUCT((区片价!B127:B189=I2)*(区片价!C3:G3=E2)*(区片价!C127:G189))</f>
        <v>0</v>
      </c>
      <c r="N6" s="866">
        <f>SUMPRODUCT((因素修正幅度!B127:B189=I2)*(因素修正幅度!C3:G3=E2)*(因素修正幅度!C127:G189))</f>
        <v>0</v>
      </c>
      <c r="O6" s="1119"/>
      <c r="P6" s="1119"/>
      <c r="Q6" s="1119"/>
      <c r="R6" s="1211">
        <v>5</v>
      </c>
      <c r="S6" s="3360">
        <f>ROUND(SUMPRODUCT((B106:B110=R6)*(C105:N105=G2)*(C106:N110)),4)</f>
        <v>0</v>
      </c>
      <c r="T6" s="3360" t="e">
        <f t="shared" si="0"/>
        <v>#DIV/0!</v>
      </c>
      <c r="U6" s="1212"/>
      <c r="V6" s="3360" t="e">
        <f t="shared" si="1"/>
        <v>#DIV/0!</v>
      </c>
      <c r="W6" s="1215"/>
      <c r="X6" s="1215"/>
      <c r="Y6" s="1215"/>
      <c r="Z6" s="1215"/>
      <c r="AA6" s="1215"/>
      <c r="AB6" s="1215"/>
      <c r="AC6" s="2010"/>
      <c r="AD6" s="2011"/>
      <c r="AE6" s="2011"/>
      <c r="AF6" s="2011"/>
      <c r="AG6" s="2011"/>
      <c r="AH6" s="2011"/>
      <c r="AI6" s="2011"/>
      <c r="AJ6" s="2012"/>
    </row>
    <row r="7" spans="1:36" ht="24.75" thickBot="1">
      <c r="A7" s="3303" t="s">
        <v>3241</v>
      </c>
      <c r="B7" s="2020" t="s">
        <v>1952</v>
      </c>
      <c r="C7" s="755" t="e">
        <f>IF(C8="不临65条商业街",1,ROUND(1+(1.6*E8+1.2*E9+0.8*E10+0.4*E11)*C9,4))</f>
        <v>#DIV/0!</v>
      </c>
      <c r="D7" s="2021" t="s">
        <v>1953</v>
      </c>
      <c r="E7" s="776"/>
      <c r="F7" s="2022"/>
      <c r="G7" s="2023"/>
      <c r="H7" s="2023"/>
      <c r="I7" s="2023"/>
      <c r="J7" s="2024"/>
      <c r="K7" s="1383"/>
      <c r="L7" s="2002" t="s">
        <v>1954</v>
      </c>
      <c r="M7" s="864">
        <f>SUMPRODUCT((区片价!B190:B233=I2)*(区片价!C3:G3=E2)*(区片价!C190:G233))</f>
        <v>0</v>
      </c>
      <c r="N7" s="866">
        <f>SUMPRODUCT((因素修正幅度!B190:B233=I2)*(因素修正幅度!C3:G3=E2)*(因素修正幅度!C190:G233))</f>
        <v>0</v>
      </c>
      <c r="O7" s="1119"/>
      <c r="P7" s="1119"/>
      <c r="Q7" s="1119"/>
      <c r="R7" s="1211">
        <v>6</v>
      </c>
      <c r="S7" s="3418"/>
      <c r="T7" s="3360" t="e">
        <f t="shared" si="0"/>
        <v>#DIV/0!</v>
      </c>
      <c r="U7" s="1212"/>
      <c r="V7" s="3360" t="e">
        <f t="shared" si="1"/>
        <v>#DIV/0!</v>
      </c>
      <c r="W7" s="1357" t="s">
        <v>1955</v>
      </c>
      <c r="X7" s="1213">
        <f>G2</f>
        <v>0</v>
      </c>
      <c r="Y7" s="1213" t="s">
        <v>1956</v>
      </c>
      <c r="Z7" s="1214">
        <f>G3</f>
        <v>0</v>
      </c>
      <c r="AA7" s="1215"/>
      <c r="AB7" s="1215"/>
      <c r="AC7" s="1216"/>
      <c r="AD7" s="1217"/>
      <c r="AE7" s="1217"/>
      <c r="AF7" s="1217"/>
      <c r="AG7" s="1217"/>
      <c r="AH7" s="1217"/>
      <c r="AI7" s="1217"/>
      <c r="AJ7" s="1218"/>
    </row>
    <row r="8" spans="1:36" ht="15">
      <c r="A8" s="3298"/>
      <c r="B8" s="170" t="s">
        <v>1957</v>
      </c>
      <c r="C8" s="2025"/>
      <c r="D8" s="756" t="s">
        <v>112</v>
      </c>
      <c r="E8" s="757" t="e">
        <f>ROUND(C11/E7,4)</f>
        <v>#DIV/0!</v>
      </c>
      <c r="F8" s="2026" t="s">
        <v>1958</v>
      </c>
      <c r="G8" s="2027"/>
      <c r="H8" s="2027"/>
      <c r="I8" s="2027"/>
      <c r="J8" s="2028"/>
      <c r="K8" s="1119"/>
      <c r="L8" s="2002" t="s">
        <v>1959</v>
      </c>
      <c r="M8" s="864">
        <f>SUMPRODUCT((区片价!B234:B276=I2)*(区片价!C3:G3=E2)*(区片价!C234:G276))</f>
        <v>0</v>
      </c>
      <c r="N8" s="866">
        <f>SUMPRODUCT((因素修正幅度!B234:B276=I2)*(因素修正幅度!C3:G3=E2)*(因素修正幅度!C234:G276))</f>
        <v>0</v>
      </c>
      <c r="O8" s="1119"/>
      <c r="P8" s="1119"/>
      <c r="Q8" s="1119"/>
      <c r="R8" s="1211">
        <v>7</v>
      </c>
      <c r="S8" s="1212"/>
      <c r="T8" s="3360" t="e">
        <f t="shared" si="0"/>
        <v>#DIV/0!</v>
      </c>
      <c r="U8" s="1212"/>
      <c r="V8" s="3360" t="e">
        <f t="shared" si="1"/>
        <v>#DIV/0!</v>
      </c>
      <c r="W8" s="3745" t="s">
        <v>1960</v>
      </c>
      <c r="X8" s="3746"/>
      <c r="Y8" s="1219" t="s">
        <v>1961</v>
      </c>
      <c r="Z8" s="1219" t="s">
        <v>1962</v>
      </c>
      <c r="AA8" s="1219" t="s">
        <v>1963</v>
      </c>
      <c r="AB8" s="1219" t="s">
        <v>1964</v>
      </c>
      <c r="AC8" s="1219" t="s">
        <v>1965</v>
      </c>
      <c r="AD8" s="1219" t="s">
        <v>1966</v>
      </c>
      <c r="AE8" s="1219" t="s">
        <v>1967</v>
      </c>
      <c r="AF8" s="1219" t="s">
        <v>1968</v>
      </c>
      <c r="AG8" s="1219" t="s">
        <v>1969</v>
      </c>
      <c r="AH8" s="1219" t="s">
        <v>1970</v>
      </c>
      <c r="AI8" s="1219" t="s">
        <v>1971</v>
      </c>
      <c r="AJ8" s="1219" t="s">
        <v>1972</v>
      </c>
    </row>
    <row r="9" spans="1:36" ht="15">
      <c r="A9" s="3298"/>
      <c r="B9" s="170" t="s">
        <v>1973</v>
      </c>
      <c r="C9" s="758">
        <f>SUMIF(修正!C71:C138,C8,修正!E71:E138)</f>
        <v>0</v>
      </c>
      <c r="D9" s="171" t="s">
        <v>113</v>
      </c>
      <c r="E9" s="171" t="e">
        <f>ROUND(C11/E7,4)</f>
        <v>#DIV/0!</v>
      </c>
      <c r="F9" s="2026" t="s">
        <v>1974</v>
      </c>
      <c r="G9" s="2027"/>
      <c r="H9" s="2027"/>
      <c r="I9" s="2027"/>
      <c r="J9" s="2028"/>
      <c r="K9" s="1119"/>
      <c r="L9" s="2002" t="s">
        <v>1975</v>
      </c>
      <c r="M9" s="864">
        <f>SUMPRODUCT((区片价!B277:B326=I2)*(区片价!C3:G3=E2)*(区片价!C277:G326))</f>
        <v>0</v>
      </c>
      <c r="N9" s="866">
        <f>SUMPRODUCT((因素修正幅度!B277:B326=I2)*(因素修正幅度!C3:G3=E2)*(因素修正幅度!C277:G326))</f>
        <v>0</v>
      </c>
      <c r="O9" s="1119"/>
      <c r="P9" s="1119"/>
      <c r="Q9" s="1119"/>
      <c r="R9" s="1211">
        <v>8</v>
      </c>
      <c r="S9" s="1212"/>
      <c r="T9" s="3360" t="e">
        <f t="shared" si="0"/>
        <v>#DIV/0!</v>
      </c>
      <c r="U9" s="1212"/>
      <c r="V9" s="3360" t="e">
        <f t="shared" si="1"/>
        <v>#DIV/0!</v>
      </c>
      <c r="W9" s="3747"/>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6" t="s">
        <v>1977</v>
      </c>
      <c r="G10" s="2027"/>
      <c r="H10" s="2027"/>
      <c r="I10" s="2027"/>
      <c r="J10" s="2028"/>
      <c r="K10" s="1119"/>
      <c r="L10" s="2002" t="s">
        <v>1978</v>
      </c>
      <c r="M10" s="864">
        <f>SUMPRODUCT((区片价!B327:B357=I2)*(区片价!C3:G3=E2)*(区片价!C327:G357))</f>
        <v>0</v>
      </c>
      <c r="N10" s="866">
        <f>SUMPRODUCT((因素修正幅度!B327:B357=I2)*(因素修正幅度!C3:G3=E2)*(因素修正幅度!C327:G357))</f>
        <v>0</v>
      </c>
      <c r="O10" s="1119"/>
      <c r="P10" s="1119"/>
      <c r="Q10" s="1119"/>
      <c r="R10" s="1211">
        <v>9</v>
      </c>
      <c r="S10" s="1212"/>
      <c r="T10" s="3360" t="e">
        <f t="shared" si="0"/>
        <v>#DIV/0!</v>
      </c>
      <c r="U10" s="1212"/>
      <c r="V10" s="3360" t="e">
        <f t="shared" si="1"/>
        <v>#DIV/0!</v>
      </c>
      <c r="W10" s="3747"/>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1979</v>
      </c>
      <c r="C11" s="759">
        <f>C10/4</f>
        <v>0</v>
      </c>
      <c r="D11" s="759" t="s">
        <v>115</v>
      </c>
      <c r="E11" s="759" t="e">
        <f>ROUND(C11/E7,4)</f>
        <v>#DIV/0!</v>
      </c>
      <c r="F11" s="2030" t="s">
        <v>1980</v>
      </c>
      <c r="G11" s="2031"/>
      <c r="H11" s="2031"/>
      <c r="I11" s="2031"/>
      <c r="J11" s="2032"/>
      <c r="K11" s="1119"/>
      <c r="L11" s="2002" t="s">
        <v>1981</v>
      </c>
      <c r="M11" s="864">
        <f>SUMPRODUCT((区片价!B358:B377=I2)*(区片价!C3:G3=E2)*(区片价!C358:G377))</f>
        <v>0</v>
      </c>
      <c r="N11" s="866">
        <f>SUMPRODUCT((因素修正幅度!B358:B377=I2)*(因素修正幅度!C3:G3=E2)*(因素修正幅度!C358:G377))</f>
        <v>0</v>
      </c>
      <c r="O11" s="1119"/>
      <c r="P11" s="1119"/>
      <c r="Q11" s="1119"/>
      <c r="R11" s="1211">
        <v>10</v>
      </c>
      <c r="S11" s="1212"/>
      <c r="T11" s="3360" t="e">
        <f t="shared" si="0"/>
        <v>#DIV/0!</v>
      </c>
      <c r="U11" s="1212"/>
      <c r="V11" s="3360" t="e">
        <f t="shared" si="1"/>
        <v>#DIV/0!</v>
      </c>
      <c r="W11" s="1215"/>
      <c r="X11" s="1215"/>
      <c r="Y11" s="1215"/>
      <c r="Z11" s="1215"/>
      <c r="AA11" s="1215"/>
      <c r="AB11" s="1215"/>
      <c r="AC11" s="1216"/>
      <c r="AD11" s="2788"/>
      <c r="AE11" s="2788"/>
      <c r="AF11" s="2788"/>
      <c r="AG11" s="2788"/>
      <c r="AH11" s="2788"/>
      <c r="AI11" s="2788"/>
      <c r="AJ11" s="2789"/>
    </row>
    <row r="12" spans="1:36" ht="25.5" thickBot="1">
      <c r="A12" s="3303" t="s">
        <v>3242</v>
      </c>
      <c r="B12" s="3304" t="s">
        <v>3243</v>
      </c>
      <c r="C12" s="3305"/>
      <c r="D12" s="3306" t="s">
        <v>3244</v>
      </c>
      <c r="E12" s="3307" t="s">
        <v>3245</v>
      </c>
      <c r="F12" s="3308"/>
      <c r="G12" s="3309"/>
      <c r="H12" s="3309"/>
      <c r="I12" s="3309"/>
      <c r="J12" s="3310"/>
      <c r="K12" s="1119"/>
      <c r="L12" s="2038" t="s">
        <v>1984</v>
      </c>
      <c r="M12" s="865">
        <f>SUMPRODUCT((区片价!B378:B384=I2)*(区片价!C3:G3=E2)*(区片价!C378:G384))</f>
        <v>0</v>
      </c>
      <c r="N12" s="866">
        <f>SUMPRODUCT((因素修正幅度!B378:B384=I2)*(因素修正幅度!C3:G3=E2)*(因素修正幅度!C378:G384))</f>
        <v>0</v>
      </c>
      <c r="O12" s="1119"/>
      <c r="P12" s="1119"/>
      <c r="Q12" s="1119"/>
      <c r="R12" s="1211">
        <v>11</v>
      </c>
      <c r="S12" s="1212"/>
      <c r="T12" s="3360" t="e">
        <f t="shared" si="0"/>
        <v>#DIV/0!</v>
      </c>
      <c r="U12" s="1212"/>
      <c r="V12" s="3360" t="e">
        <f t="shared" si="1"/>
        <v>#DIV/0!</v>
      </c>
      <c r="W12" s="1215"/>
      <c r="X12" s="1215"/>
      <c r="Y12" s="1215"/>
      <c r="Z12" s="1215"/>
      <c r="AA12" s="1215"/>
      <c r="AB12" s="1215"/>
      <c r="AC12" s="1216"/>
      <c r="AD12" s="2788"/>
      <c r="AE12" s="2788"/>
      <c r="AF12" s="2788"/>
      <c r="AG12" s="2788"/>
      <c r="AH12" s="2788"/>
      <c r="AI12" s="2788"/>
      <c r="AJ12" s="2789"/>
    </row>
    <row r="13" spans="1:36" ht="15.75" thickBot="1">
      <c r="A13" s="3303" t="s">
        <v>3246</v>
      </c>
      <c r="B13" s="2033" t="s">
        <v>1982</v>
      </c>
      <c r="C13" s="755">
        <f>ROUND(C16*D16*E16*F16*G16*H16*I16*J16,4)</f>
        <v>0</v>
      </c>
      <c r="D13" s="2034" t="s">
        <v>1983</v>
      </c>
      <c r="E13" s="2035"/>
      <c r="F13" s="2035"/>
      <c r="G13" s="2036"/>
      <c r="H13" s="2036"/>
      <c r="I13" s="2036"/>
      <c r="J13" s="2037"/>
      <c r="K13" s="1119"/>
      <c r="L13" s="3299"/>
      <c r="M13" s="3300"/>
      <c r="N13" s="3301"/>
      <c r="O13" s="1119"/>
      <c r="P13" s="1119"/>
      <c r="Q13" s="1119"/>
      <c r="R13" s="1211">
        <v>12</v>
      </c>
      <c r="S13" s="1212"/>
      <c r="T13" s="3360" t="e">
        <f t="shared" si="0"/>
        <v>#DIV/0!</v>
      </c>
      <c r="U13" s="1212"/>
      <c r="V13" s="3360" t="e">
        <f t="shared" si="1"/>
        <v>#DIV/0!</v>
      </c>
      <c r="W13" s="1215"/>
      <c r="X13" s="1215"/>
      <c r="Y13" s="1215"/>
      <c r="Z13" s="1215"/>
      <c r="AA13" s="1215"/>
      <c r="AB13" s="1215"/>
      <c r="AC13" s="1216"/>
      <c r="AD13" s="2788"/>
      <c r="AE13" s="2788"/>
      <c r="AF13" s="2788"/>
      <c r="AG13" s="2788"/>
      <c r="AH13" s="2788"/>
      <c r="AI13" s="2788"/>
      <c r="AJ13" s="2789"/>
    </row>
    <row r="14" spans="1:36" ht="15">
      <c r="A14" s="3297"/>
      <c r="B14" s="2039" t="s">
        <v>1985</v>
      </c>
      <c r="C14" s="2040" t="s">
        <v>1986</v>
      </c>
      <c r="D14" s="1349" t="s">
        <v>1987</v>
      </c>
      <c r="E14" s="27" t="s">
        <v>1988</v>
      </c>
      <c r="F14" s="3311" t="s">
        <v>3247</v>
      </c>
      <c r="G14" s="3311" t="s">
        <v>3247</v>
      </c>
      <c r="H14" s="3311" t="s">
        <v>3247</v>
      </c>
      <c r="I14" s="3311" t="s">
        <v>3247</v>
      </c>
      <c r="J14" s="3311" t="s">
        <v>3247</v>
      </c>
      <c r="K14" s="1119"/>
      <c r="L14" s="1119"/>
      <c r="M14" s="1119"/>
      <c r="N14" s="1119"/>
      <c r="O14" s="1119"/>
      <c r="P14" s="1119"/>
      <c r="Q14" s="1119"/>
      <c r="R14" s="1211">
        <v>13</v>
      </c>
      <c r="S14" s="1212"/>
      <c r="T14" s="3360" t="e">
        <f t="shared" si="0"/>
        <v>#DIV/0!</v>
      </c>
      <c r="U14" s="1212"/>
      <c r="V14" s="3360" t="e">
        <f t="shared" si="1"/>
        <v>#DIV/0!</v>
      </c>
      <c r="W14" s="1215"/>
      <c r="X14" s="1215"/>
      <c r="Y14" s="1215"/>
      <c r="Z14" s="1215"/>
      <c r="AA14" s="1215"/>
      <c r="AB14" s="1215"/>
      <c r="AC14" s="1216"/>
      <c r="AD14" s="2788"/>
      <c r="AE14" s="2788"/>
      <c r="AF14" s="2788"/>
      <c r="AG14" s="2788"/>
      <c r="AH14" s="2788"/>
      <c r="AI14" s="2788"/>
      <c r="AJ14" s="2789"/>
    </row>
    <row r="15" spans="1:36" ht="15">
      <c r="A15" s="3297"/>
      <c r="B15" s="2041"/>
      <c r="C15" s="2042"/>
      <c r="D15" s="2043"/>
      <c r="E15" s="2044"/>
      <c r="F15" s="3312" t="s">
        <v>3248</v>
      </c>
      <c r="G15" s="3313"/>
      <c r="H15" s="3314"/>
      <c r="I15" s="3315"/>
      <c r="J15" s="3316"/>
      <c r="K15" s="1119"/>
      <c r="L15" s="1119"/>
      <c r="M15" s="1119"/>
      <c r="N15" s="1119"/>
      <c r="O15" s="1119"/>
      <c r="P15" s="1119"/>
      <c r="Q15" s="1119"/>
      <c r="R15" s="1211">
        <v>14</v>
      </c>
      <c r="S15" s="1212"/>
      <c r="T15" s="3360" t="e">
        <f t="shared" si="0"/>
        <v>#DIV/0!</v>
      </c>
      <c r="U15" s="1212"/>
      <c r="V15" s="3360" t="e">
        <f t="shared" si="1"/>
        <v>#DIV/0!</v>
      </c>
      <c r="W15" s="1215"/>
      <c r="X15" s="1215"/>
      <c r="Y15" s="1215"/>
      <c r="Z15" s="1215"/>
      <c r="AA15" s="1215"/>
      <c r="AB15" s="1215"/>
      <c r="AC15" s="1216"/>
      <c r="AD15" s="2788"/>
      <c r="AE15" s="2788"/>
      <c r="AF15" s="2788"/>
      <c r="AG15" s="2788"/>
      <c r="AH15" s="2788"/>
      <c r="AI15" s="2788"/>
      <c r="AJ15" s="2789"/>
    </row>
    <row r="16" spans="1:36" ht="15.75" thickBot="1">
      <c r="A16" s="3297"/>
      <c r="B16" s="3319" t="s">
        <v>1989</v>
      </c>
      <c r="C16" s="3317"/>
      <c r="D16" s="3317"/>
      <c r="E16" s="3317"/>
      <c r="F16" s="3317">
        <v>1</v>
      </c>
      <c r="G16" s="3317">
        <v>1</v>
      </c>
      <c r="H16" s="3317">
        <v>1</v>
      </c>
      <c r="I16" s="3317">
        <v>1</v>
      </c>
      <c r="J16" s="3318">
        <v>1</v>
      </c>
      <c r="K16" s="1119"/>
      <c r="L16" s="1996"/>
      <c r="M16" s="1996"/>
      <c r="N16" s="1996"/>
      <c r="O16" s="1996"/>
      <c r="P16" s="1996"/>
      <c r="Q16" s="1119"/>
      <c r="R16" s="1211">
        <v>15</v>
      </c>
      <c r="S16" s="1212"/>
      <c r="T16" s="3360" t="e">
        <f t="shared" si="0"/>
        <v>#DIV/0!</v>
      </c>
      <c r="U16" s="1212"/>
      <c r="V16" s="3360" t="e">
        <f t="shared" si="1"/>
        <v>#DIV/0!</v>
      </c>
      <c r="W16" s="1215"/>
      <c r="X16" s="1215"/>
      <c r="Y16" s="1215"/>
      <c r="Z16" s="1215"/>
      <c r="AA16" s="1215"/>
      <c r="AB16" s="1215"/>
      <c r="AC16" s="1216"/>
      <c r="AD16" s="2788"/>
      <c r="AE16" s="2788"/>
      <c r="AF16" s="2788"/>
      <c r="AG16" s="2788"/>
      <c r="AH16" s="2788"/>
      <c r="AI16" s="2788"/>
      <c r="AJ16" s="2789"/>
    </row>
    <row r="17" spans="1:37">
      <c r="A17" s="3329" t="s">
        <v>3249</v>
      </c>
      <c r="B17" s="3320" t="s">
        <v>3250</v>
      </c>
      <c r="C17" s="3330">
        <f>ROUND(IF(OR(E2="工业",E2="公共服务"),1,IF(AND(E18=0,E19=0),1,IF(AND(E18=J24,E19=G19),0.8,IF(E19=0,1+E17*(-0.2),1+E17*G17*(-0.2))))),4)</f>
        <v>1</v>
      </c>
      <c r="D17" s="3321" t="s">
        <v>3251</v>
      </c>
      <c r="E17" s="3330" t="e">
        <f>ROUND(G18/I18,2)</f>
        <v>#DIV/0!</v>
      </c>
      <c r="F17" s="3321" t="s">
        <v>3254</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3252</v>
      </c>
      <c r="E18" s="3328"/>
      <c r="F18" s="3323" t="s">
        <v>3255</v>
      </c>
      <c r="G18" s="3327">
        <f>ROUND(1-(1/(POWER(1+G24,E18))),4)</f>
        <v>0</v>
      </c>
      <c r="H18" s="3323" t="s">
        <v>3257</v>
      </c>
      <c r="I18" s="3327">
        <f>ROUND(1-(1/(POWER(1+G24,J24))),4)</f>
        <v>0</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3253</v>
      </c>
      <c r="E19" s="3337"/>
      <c r="F19" s="3338" t="s">
        <v>3256</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752" t="s">
        <v>3258</v>
      </c>
      <c r="B20" s="167" t="s">
        <v>1994</v>
      </c>
      <c r="C20" s="3324" t="e">
        <f>ROUND(IF(F21="与级别开发程度一致",0,(G21-E21)/C21),0)</f>
        <v>#DIV/0!</v>
      </c>
      <c r="D20" s="3340" t="s">
        <v>1998</v>
      </c>
      <c r="E20" s="3341"/>
      <c r="F20" s="3758" t="s">
        <v>1995</v>
      </c>
      <c r="G20" s="3759"/>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15" thickBot="1">
      <c r="A21" s="3753"/>
      <c r="B21" s="2163" t="s">
        <v>1997</v>
      </c>
      <c r="C21" s="2164">
        <f>IF(E3="M4科研用地",SUMPRODUCT((修正!A2:A7=E3)*(修正!B1:M1=G2)*(修正!B2:M7)),SUMPRODUCT((修正!A2:A7=E2)*(修正!B1:M1=G2)*(修正!B2:M7)))</f>
        <v>0</v>
      </c>
      <c r="D21" s="187" t="str">
        <f>IF(OR(G2="八级",G2="九级",G2="十级",G2="十一级",G2="十二级"),"五通一平","七通一平")</f>
        <v>七通一平</v>
      </c>
      <c r="E21" s="2154">
        <f>SUMPRODUCT((修正!B1:M1=G2)*(修正!B17:M17))</f>
        <v>0</v>
      </c>
      <c r="F21" s="2155"/>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2000</v>
      </c>
      <c r="C22" s="2159">
        <f>SUMIF(修正!C20:C51,E3,修正!E20:E51)</f>
        <v>0</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3" t="s">
        <v>2002</v>
      </c>
      <c r="E23" s="761">
        <v>44197</v>
      </c>
      <c r="F23" s="2053" t="s">
        <v>2003</v>
      </c>
      <c r="G23" s="762">
        <f>'数据-取费表'!B2</f>
        <v>45349</v>
      </c>
      <c r="H23" s="3342" t="s">
        <v>3260</v>
      </c>
      <c r="I23" s="3343" t="str">
        <f>IF(H23="季度增幅（自定义）",SUMIF(N25:N28,E2,O25:O28),"")</f>
        <v/>
      </c>
      <c r="J23" s="3445" t="s">
        <v>3259</v>
      </c>
      <c r="K23" s="1125"/>
      <c r="L23" s="2054" t="s">
        <v>2004</v>
      </c>
      <c r="M23" s="1327">
        <f>ROUND(SUMIF(地价!B2:G2,E2,地价!B16:G16),0)</f>
        <v>0</v>
      </c>
      <c r="N23" s="2055" t="s">
        <v>2005</v>
      </c>
      <c r="O23" s="763">
        <f>ROUNDDOWN(DATEDIF(E23,G23,"M")/3,0)</f>
        <v>12</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2006</v>
      </c>
      <c r="C24" s="764" t="e">
        <f>ROUND(POWER(1+G24,J24-I24)*(POWER(1+G24,I24)-1)/(POWER(1+G24,J24)-1),4)</f>
        <v>#DIV/0!</v>
      </c>
      <c r="D24" s="2059" t="s">
        <v>2007</v>
      </c>
      <c r="E24" s="1334">
        <f>存贷款利率!E24/100</f>
        <v>4.3499999999999997E-2</v>
      </c>
      <c r="F24" s="2059" t="s">
        <v>1999</v>
      </c>
      <c r="G24" s="768">
        <f>SUMIF(M30:Q30,E2,M33:Q33)</f>
        <v>0</v>
      </c>
      <c r="H24" s="2059" t="s">
        <v>2008</v>
      </c>
      <c r="I24" s="769" t="e">
        <f>SUMIF('数据-取费表'!C6:C15,E2,'数据-取费表'!F6:F15)/COUNTIF('数据-取费表'!C6:C15,E2)</f>
        <v>#DIV/0!</v>
      </c>
      <c r="J24" s="770">
        <f>IF(E2="住宅",70,IF(E2="商业",40,50))</f>
        <v>50</v>
      </c>
      <c r="K24" s="1125"/>
      <c r="L24" s="2060" t="s">
        <v>2009</v>
      </c>
      <c r="M24" s="1328">
        <f>ROUND(SUMPRODUCT((地价!A4:A16=YEAR(G23)&amp;"-"&amp;ROUNDUP(MONTH(G23)/3,0))*(地价!B2:G2=E2)*(地价!B4:G16)),0)</f>
        <v>0</v>
      </c>
      <c r="N24" s="2061" t="s">
        <v>2010</v>
      </c>
      <c r="O24" s="2062" t="s">
        <v>2011</v>
      </c>
      <c r="P24" s="2063" t="s">
        <v>2012</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3339</v>
      </c>
      <c r="C25" s="771">
        <f>IF(B25="容积率修正",IF(G3&lt;10,D26,J26),C27)</f>
        <v>0</v>
      </c>
      <c r="D25" s="2066"/>
      <c r="E25" s="2066"/>
      <c r="F25" s="2066"/>
      <c r="G25" s="2066"/>
      <c r="H25" s="2066"/>
      <c r="I25" s="2066"/>
      <c r="J25" s="2067"/>
      <c r="K25" s="1125"/>
      <c r="L25" s="2787"/>
      <c r="M25" s="2787"/>
      <c r="N25" s="2068"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2014</v>
      </c>
      <c r="B26" s="2069" t="s">
        <v>2015</v>
      </c>
      <c r="C26" s="3344" t="s">
        <v>3261</v>
      </c>
      <c r="D26" s="1351">
        <f>IF(E26=G26,F26,IF(G3&lt;10,ROUND(F26+(H26-F26)*(G3-E26)/(G26-E26),4),"——"))</f>
        <v>0</v>
      </c>
      <c r="E26" s="752">
        <f>ROUNDDOWN(G3,1)</f>
        <v>0</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3262</v>
      </c>
      <c r="J26" s="772" t="str">
        <f>IF(G3&gt;=10,D115,"——")</f>
        <v>——</v>
      </c>
      <c r="K26" s="1125"/>
      <c r="L26" s="2787"/>
      <c r="M26" s="2787"/>
      <c r="N26" s="2068" t="s">
        <v>2016</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2017</v>
      </c>
      <c r="B27" s="2070" t="s">
        <v>2018</v>
      </c>
      <c r="C27" s="841">
        <f>ROUND(IF(I3&lt;6,SUMPRODUCT((B106:B110=I3)*(C105:N105=G2)*(C106:N110)),SUMIF(C105:N105,G2,C112:N112)),4)</f>
        <v>0</v>
      </c>
      <c r="D27" s="2045"/>
      <c r="E27" s="2045"/>
      <c r="F27" s="2071"/>
      <c r="G27" s="2072"/>
      <c r="H27" s="2073"/>
      <c r="I27" s="2074"/>
      <c r="J27" s="2075"/>
      <c r="K27" s="1119"/>
      <c r="L27" s="1996"/>
      <c r="M27" s="1996"/>
      <c r="N27" s="2068" t="s">
        <v>2019</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2020</v>
      </c>
      <c r="C28" s="760">
        <f>SUMIF(A47:A101,E2,B47:B101)</f>
        <v>0</v>
      </c>
      <c r="D28" s="2051"/>
      <c r="E28" s="2076"/>
      <c r="F28" s="2076"/>
      <c r="G28" s="2076"/>
      <c r="H28" s="2076"/>
      <c r="I28" s="2076"/>
      <c r="J28" s="2077"/>
      <c r="K28" s="1125"/>
      <c r="L28" s="2787"/>
      <c r="M28" s="2787"/>
      <c r="N28" s="2078"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2022</v>
      </c>
      <c r="C29" s="765"/>
      <c r="D29" s="2023"/>
      <c r="E29" s="2023"/>
      <c r="F29" s="2080"/>
      <c r="G29" s="2023"/>
      <c r="H29" s="2023"/>
      <c r="I29" s="2023"/>
      <c r="J29" s="2024"/>
      <c r="K29" s="1119"/>
      <c r="L29" s="1996"/>
      <c r="M29" s="1996"/>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2024</v>
      </c>
      <c r="C30" s="2320" t="e">
        <f>IF(B25="容积率修正",E33+SUM(E37:E42),SUM(V2:V16)+SUM(E37:E42))</f>
        <v>#DIV/0!</v>
      </c>
      <c r="D30" s="2082"/>
      <c r="E30" s="2045"/>
      <c r="F30" s="2083"/>
      <c r="G30" s="2045"/>
      <c r="H30" s="2045"/>
      <c r="I30" s="2045"/>
      <c r="J30" s="2084"/>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2025</v>
      </c>
      <c r="C31" s="766" t="e">
        <f>E34+SUM(I37:I42)</f>
        <v>#DIV/0!</v>
      </c>
      <c r="D31" s="2086"/>
      <c r="E31" s="2087"/>
      <c r="F31" s="2088"/>
      <c r="G31" s="2087"/>
      <c r="H31" s="2087"/>
      <c r="I31" s="2087"/>
      <c r="J31" s="2089"/>
      <c r="K31" s="1119"/>
      <c r="L31" s="3352" t="s">
        <v>1996</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2026</v>
      </c>
      <c r="C32" s="2092" t="s">
        <v>2027</v>
      </c>
      <c r="D32" s="2092" t="s">
        <v>2028</v>
      </c>
      <c r="E32" s="2093" t="s">
        <v>2029</v>
      </c>
      <c r="F32" s="2094"/>
      <c r="G32" s="2036"/>
      <c r="H32" s="2036"/>
      <c r="I32" s="2036"/>
      <c r="J32" s="2037"/>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2030</v>
      </c>
      <c r="C33" s="175" t="e">
        <f>ROUND(C5*C22*C23*C24*C25*C28,0)</f>
        <v>#DIV/0!</v>
      </c>
      <c r="D33" s="2097"/>
      <c r="E33" s="773" t="e">
        <f>ROUND(C33*D33/10000,0)</f>
        <v>#DIV/0!</v>
      </c>
      <c r="F33" s="3345" t="s">
        <v>3264</v>
      </c>
      <c r="G33" s="2098"/>
      <c r="H33" s="2098"/>
      <c r="I33" s="2098"/>
      <c r="J33" s="2099"/>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2031</v>
      </c>
      <c r="C34" s="187" t="e">
        <f>ROUND(IF(E2="工业",C33*M42,IF(B25="楼层修正",SUM(V2:V16)*M41*10000/D34,C33*M41)),0)</f>
        <v>#DIV/0!</v>
      </c>
      <c r="D34" s="2102"/>
      <c r="E34" s="773" t="e">
        <f>ROUND(IF(B25="楼层修正",SUM(V2:V16)*M40,C34*D34/10000),0)</f>
        <v>#DIV/0!</v>
      </c>
      <c r="F34" s="2103" t="s">
        <v>2032</v>
      </c>
      <c r="G34" s="2104"/>
      <c r="H34" s="2104"/>
      <c r="I34" s="2104"/>
      <c r="J34" s="2105"/>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2033</v>
      </c>
      <c r="C35" s="3346" t="s">
        <v>3265</v>
      </c>
      <c r="D35" s="2036"/>
      <c r="E35" s="2108"/>
      <c r="F35" s="2108"/>
      <c r="G35" s="2034" t="s">
        <v>2034</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2027</v>
      </c>
      <c r="D36" s="447" t="s">
        <v>2028</v>
      </c>
      <c r="E36" s="447" t="s">
        <v>2029</v>
      </c>
      <c r="F36" s="342" t="s">
        <v>2035</v>
      </c>
      <c r="G36" s="2111" t="s">
        <v>2027</v>
      </c>
      <c r="H36" s="2111" t="s">
        <v>2028</v>
      </c>
      <c r="I36" s="2111"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756"/>
      <c r="B37" s="2112" t="s">
        <v>2036</v>
      </c>
      <c r="C37" s="175" t="e">
        <f>ROUND(D5*C22*C23*C24*C28*F37,0)</f>
        <v>#DIV/0!</v>
      </c>
      <c r="D37" s="2097"/>
      <c r="E37" s="171" t="e">
        <f>ROUND(C37*D37/10000,0)</f>
        <v>#DIV/0!</v>
      </c>
      <c r="F37" s="171">
        <f>SUMIF(修正!A57:A68,G2,修正!B57:B68)</f>
        <v>0</v>
      </c>
      <c r="G37" s="171" t="e">
        <f>ROUND(IF(E2="工业",C37*$M$42,C37*$M$41),0)</f>
        <v>#DIV/0!</v>
      </c>
      <c r="H37" s="171">
        <f>D37</f>
        <v>0</v>
      </c>
      <c r="I37" s="171" t="e">
        <f>ROUND(G37*H37/10000,0)</f>
        <v>#DIV/0!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757"/>
      <c r="B38" s="2040" t="s">
        <v>2037</v>
      </c>
      <c r="C38" s="175" t="e">
        <f>ROUND(D5*C22*C23*C24*C28*F38,0)</f>
        <v>#DIV/0!</v>
      </c>
      <c r="D38" s="2097"/>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57"/>
      <c r="B39" s="2040" t="s">
        <v>3263</v>
      </c>
      <c r="C39" s="175" t="e">
        <f>ROUND(D5*C22*C23*C24*C28*F39,0)</f>
        <v>#DIV/0!</v>
      </c>
      <c r="D39" s="2097"/>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2038</v>
      </c>
      <c r="C40" s="171" t="e">
        <f>ROUND(D5*C22*C23*C24*C28*F40,0)</f>
        <v>#DIV/0!</v>
      </c>
      <c r="D40" s="2097"/>
      <c r="E40" s="171" t="e">
        <f t="shared" si="4"/>
        <v>#DIV/0!</v>
      </c>
      <c r="F40" s="175">
        <f>SUMIF(修正!A57:A68,G2,修正!E57:E68)</f>
        <v>0</v>
      </c>
      <c r="G40" s="171" t="e">
        <f>ROUND(IF(E2="工业",C40*$M$42,C40*$M$41),0)</f>
        <v>#DIV/0!</v>
      </c>
      <c r="H40" s="171">
        <f t="shared" si="5"/>
        <v>0</v>
      </c>
      <c r="I40" s="171" t="e">
        <f t="shared" si="6"/>
        <v>#DIV/0!</v>
      </c>
      <c r="J40" s="2113"/>
      <c r="L40" s="2115" t="s">
        <v>2039</v>
      </c>
      <c r="M40" s="2116"/>
      <c r="Z40" s="1120"/>
      <c r="AA40" s="1120"/>
      <c r="AB40" s="1120"/>
      <c r="AC40" s="1120"/>
      <c r="AD40" s="1120"/>
      <c r="AE40" s="1120"/>
      <c r="AF40" s="1120"/>
      <c r="AG40" s="1120"/>
      <c r="AH40" s="1120"/>
      <c r="AI40" s="1120"/>
      <c r="AJ40" s="1120"/>
    </row>
    <row r="41" spans="1:37" s="1119" customFormat="1">
      <c r="A41" s="2114"/>
      <c r="B41" s="2040" t="s">
        <v>2040</v>
      </c>
      <c r="C41" s="171" t="e">
        <f>ROUND(D5*C22*C23*C44*C28*F41,0)</f>
        <v>#DIV/0!</v>
      </c>
      <c r="D41" s="2097"/>
      <c r="E41" s="171" t="e">
        <f t="shared" si="4"/>
        <v>#DIV/0!</v>
      </c>
      <c r="F41" s="175">
        <f>SUMIF(修正!A57:A68,G2,修正!F57:F68)</f>
        <v>0</v>
      </c>
      <c r="G41" s="171" t="e">
        <f>ROUND(IF(E2="工业",C41*$M$42,C41*$M$41),0)</f>
        <v>#DIV/0!</v>
      </c>
      <c r="H41" s="171">
        <f t="shared" si="5"/>
        <v>0</v>
      </c>
      <c r="I41" s="171" t="e">
        <f t="shared" si="6"/>
        <v>#DIV/0!</v>
      </c>
      <c r="J41" s="2113"/>
      <c r="L41" s="3359" t="s">
        <v>3271</v>
      </c>
      <c r="M41" s="2117">
        <v>0.25</v>
      </c>
      <c r="Z41" s="1120"/>
      <c r="AA41" s="1120"/>
      <c r="AB41" s="1120"/>
      <c r="AC41" s="1120"/>
      <c r="AD41" s="1120"/>
      <c r="AE41" s="1120"/>
      <c r="AF41" s="1120"/>
      <c r="AG41" s="1120"/>
      <c r="AH41" s="1120"/>
      <c r="AI41" s="1120"/>
      <c r="AJ41" s="1120"/>
    </row>
    <row r="42" spans="1:37" s="1119" customFormat="1" ht="13.5" thickBot="1">
      <c r="A42" s="2100"/>
      <c r="B42" s="2118" t="s">
        <v>2041</v>
      </c>
      <c r="C42" s="187" t="e">
        <f>ROUND(D5*C22*C23*C44*C28*F42,0)</f>
        <v>#DIV/0!</v>
      </c>
      <c r="D42" s="2102"/>
      <c r="E42" s="187" t="e">
        <f t="shared" si="4"/>
        <v>#DIV/0!</v>
      </c>
      <c r="F42" s="767">
        <f>SUMIF(修正!A57:A68,G2,修正!G57:G68)</f>
        <v>0</v>
      </c>
      <c r="G42" s="187" t="e">
        <f>ROUND(IF(E2="工业",C42*$M$42,C42*$M$41),0)</f>
        <v>#DIV/0!</v>
      </c>
      <c r="H42" s="187">
        <f t="shared" si="5"/>
        <v>0</v>
      </c>
      <c r="I42" s="187" t="e">
        <f t="shared" si="6"/>
        <v>#DIV/0!</v>
      </c>
      <c r="J42" s="2119"/>
      <c r="L42" s="2120" t="s">
        <v>1993</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2122</v>
      </c>
      <c r="C44" s="342" t="e">
        <f>ROUND(POWER(1+E44,H44-G44)*(POWER(1+E44,G44)-1)/(POWER(1+E44,H44)-1),4)</f>
        <v>#DIV/0!</v>
      </c>
      <c r="D44" s="171" t="s">
        <v>1999</v>
      </c>
      <c r="E44" s="2152">
        <f>G24</f>
        <v>0</v>
      </c>
      <c r="F44" s="171" t="s">
        <v>2008</v>
      </c>
      <c r="G44" s="183"/>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2042</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2043</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2044</v>
      </c>
      <c r="B49" s="1350" t="s">
        <v>2045</v>
      </c>
      <c r="C49" s="1350" t="s">
        <v>2046</v>
      </c>
      <c r="D49" s="1350" t="s">
        <v>2047</v>
      </c>
      <c r="E49" s="743" t="s">
        <v>2048</v>
      </c>
      <c r="F49" s="2130" t="s">
        <v>2049</v>
      </c>
      <c r="G49" s="1350" t="s">
        <v>310</v>
      </c>
      <c r="H49" s="2131" t="s">
        <v>2050</v>
      </c>
      <c r="I49" s="1350"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29" t="s">
        <v>2052</v>
      </c>
      <c r="B50" s="2132" t="str">
        <f>估价对象房地状况!C4</f>
        <v>估价对象位于XX商圈，周边商业氛围成熟，人流量大，商业繁华度好</v>
      </c>
      <c r="C50" s="2043"/>
      <c r="D50" s="1065">
        <f t="shared" ref="D50:D58" si="7">SUMIF($J$49:$N$49,C50,J50:N50)</f>
        <v>0</v>
      </c>
      <c r="E50" s="744">
        <f>ROUND(SUM(D50:D58),4)</f>
        <v>0</v>
      </c>
      <c r="F50" s="1813"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2053</v>
      </c>
      <c r="B51" s="2133" t="str">
        <f>估价对象房地状况!C18</f>
        <v>估价对象周边道路状况、公共交通通达情况、停车便捷程度，综合评价交通便捷度较好</v>
      </c>
      <c r="C51" s="2043"/>
      <c r="D51" s="1065">
        <f t="shared" si="7"/>
        <v>0</v>
      </c>
      <c r="E51" s="745"/>
      <c r="F51" s="1813"/>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3273</v>
      </c>
      <c r="B52" s="2133">
        <f>估价对象房地状况!C19</f>
        <v>0</v>
      </c>
      <c r="C52" s="2043"/>
      <c r="D52" s="1065">
        <f t="shared" si="7"/>
        <v>0</v>
      </c>
      <c r="E52" s="745"/>
      <c r="F52" s="1813"/>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2054</v>
      </c>
      <c r="B53" s="2134" t="s">
        <v>2055</v>
      </c>
      <c r="C53" s="2043"/>
      <c r="D53" s="1065">
        <f t="shared" si="7"/>
        <v>0</v>
      </c>
      <c r="E53" s="745"/>
      <c r="F53" s="1813"/>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2056</v>
      </c>
      <c r="B54" s="2133">
        <f>估价对象房地状况!C24</f>
        <v>0</v>
      </c>
      <c r="C54" s="2043"/>
      <c r="D54" s="1065">
        <f t="shared" si="7"/>
        <v>0</v>
      </c>
      <c r="E54" s="745"/>
      <c r="F54" s="1813"/>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2057</v>
      </c>
      <c r="B55" s="2135" t="s">
        <v>2058</v>
      </c>
      <c r="C55" s="2043"/>
      <c r="D55" s="1065">
        <f t="shared" si="7"/>
        <v>0</v>
      </c>
      <c r="E55" s="745"/>
      <c r="F55" s="1813"/>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2059</v>
      </c>
      <c r="B56" s="1325" t="str">
        <f>估价对象房地状况!C21</f>
        <v>估价对象所在区域公共配套设施齐备情况</v>
      </c>
      <c r="C56" s="2043"/>
      <c r="D56" s="1065">
        <f t="shared" si="7"/>
        <v>0</v>
      </c>
      <c r="E56" s="745"/>
      <c r="F56" s="1813"/>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2060</v>
      </c>
      <c r="B57" s="2133" t="str">
        <f>估价对象房地状况!C22</f>
        <v>估价对象所在区域基础设施水平</v>
      </c>
      <c r="C57" s="2043"/>
      <c r="D57" s="1065">
        <f t="shared" si="7"/>
        <v>0</v>
      </c>
      <c r="E57" s="745"/>
      <c r="F57" s="1813"/>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2061</v>
      </c>
      <c r="B58" s="2138" t="str">
        <f>估价对象房地状况!C20</f>
        <v>区域自然环境：；人文环境；综合评价环境状况一般</v>
      </c>
      <c r="C58" s="2043"/>
      <c r="D58" s="1065">
        <f t="shared" si="7"/>
        <v>0</v>
      </c>
      <c r="E58" s="746"/>
      <c r="F58" s="1813"/>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2062</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2044</v>
      </c>
      <c r="B60" s="1350"/>
      <c r="C60" s="1350" t="s">
        <v>2046</v>
      </c>
      <c r="D60" s="1350" t="s">
        <v>2047</v>
      </c>
      <c r="E60" s="743" t="s">
        <v>2048</v>
      </c>
      <c r="F60" s="2130" t="s">
        <v>2063</v>
      </c>
      <c r="G60" s="1350" t="s">
        <v>310</v>
      </c>
      <c r="H60" s="2131" t="s">
        <v>2050</v>
      </c>
      <c r="I60" s="1350"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29" t="s">
        <v>2064</v>
      </c>
      <c r="B61" s="2132" t="str">
        <f>估价对象房地状况!C17</f>
        <v>估价对象位于XX商圈，周边办公楼项目较多，入驻率高，办公集聚程度较好</v>
      </c>
      <c r="C61" s="2043"/>
      <c r="D61" s="1065">
        <f t="shared" ref="D61:D69" si="12">SUMIF($J$60:$N$60,C61,J61:N61)</f>
        <v>0</v>
      </c>
      <c r="E61" s="744">
        <f>ROUND(SUM(D61:D69),4)</f>
        <v>0</v>
      </c>
      <c r="F61" s="1813"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29" t="s">
        <v>2053</v>
      </c>
      <c r="B62" s="2133" t="str">
        <f>估价对象房地状况!C18</f>
        <v>估价对象周边道路状况、公共交通通达情况、停车便捷程度，综合评价交通便捷度较好</v>
      </c>
      <c r="C62" s="2043"/>
      <c r="D62" s="1065">
        <f t="shared" si="12"/>
        <v>0</v>
      </c>
      <c r="E62" s="745"/>
      <c r="F62" s="1813"/>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3273</v>
      </c>
      <c r="B63" s="2133">
        <f>估价对象房地状况!C19</f>
        <v>0</v>
      </c>
      <c r="C63" s="2043"/>
      <c r="D63" s="1065">
        <f t="shared" si="12"/>
        <v>0</v>
      </c>
      <c r="E63" s="745"/>
      <c r="F63" s="1813"/>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2054</v>
      </c>
      <c r="B64" s="2134" t="s">
        <v>2055</v>
      </c>
      <c r="C64" s="2043"/>
      <c r="D64" s="1065">
        <f t="shared" si="12"/>
        <v>0</v>
      </c>
      <c r="E64" s="745"/>
      <c r="F64" s="1813"/>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2056</v>
      </c>
      <c r="B65" s="2133">
        <f>估价对象房地状况!C24</f>
        <v>0</v>
      </c>
      <c r="C65" s="2043"/>
      <c r="D65" s="1065">
        <f t="shared" si="12"/>
        <v>0</v>
      </c>
      <c r="E65" s="745"/>
      <c r="F65" s="1813"/>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2057</v>
      </c>
      <c r="B66" s="2135" t="s">
        <v>2058</v>
      </c>
      <c r="C66" s="2043"/>
      <c r="D66" s="1065">
        <f t="shared" si="12"/>
        <v>0</v>
      </c>
      <c r="E66" s="745"/>
      <c r="F66" s="1813"/>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29" t="s">
        <v>2059</v>
      </c>
      <c r="B67" s="1325" t="str">
        <f>估价对象房地状况!C21</f>
        <v>估价对象所在区域公共配套设施齐备情况</v>
      </c>
      <c r="C67" s="2043"/>
      <c r="D67" s="1065">
        <f t="shared" si="12"/>
        <v>0</v>
      </c>
      <c r="E67" s="745"/>
      <c r="F67" s="1813"/>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29" t="s">
        <v>2060</v>
      </c>
      <c r="B68" s="1325" t="str">
        <f>估价对象房地状况!C22</f>
        <v>估价对象所在区域基础设施水平</v>
      </c>
      <c r="C68" s="2043"/>
      <c r="D68" s="1065">
        <f t="shared" si="12"/>
        <v>0</v>
      </c>
      <c r="E68" s="745"/>
      <c r="F68" s="1813"/>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7" t="s">
        <v>2061</v>
      </c>
      <c r="B69" s="2139" t="str">
        <f>估价对象房地状况!C20</f>
        <v>区域自然环境：；人文环境；综合评价环境状况一般</v>
      </c>
      <c r="C69" s="2043"/>
      <c r="D69" s="1065">
        <f t="shared" si="12"/>
        <v>0</v>
      </c>
      <c r="E69" s="746"/>
      <c r="F69" s="1813"/>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2065</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2044</v>
      </c>
      <c r="B71" s="1350"/>
      <c r="C71" s="1350" t="s">
        <v>2046</v>
      </c>
      <c r="D71" s="1350" t="s">
        <v>2047</v>
      </c>
      <c r="E71" s="743" t="s">
        <v>2048</v>
      </c>
      <c r="F71" s="2130" t="s">
        <v>2063</v>
      </c>
      <c r="G71" s="1350" t="s">
        <v>310</v>
      </c>
      <c r="H71" s="2131" t="s">
        <v>2050</v>
      </c>
      <c r="I71" s="1350"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29" t="s">
        <v>2066</v>
      </c>
      <c r="B72" s="2132" t="str">
        <f>估价对象房地状况!C15</f>
        <v>估价对象周边居住用地比例、居住小区规模和社区发展完善程度，综合评价居住社区成熟度一般</v>
      </c>
      <c r="C72" s="2043"/>
      <c r="D72" s="1065">
        <f t="shared" ref="D72:D80" si="17">SUMIF($J$71:$N$71,C72,J72:N72)</f>
        <v>0</v>
      </c>
      <c r="E72" s="744">
        <f>ROUND(SUM(D72:D80),4)</f>
        <v>0</v>
      </c>
      <c r="F72" s="1813"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29" t="s">
        <v>2053</v>
      </c>
      <c r="B73" s="2133" t="str">
        <f>估价对象房地状况!C18</f>
        <v>估价对象周边道路状况、公共交通通达情况、停车便捷程度，综合评价交通便捷度较好</v>
      </c>
      <c r="C73" s="2043"/>
      <c r="D73" s="1065">
        <f t="shared" si="17"/>
        <v>0</v>
      </c>
      <c r="E73" s="747"/>
      <c r="F73" s="1813"/>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c r="A74" s="3368" t="s">
        <v>3273</v>
      </c>
      <c r="B74" s="2133">
        <f>估价对象房地状况!C19</f>
        <v>0</v>
      </c>
      <c r="C74" s="2043"/>
      <c r="D74" s="1065">
        <f t="shared" si="17"/>
        <v>0</v>
      </c>
      <c r="E74" s="747"/>
      <c r="F74" s="1813"/>
      <c r="G74" s="1063"/>
      <c r="H74" s="1066" t="str">
        <f t="shared" si="18"/>
        <v>——</v>
      </c>
      <c r="I74" s="3366">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c r="A75" s="2129" t="s">
        <v>2067</v>
      </c>
      <c r="B75" s="2133">
        <f>估价对象房地状况!C24</f>
        <v>0</v>
      </c>
      <c r="C75" s="2043"/>
      <c r="D75" s="1065">
        <f t="shared" si="17"/>
        <v>0</v>
      </c>
      <c r="E75" s="747"/>
      <c r="F75" s="1813"/>
      <c r="G75" s="1063"/>
      <c r="H75" s="1066" t="str">
        <f t="shared" si="18"/>
        <v>——</v>
      </c>
      <c r="I75" s="3366">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5.5">
      <c r="A76" s="2129" t="s">
        <v>2059</v>
      </c>
      <c r="B76" s="1325" t="str">
        <f>估价对象房地状况!C21</f>
        <v>估价对象所在区域公共配套设施齐备情况</v>
      </c>
      <c r="C76" s="2043"/>
      <c r="D76" s="1065">
        <f t="shared" si="17"/>
        <v>0</v>
      </c>
      <c r="E76" s="747"/>
      <c r="F76" s="1813"/>
      <c r="G76" s="1063"/>
      <c r="H76" s="1066" t="str">
        <f t="shared" si="18"/>
        <v>——</v>
      </c>
      <c r="I76" s="3366">
        <v>0.08</v>
      </c>
      <c r="J76" s="1064">
        <f t="shared" si="19"/>
        <v>0</v>
      </c>
      <c r="K76" s="1064">
        <f t="shared" si="20"/>
        <v>0</v>
      </c>
      <c r="L76" s="1064">
        <v>0</v>
      </c>
      <c r="M76" s="1064">
        <f t="shared" si="21"/>
        <v>0</v>
      </c>
      <c r="N76" s="1064">
        <f t="shared" si="21"/>
        <v>0</v>
      </c>
      <c r="O76" s="1119"/>
      <c r="P76" s="1119"/>
      <c r="Z76" s="1997"/>
      <c r="AA76" s="2052"/>
      <c r="AG76" s="1121"/>
      <c r="AK76" s="2052"/>
    </row>
    <row r="77" spans="1:37" ht="25.5">
      <c r="A77" s="2129" t="s">
        <v>2060</v>
      </c>
      <c r="B77" s="1325" t="str">
        <f>估价对象房地状况!C22</f>
        <v>估价对象所在区域基础设施水平</v>
      </c>
      <c r="C77" s="2043"/>
      <c r="D77" s="1065">
        <f t="shared" si="17"/>
        <v>0</v>
      </c>
      <c r="E77" s="747"/>
      <c r="F77" s="1813"/>
      <c r="G77" s="1063"/>
      <c r="H77" s="1066" t="str">
        <f t="shared" si="18"/>
        <v>——</v>
      </c>
      <c r="I77" s="3366">
        <v>0.09</v>
      </c>
      <c r="J77" s="1064">
        <f t="shared" si="19"/>
        <v>0</v>
      </c>
      <c r="K77" s="1064">
        <f t="shared" si="20"/>
        <v>0</v>
      </c>
      <c r="L77" s="1064">
        <v>0</v>
      </c>
      <c r="M77" s="1064">
        <f t="shared" si="21"/>
        <v>0</v>
      </c>
      <c r="N77" s="1064">
        <f t="shared" si="21"/>
        <v>0</v>
      </c>
      <c r="O77" s="1119"/>
      <c r="P77" s="1119"/>
      <c r="Z77" s="1997"/>
      <c r="AA77" s="2052"/>
      <c r="AG77" s="1121"/>
      <c r="AK77" s="2052"/>
    </row>
    <row r="78" spans="1:37" ht="24">
      <c r="A78" s="2129" t="s">
        <v>2057</v>
      </c>
      <c r="B78" s="2135" t="s">
        <v>2058</v>
      </c>
      <c r="C78" s="2043"/>
      <c r="D78" s="1065">
        <f t="shared" si="17"/>
        <v>0</v>
      </c>
      <c r="E78" s="747"/>
      <c r="F78" s="1813"/>
      <c r="G78" s="1063"/>
      <c r="H78" s="1066" t="str">
        <f t="shared" si="18"/>
        <v>——</v>
      </c>
      <c r="I78" s="3366">
        <v>0.05</v>
      </c>
      <c r="J78" s="1064">
        <f t="shared" si="19"/>
        <v>0</v>
      </c>
      <c r="K78" s="1064">
        <f t="shared" si="20"/>
        <v>0</v>
      </c>
      <c r="L78" s="1064">
        <v>0</v>
      </c>
      <c r="M78" s="1064">
        <f t="shared" si="21"/>
        <v>0</v>
      </c>
      <c r="N78" s="1064">
        <f t="shared" si="21"/>
        <v>0</v>
      </c>
      <c r="O78" s="1996"/>
      <c r="P78" s="1996"/>
      <c r="Z78" s="1997"/>
      <c r="AA78" s="2052"/>
      <c r="AG78" s="1121"/>
      <c r="AK78" s="2052"/>
    </row>
    <row r="79" spans="1:37" ht="25.5">
      <c r="A79" s="2129" t="s">
        <v>2061</v>
      </c>
      <c r="B79" s="2132" t="str">
        <f>估价对象房地状况!C20</f>
        <v>区域自然环境：；人文环境；综合评价环境状况一般</v>
      </c>
      <c r="C79" s="2043"/>
      <c r="D79" s="1065">
        <f t="shared" si="17"/>
        <v>0</v>
      </c>
      <c r="E79" s="747"/>
      <c r="F79" s="1813"/>
      <c r="G79" s="1063"/>
      <c r="H79" s="1066" t="str">
        <f t="shared" si="18"/>
        <v>——</v>
      </c>
      <c r="I79" s="3366">
        <v>0.12</v>
      </c>
      <c r="J79" s="1064">
        <f t="shared" si="19"/>
        <v>0</v>
      </c>
      <c r="K79" s="1064">
        <f t="shared" si="20"/>
        <v>0</v>
      </c>
      <c r="L79" s="1064">
        <v>0</v>
      </c>
      <c r="M79" s="1064">
        <f t="shared" si="21"/>
        <v>0</v>
      </c>
      <c r="N79" s="1064">
        <f t="shared" si="21"/>
        <v>0</v>
      </c>
      <c r="Z79" s="1997"/>
      <c r="AA79" s="2052"/>
      <c r="AG79" s="1121"/>
      <c r="AK79" s="2052"/>
    </row>
    <row r="80" spans="1:37" ht="24.75" thickBot="1">
      <c r="A80" s="2137" t="s">
        <v>2068</v>
      </c>
      <c r="B80" s="2141"/>
      <c r="C80" s="2043"/>
      <c r="D80" s="1065">
        <f t="shared" si="17"/>
        <v>0</v>
      </c>
      <c r="E80" s="748"/>
      <c r="F80" s="1813"/>
      <c r="G80" s="1063"/>
      <c r="H80" s="1066" t="str">
        <f t="shared" si="18"/>
        <v>——</v>
      </c>
      <c r="I80" s="3367">
        <v>0.05</v>
      </c>
      <c r="J80" s="1064">
        <f t="shared" si="19"/>
        <v>0</v>
      </c>
      <c r="K80" s="1064">
        <f t="shared" si="20"/>
        <v>0</v>
      </c>
      <c r="L80" s="1064">
        <v>0</v>
      </c>
      <c r="M80" s="1064">
        <f t="shared" si="21"/>
        <v>0</v>
      </c>
      <c r="N80" s="1064">
        <f t="shared" si="21"/>
        <v>0</v>
      </c>
      <c r="Z80" s="1997"/>
      <c r="AA80" s="2052"/>
      <c r="AG80" s="1121"/>
      <c r="AK80" s="2052"/>
    </row>
    <row r="81" spans="1:37" ht="15">
      <c r="A81" s="2125" t="s">
        <v>2069</v>
      </c>
      <c r="B81" s="2126">
        <f>1+E83</f>
        <v>1</v>
      </c>
      <c r="C81" s="741"/>
      <c r="D81" s="741"/>
      <c r="E81" s="742"/>
      <c r="F81" s="2128"/>
      <c r="G81" s="3"/>
      <c r="H81" s="3"/>
      <c r="I81" s="3"/>
      <c r="J81" s="4"/>
      <c r="K81" s="4"/>
      <c r="L81" s="4"/>
      <c r="M81" s="4"/>
      <c r="N81" s="4"/>
      <c r="Z81" s="1997"/>
      <c r="AA81" s="2052"/>
      <c r="AG81" s="1121"/>
      <c r="AK81" s="2052"/>
    </row>
    <row r="82" spans="1:37" ht="24.75">
      <c r="A82" s="2129" t="s">
        <v>2044</v>
      </c>
      <c r="B82" s="1350"/>
      <c r="C82" s="1350" t="s">
        <v>2046</v>
      </c>
      <c r="D82" s="1350" t="s">
        <v>2047</v>
      </c>
      <c r="E82" s="743" t="s">
        <v>2048</v>
      </c>
      <c r="F82" s="2130" t="s">
        <v>2063</v>
      </c>
      <c r="G82" s="1350" t="s">
        <v>310</v>
      </c>
      <c r="H82" s="2131" t="s">
        <v>2050</v>
      </c>
      <c r="I82" s="1350" t="s">
        <v>2051</v>
      </c>
      <c r="J82" s="552" t="s">
        <v>1721</v>
      </c>
      <c r="K82" s="552" t="s">
        <v>1722</v>
      </c>
      <c r="L82" s="552" t="s">
        <v>1723</v>
      </c>
      <c r="M82" s="552" t="s">
        <v>1724</v>
      </c>
      <c r="N82" s="552" t="s">
        <v>1725</v>
      </c>
      <c r="Z82" s="1997"/>
      <c r="AA82" s="2052"/>
      <c r="AG82" s="1121"/>
      <c r="AK82" s="2052"/>
    </row>
    <row r="83" spans="1:37" ht="38.25">
      <c r="A83" s="2129" t="s">
        <v>2070</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c r="A84" s="2129" t="s">
        <v>2053</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6">
        <v>0.3</v>
      </c>
      <c r="J84" s="1064">
        <f t="shared" si="24"/>
        <v>0</v>
      </c>
      <c r="K84" s="1064">
        <f t="shared" si="25"/>
        <v>0</v>
      </c>
      <c r="L84" s="1064">
        <v>0</v>
      </c>
      <c r="M84" s="1064">
        <f t="shared" si="26"/>
        <v>0</v>
      </c>
      <c r="N84" s="1064">
        <f t="shared" si="26"/>
        <v>0</v>
      </c>
      <c r="Z84" s="1997"/>
      <c r="AA84" s="2052"/>
      <c r="AG84" s="1121"/>
      <c r="AK84" s="2052"/>
    </row>
    <row r="85" spans="1:37" ht="36">
      <c r="A85" s="3368" t="s">
        <v>3274</v>
      </c>
      <c r="B85" s="2133">
        <f>估价对象房地状况!G17</f>
        <v>0</v>
      </c>
      <c r="C85" s="2043"/>
      <c r="D85" s="1065">
        <f t="shared" si="22"/>
        <v>0</v>
      </c>
      <c r="E85" s="747"/>
      <c r="F85" s="1813"/>
      <c r="G85" s="1063"/>
      <c r="H85" s="1066" t="str">
        <f t="shared" si="23"/>
        <v>——</v>
      </c>
      <c r="I85" s="3366">
        <v>0.1</v>
      </c>
      <c r="J85" s="1064">
        <f t="shared" si="24"/>
        <v>0</v>
      </c>
      <c r="K85" s="1064">
        <f t="shared" si="25"/>
        <v>0</v>
      </c>
      <c r="L85" s="1064">
        <v>0</v>
      </c>
      <c r="M85" s="1064">
        <f t="shared" si="26"/>
        <v>0</v>
      </c>
      <c r="N85" s="1064">
        <f t="shared" si="26"/>
        <v>0</v>
      </c>
      <c r="Z85" s="1997"/>
      <c r="AA85" s="2052"/>
      <c r="AG85" s="1121"/>
      <c r="AK85" s="2052"/>
    </row>
    <row r="86" spans="1:37" ht="14.25">
      <c r="A86" s="2129" t="s">
        <v>2067</v>
      </c>
      <c r="B86" s="2133">
        <f>估价对象房地状况!G22</f>
        <v>0</v>
      </c>
      <c r="C86" s="2043"/>
      <c r="D86" s="1065">
        <f t="shared" si="22"/>
        <v>0</v>
      </c>
      <c r="E86" s="747"/>
      <c r="F86" s="1813"/>
      <c r="G86" s="1063"/>
      <c r="H86" s="1066" t="str">
        <f t="shared" si="23"/>
        <v>——</v>
      </c>
      <c r="I86" s="3366">
        <v>0.05</v>
      </c>
      <c r="J86" s="1064">
        <f t="shared" si="24"/>
        <v>0</v>
      </c>
      <c r="K86" s="1064">
        <f t="shared" si="25"/>
        <v>0</v>
      </c>
      <c r="L86" s="1064">
        <v>0</v>
      </c>
      <c r="M86" s="1064">
        <f t="shared" si="26"/>
        <v>0</v>
      </c>
      <c r="N86" s="1064">
        <f t="shared" si="26"/>
        <v>0</v>
      </c>
      <c r="Z86" s="1997"/>
      <c r="AA86" s="2052"/>
      <c r="AG86" s="1121"/>
      <c r="AK86" s="2052"/>
    </row>
    <row r="87" spans="1:37" ht="25.5">
      <c r="A87" s="2129" t="s">
        <v>2059</v>
      </c>
      <c r="B87" s="1325" t="str">
        <f>估价对象房地状况!G19</f>
        <v>估价对象所在区域公共配套设施齐备情况</v>
      </c>
      <c r="C87" s="2043"/>
      <c r="D87" s="1065">
        <f t="shared" si="22"/>
        <v>0</v>
      </c>
      <c r="E87" s="747"/>
      <c r="F87" s="1813"/>
      <c r="G87" s="1063"/>
      <c r="H87" s="1066" t="str">
        <f t="shared" si="23"/>
        <v>——</v>
      </c>
      <c r="I87" s="3366">
        <v>0.06</v>
      </c>
      <c r="J87" s="1064">
        <f t="shared" si="24"/>
        <v>0</v>
      </c>
      <c r="K87" s="1064">
        <f t="shared" si="25"/>
        <v>0</v>
      </c>
      <c r="L87" s="1064">
        <v>0</v>
      </c>
      <c r="M87" s="1064">
        <f t="shared" si="26"/>
        <v>0</v>
      </c>
      <c r="N87" s="1064">
        <f t="shared" si="26"/>
        <v>0</v>
      </c>
    </row>
    <row r="88" spans="1:37" ht="25.5">
      <c r="A88" s="2129" t="s">
        <v>2060</v>
      </c>
      <c r="B88" s="1325" t="str">
        <f>估价对象房地状况!G20</f>
        <v>估价对象所在区域基础设施水平</v>
      </c>
      <c r="C88" s="2043"/>
      <c r="D88" s="1065">
        <f t="shared" si="22"/>
        <v>0</v>
      </c>
      <c r="E88" s="747"/>
      <c r="F88" s="1813"/>
      <c r="G88" s="1063"/>
      <c r="H88" s="1066" t="str">
        <f t="shared" si="23"/>
        <v>——</v>
      </c>
      <c r="I88" s="3366">
        <v>0.12</v>
      </c>
      <c r="J88" s="1064">
        <f t="shared" si="24"/>
        <v>0</v>
      </c>
      <c r="K88" s="1064">
        <f t="shared" si="25"/>
        <v>0</v>
      </c>
      <c r="L88" s="1064">
        <v>0</v>
      </c>
      <c r="M88" s="1064">
        <f t="shared" si="26"/>
        <v>0</v>
      </c>
      <c r="N88" s="1064">
        <f t="shared" si="26"/>
        <v>0</v>
      </c>
    </row>
    <row r="89" spans="1:37" ht="24">
      <c r="A89" s="2129" t="s">
        <v>2057</v>
      </c>
      <c r="B89" s="2135" t="s">
        <v>2071</v>
      </c>
      <c r="C89" s="2043"/>
      <c r="D89" s="1065">
        <f t="shared" si="22"/>
        <v>0</v>
      </c>
      <c r="E89" s="747"/>
      <c r="F89" s="1813"/>
      <c r="G89" s="1063"/>
      <c r="H89" s="1066" t="str">
        <f t="shared" si="23"/>
        <v>——</v>
      </c>
      <c r="I89" s="3366">
        <v>0.06</v>
      </c>
      <c r="J89" s="1064">
        <f t="shared" si="24"/>
        <v>0</v>
      </c>
      <c r="K89" s="1064">
        <f t="shared" si="25"/>
        <v>0</v>
      </c>
      <c r="L89" s="1064">
        <v>0</v>
      </c>
      <c r="M89" s="1064">
        <f t="shared" si="26"/>
        <v>0</v>
      </c>
      <c r="N89" s="1064">
        <f t="shared" si="26"/>
        <v>0</v>
      </c>
    </row>
    <row r="90" spans="1:37" ht="39" thickBot="1">
      <c r="A90" s="2137" t="s">
        <v>2072</v>
      </c>
      <c r="B90" s="2142" t="str">
        <f>估价对象房地状况!G18</f>
        <v>该园区内是否有污染型企业，绿化情况，卫生条件，整体环境状况判断</v>
      </c>
      <c r="C90" s="2043"/>
      <c r="D90" s="1065">
        <f t="shared" si="22"/>
        <v>0</v>
      </c>
      <c r="E90" s="748"/>
      <c r="F90" s="1813"/>
      <c r="G90" s="1063"/>
      <c r="H90" s="1066" t="str">
        <f t="shared" si="23"/>
        <v>——</v>
      </c>
      <c r="I90" s="3367">
        <v>0.05</v>
      </c>
      <c r="J90" s="1064">
        <f t="shared" si="24"/>
        <v>0</v>
      </c>
      <c r="K90" s="1064">
        <f t="shared" si="25"/>
        <v>0</v>
      </c>
      <c r="L90" s="1064">
        <v>0</v>
      </c>
      <c r="M90" s="1064">
        <f t="shared" si="26"/>
        <v>0</v>
      </c>
      <c r="N90" s="1064">
        <f t="shared" si="26"/>
        <v>0</v>
      </c>
    </row>
    <row r="91" spans="1:37" ht="15">
      <c r="A91" s="3376" t="s">
        <v>2616</v>
      </c>
      <c r="B91" s="3377">
        <f>1+E93</f>
        <v>1</v>
      </c>
      <c r="C91" s="3370"/>
      <c r="D91" s="3371"/>
      <c r="E91" s="1813"/>
      <c r="F91" s="1813"/>
      <c r="G91" s="3372"/>
      <c r="H91" s="3373"/>
      <c r="I91" s="3374"/>
      <c r="J91" s="3375"/>
      <c r="K91" s="3375"/>
      <c r="L91" s="3375"/>
      <c r="M91" s="3375"/>
      <c r="N91" s="3375"/>
    </row>
    <row r="92" spans="1:37" ht="24.75">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5"/>
      <c r="C93" s="2043"/>
      <c r="D93" s="3365">
        <f>SUMIF($J$92:$N$92,C93,J93:N93)</f>
        <v>0</v>
      </c>
      <c r="E93" s="3381">
        <f>ROUND(SUM(D93:D101),4)</f>
        <v>0</v>
      </c>
      <c r="F93" s="1813"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3277</v>
      </c>
      <c r="B94" s="3369" t="str">
        <f>估价对象房地状况!C18</f>
        <v>估价对象周边道路状况、公共交通通达情况、停车便捷程度，综合评价交通便捷度较好</v>
      </c>
      <c r="C94" s="2043"/>
      <c r="D94" s="3365">
        <f t="shared" ref="D94:D101" si="30">SUMIF($J$60:$N$60,C94,J94:N94)</f>
        <v>0</v>
      </c>
      <c r="E94" s="3382"/>
      <c r="F94" s="1813"/>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3273</v>
      </c>
      <c r="B95" s="3369">
        <f>估价对象房地状况!C19</f>
        <v>0</v>
      </c>
      <c r="C95" s="2043"/>
      <c r="D95" s="3365">
        <f t="shared" si="30"/>
        <v>0</v>
      </c>
      <c r="E95" s="3382"/>
      <c r="F95" s="1813"/>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3278</v>
      </c>
      <c r="B96" s="3384" t="s">
        <v>3289</v>
      </c>
      <c r="C96" s="2043"/>
      <c r="D96" s="3365">
        <f t="shared" si="30"/>
        <v>0</v>
      </c>
      <c r="E96" s="3382"/>
      <c r="F96" s="1813"/>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3"/>
      <c r="D97" s="3365">
        <f t="shared" si="30"/>
        <v>0</v>
      </c>
      <c r="E97" s="3382"/>
      <c r="F97" s="1813"/>
      <c r="G97" s="3372"/>
      <c r="H97" s="3420" t="str">
        <f t="shared" si="31"/>
        <v>——</v>
      </c>
      <c r="I97" s="3366">
        <v>0.05</v>
      </c>
      <c r="J97" s="3344">
        <f t="shared" si="27"/>
        <v>0</v>
      </c>
      <c r="K97" s="3344">
        <f t="shared" si="28"/>
        <v>0</v>
      </c>
      <c r="L97" s="3344">
        <v>0</v>
      </c>
      <c r="M97" s="3344">
        <f t="shared" si="29"/>
        <v>0</v>
      </c>
      <c r="N97" s="3344">
        <f t="shared" si="29"/>
        <v>0</v>
      </c>
    </row>
    <row r="98" spans="1:14" ht="24">
      <c r="A98" s="3378" t="s">
        <v>3280</v>
      </c>
      <c r="B98" s="3385" t="s">
        <v>3290</v>
      </c>
      <c r="C98" s="2043"/>
      <c r="D98" s="3365">
        <f t="shared" si="30"/>
        <v>0</v>
      </c>
      <c r="E98" s="3382"/>
      <c r="F98" s="1813"/>
      <c r="G98" s="3372"/>
      <c r="H98" s="3420" t="str">
        <f t="shared" si="31"/>
        <v>——</v>
      </c>
      <c r="I98" s="3366">
        <v>0.06</v>
      </c>
      <c r="J98" s="3344">
        <f t="shared" si="27"/>
        <v>0</v>
      </c>
      <c r="K98" s="3344">
        <f t="shared" si="28"/>
        <v>0</v>
      </c>
      <c r="L98" s="3344">
        <v>0</v>
      </c>
      <c r="M98" s="3344">
        <f t="shared" si="29"/>
        <v>0</v>
      </c>
      <c r="N98" s="3344">
        <f t="shared" si="29"/>
        <v>0</v>
      </c>
    </row>
    <row r="99" spans="1:14" ht="25.5">
      <c r="A99" s="3378" t="s">
        <v>3281</v>
      </c>
      <c r="B99" s="3369" t="str">
        <f>估价对象房地状况!C21</f>
        <v>估价对象所在区域公共配套设施齐备情况</v>
      </c>
      <c r="C99" s="2043"/>
      <c r="D99" s="3365">
        <f t="shared" si="30"/>
        <v>0</v>
      </c>
      <c r="E99" s="3382"/>
      <c r="F99" s="1813"/>
      <c r="G99" s="3372"/>
      <c r="H99" s="3420" t="str">
        <f t="shared" si="31"/>
        <v>——</v>
      </c>
      <c r="I99" s="3366">
        <v>0.06</v>
      </c>
      <c r="J99" s="3344">
        <f t="shared" si="27"/>
        <v>0</v>
      </c>
      <c r="K99" s="3344">
        <f t="shared" si="28"/>
        <v>0</v>
      </c>
      <c r="L99" s="3344">
        <v>0</v>
      </c>
      <c r="M99" s="3344">
        <f t="shared" si="29"/>
        <v>0</v>
      </c>
      <c r="N99" s="3344">
        <f t="shared" si="29"/>
        <v>0</v>
      </c>
    </row>
    <row r="100" spans="1:14" ht="25.5">
      <c r="A100" s="3378" t="s">
        <v>3282</v>
      </c>
      <c r="B100" s="3369" t="str">
        <f>估价对象房地状况!C22</f>
        <v>估价对象所在区域基础设施水平</v>
      </c>
      <c r="C100" s="2043"/>
      <c r="D100" s="3365">
        <f t="shared" si="30"/>
        <v>0</v>
      </c>
      <c r="E100" s="3382"/>
      <c r="F100" s="1813"/>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3283</v>
      </c>
      <c r="B101" s="3386" t="str">
        <f>估价对象房地状况!C20</f>
        <v>区域自然环境：；人文环境；综合评价环境状况一般</v>
      </c>
      <c r="C101" s="2043"/>
      <c r="D101" s="3365">
        <f t="shared" si="30"/>
        <v>0</v>
      </c>
      <c r="E101" s="3383"/>
      <c r="F101" s="1813"/>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54" t="s">
        <v>3298</v>
      </c>
      <c r="B103" s="3754"/>
      <c r="C103" s="3754"/>
      <c r="D103" s="3754"/>
      <c r="E103" s="3754"/>
      <c r="F103" s="3754"/>
      <c r="G103" s="3754"/>
      <c r="H103" s="3754"/>
      <c r="I103" s="3754"/>
      <c r="J103" s="3754"/>
      <c r="K103" s="3389"/>
      <c r="L103" s="3389"/>
      <c r="M103" s="3389"/>
      <c r="N103" s="3389"/>
    </row>
    <row r="104" spans="1:14">
      <c r="A104" s="3755" t="s">
        <v>3299</v>
      </c>
      <c r="B104" s="3755" t="s">
        <v>3300</v>
      </c>
      <c r="C104" s="3390" t="s">
        <v>3301</v>
      </c>
      <c r="D104" s="3391"/>
      <c r="E104" s="3391"/>
      <c r="F104" s="3391"/>
      <c r="G104" s="3391"/>
      <c r="H104" s="3391"/>
      <c r="I104" s="3391"/>
      <c r="J104" s="3392"/>
      <c r="K104" s="3393"/>
      <c r="L104" s="3393"/>
      <c r="M104" s="3393"/>
      <c r="N104" s="3393"/>
    </row>
    <row r="105" spans="1:14">
      <c r="A105" s="3755"/>
      <c r="B105" s="3755"/>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41"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42"/>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42"/>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42"/>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42"/>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42"/>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43"/>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44" t="s">
        <v>3315</v>
      </c>
      <c r="B113" s="3744"/>
      <c r="C113" s="3744"/>
      <c r="D113" s="3744"/>
      <c r="E113" s="3744"/>
      <c r="F113" s="3744"/>
      <c r="G113" s="3744"/>
      <c r="H113" s="3744"/>
      <c r="I113" s="3744"/>
      <c r="J113" s="3744"/>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3316</v>
      </c>
      <c r="B116" s="3415">
        <f>G3</f>
        <v>0</v>
      </c>
      <c r="C116" s="3399" t="s">
        <v>3317</v>
      </c>
      <c r="D116" s="3400">
        <f>SUMPRODUCT((A118:A122=F116)*(B117:M117=H116)*B118:M122)</f>
        <v>0</v>
      </c>
      <c r="E116" s="1999" t="s">
        <v>3318</v>
      </c>
      <c r="F116" s="3401">
        <f>E2</f>
        <v>0</v>
      </c>
      <c r="G116" s="1999" t="s">
        <v>3319</v>
      </c>
      <c r="H116" s="3401">
        <f>G2</f>
        <v>0</v>
      </c>
      <c r="I116" s="1999"/>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5">I118</f>
        <v>0.84860000000000002</v>
      </c>
      <c r="K118" s="3387">
        <f t="shared" si="35"/>
        <v>0.84860000000000002</v>
      </c>
      <c r="L118" s="3387">
        <f t="shared" si="35"/>
        <v>0.84860000000000002</v>
      </c>
      <c r="M118" s="3410">
        <f t="shared" si="35"/>
        <v>0.84860000000000002</v>
      </c>
      <c r="N118" s="3397"/>
    </row>
    <row r="119" spans="1:14">
      <c r="A119" s="3409" t="s">
        <v>3333</v>
      </c>
      <c r="B119" s="3387">
        <f>ROUND(0.993-0.0112*B116,4)</f>
        <v>0.99299999999999999</v>
      </c>
      <c r="C119" s="3387">
        <f>B119</f>
        <v>0.99299999999999999</v>
      </c>
      <c r="D119" s="3387">
        <f>ROUND(0.9415-0.0142*B116,4)</f>
        <v>0.9415</v>
      </c>
      <c r="E119" s="3387">
        <f t="shared" ref="E119:H120" si="36">D119</f>
        <v>0.9415</v>
      </c>
      <c r="F119" s="3387">
        <f t="shared" si="36"/>
        <v>0.9415</v>
      </c>
      <c r="G119" s="3387">
        <f t="shared" si="36"/>
        <v>0.9415</v>
      </c>
      <c r="H119" s="3387">
        <f t="shared" si="36"/>
        <v>0.9415</v>
      </c>
      <c r="I119" s="3387">
        <f>ROUND(0.838-0.0182*B116,4)</f>
        <v>0.83799999999999997</v>
      </c>
      <c r="J119" s="3387">
        <f t="shared" si="35"/>
        <v>0.83799999999999997</v>
      </c>
      <c r="K119" s="3387">
        <f t="shared" si="35"/>
        <v>0.83799999999999997</v>
      </c>
      <c r="L119" s="3387">
        <f t="shared" si="35"/>
        <v>0.83799999999999997</v>
      </c>
      <c r="M119" s="3410">
        <f t="shared" si="35"/>
        <v>0.83799999999999997</v>
      </c>
      <c r="N119" s="3397"/>
    </row>
    <row r="120" spans="1:14">
      <c r="A120" s="3409" t="s">
        <v>3334</v>
      </c>
      <c r="B120" s="3387">
        <f>ROUND(0.9448-0.0115*B116,4)</f>
        <v>0.94479999999999997</v>
      </c>
      <c r="C120" s="3387">
        <f>B120</f>
        <v>0.94479999999999997</v>
      </c>
      <c r="D120" s="3387">
        <f>ROUND(0.937-0.0145*B116,4)</f>
        <v>0.93700000000000006</v>
      </c>
      <c r="E120" s="3387">
        <f t="shared" si="36"/>
        <v>0.93700000000000006</v>
      </c>
      <c r="F120" s="3387">
        <f t="shared" si="36"/>
        <v>0.93700000000000006</v>
      </c>
      <c r="G120" s="3387">
        <f t="shared" si="36"/>
        <v>0.93700000000000006</v>
      </c>
      <c r="H120" s="3387">
        <f t="shared" si="36"/>
        <v>0.93700000000000006</v>
      </c>
      <c r="I120" s="3387">
        <f>ROUND(0.7965-0.0185*B116,4)</f>
        <v>0.79649999999999999</v>
      </c>
      <c r="J120" s="3387">
        <f t="shared" si="35"/>
        <v>0.79649999999999999</v>
      </c>
      <c r="K120" s="3387">
        <f t="shared" si="35"/>
        <v>0.79649999999999999</v>
      </c>
      <c r="L120" s="3387">
        <f t="shared" si="35"/>
        <v>0.79649999999999999</v>
      </c>
      <c r="M120" s="3410">
        <f t="shared" si="35"/>
        <v>0.79649999999999999</v>
      </c>
      <c r="N120" s="3397"/>
    </row>
    <row r="121" spans="1:14" ht="13.5" thickBot="1">
      <c r="A121" s="3411" t="s">
        <v>3335</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5"/>
        <v>0.59050000000000002</v>
      </c>
      <c r="K121" s="3412">
        <f t="shared" si="35"/>
        <v>0.59050000000000002</v>
      </c>
      <c r="L121" s="3412">
        <f t="shared" si="35"/>
        <v>0.59050000000000002</v>
      </c>
      <c r="M121" s="3413">
        <f t="shared" si="35"/>
        <v>0.59050000000000002</v>
      </c>
      <c r="N121" s="3397"/>
    </row>
    <row r="122" spans="1:14">
      <c r="A122" s="3414" t="s">
        <v>2616</v>
      </c>
      <c r="B122" s="3387">
        <f>ROUND(0.9404-0.0106*B116,4)</f>
        <v>0.94040000000000001</v>
      </c>
      <c r="C122" s="3387">
        <f>B122</f>
        <v>0.94040000000000001</v>
      </c>
      <c r="D122" s="3387">
        <f>ROUND(0.8955-0.0135*B116,4)</f>
        <v>0.89549999999999996</v>
      </c>
      <c r="E122" s="3387">
        <f t="shared" ref="E122:H122" si="37">D122</f>
        <v>0.89549999999999996</v>
      </c>
      <c r="F122" s="3387">
        <f t="shared" si="37"/>
        <v>0.89549999999999996</v>
      </c>
      <c r="G122" s="3387">
        <f t="shared" si="37"/>
        <v>0.89549999999999996</v>
      </c>
      <c r="H122" s="3387">
        <f t="shared" si="37"/>
        <v>0.89549999999999996</v>
      </c>
      <c r="I122" s="3387">
        <f>ROUND(0.7632-0.0166*B116,4)</f>
        <v>0.76319999999999999</v>
      </c>
      <c r="J122" s="3387">
        <f t="shared" si="35"/>
        <v>0.76319999999999999</v>
      </c>
      <c r="K122" s="3387">
        <f t="shared" si="35"/>
        <v>0.76319999999999999</v>
      </c>
      <c r="L122" s="3387">
        <f t="shared" si="35"/>
        <v>0.76319999999999999</v>
      </c>
      <c r="M122" s="3410">
        <f t="shared" si="35"/>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67" t="s">
        <v>2611</v>
      </c>
      <c r="B20" s="3760" t="s">
        <v>2632</v>
      </c>
      <c r="C20" s="3102" t="s">
        <v>2443</v>
      </c>
      <c r="D20" s="3103"/>
      <c r="E20" s="3104">
        <v>1</v>
      </c>
      <c r="F20" s="3105" t="s">
        <v>2444</v>
      </c>
      <c r="G20" s="3105"/>
    </row>
    <row r="21" spans="1:13" ht="19.5" customHeight="1">
      <c r="A21" s="3768"/>
      <c r="B21" s="3761"/>
      <c r="C21" s="3106" t="s">
        <v>2445</v>
      </c>
      <c r="D21" s="3107"/>
      <c r="E21" s="3108">
        <v>1</v>
      </c>
      <c r="F21" s="3105" t="s">
        <v>2446</v>
      </c>
      <c r="G21" s="3105"/>
    </row>
    <row r="22" spans="1:13" ht="19.5" customHeight="1">
      <c r="A22" s="3768"/>
      <c r="B22" s="3761"/>
      <c r="C22" s="3106" t="s">
        <v>2447</v>
      </c>
      <c r="D22" s="3107"/>
      <c r="E22" s="3108">
        <v>0.9</v>
      </c>
      <c r="F22" s="3105" t="s">
        <v>2448</v>
      </c>
      <c r="G22" s="3105"/>
    </row>
    <row r="23" spans="1:13" ht="19.5" customHeight="1">
      <c r="A23" s="3768"/>
      <c r="B23" s="3761"/>
      <c r="C23" s="3106" t="s">
        <v>2449</v>
      </c>
      <c r="D23" s="3107"/>
      <c r="E23" s="3108">
        <v>0.9</v>
      </c>
      <c r="F23" s="3105" t="s">
        <v>2450</v>
      </c>
      <c r="G23" s="3105"/>
    </row>
    <row r="24" spans="1:13" ht="19.5" customHeight="1">
      <c r="A24" s="3768"/>
      <c r="B24" s="3761"/>
      <c r="C24" s="3106" t="s">
        <v>2451</v>
      </c>
      <c r="D24" s="3107"/>
      <c r="E24" s="3108">
        <v>0.8</v>
      </c>
      <c r="F24" s="3105" t="s">
        <v>2452</v>
      </c>
      <c r="G24" s="3105"/>
    </row>
    <row r="25" spans="1:13" ht="19.5" customHeight="1" thickBot="1">
      <c r="A25" s="3769"/>
      <c r="B25" s="3762"/>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63" t="s">
        <v>2635</v>
      </c>
      <c r="B27" s="3760" t="s">
        <v>2616</v>
      </c>
      <c r="C27" s="3102" t="s">
        <v>2456</v>
      </c>
      <c r="D27" s="3103"/>
      <c r="E27" s="3104">
        <v>1</v>
      </c>
      <c r="F27" s="3105" t="s">
        <v>2457</v>
      </c>
      <c r="G27" s="3105"/>
    </row>
    <row r="28" spans="1:13" ht="19.5" customHeight="1">
      <c r="A28" s="3764"/>
      <c r="B28" s="3761"/>
      <c r="C28" s="3106" t="s">
        <v>2458</v>
      </c>
      <c r="D28" s="3107"/>
      <c r="E28" s="3108">
        <v>1</v>
      </c>
      <c r="F28" s="3105" t="s">
        <v>2459</v>
      </c>
      <c r="G28" s="3105"/>
    </row>
    <row r="29" spans="1:13" ht="19.5" customHeight="1">
      <c r="A29" s="3764"/>
      <c r="B29" s="3761"/>
      <c r="C29" s="3106" t="s">
        <v>2460</v>
      </c>
      <c r="D29" s="3107"/>
      <c r="E29" s="3108">
        <v>0.8</v>
      </c>
      <c r="F29" s="3105" t="s">
        <v>2461</v>
      </c>
      <c r="G29" s="3105"/>
    </row>
    <row r="30" spans="1:13" ht="19.5" customHeight="1">
      <c r="A30" s="3764"/>
      <c r="B30" s="3761"/>
      <c r="C30" s="3106" t="s">
        <v>2462</v>
      </c>
      <c r="D30" s="3107"/>
      <c r="E30" s="3108">
        <v>0.8</v>
      </c>
      <c r="F30" s="3105" t="s">
        <v>2463</v>
      </c>
      <c r="G30" s="3105"/>
    </row>
    <row r="31" spans="1:13" ht="19.5" customHeight="1">
      <c r="A31" s="3764"/>
      <c r="B31" s="3761"/>
      <c r="C31" s="3106" t="s">
        <v>2464</v>
      </c>
      <c r="D31" s="3107"/>
      <c r="E31" s="3108">
        <v>0.8</v>
      </c>
      <c r="F31" s="3105" t="s">
        <v>2465</v>
      </c>
      <c r="G31" s="3105"/>
    </row>
    <row r="32" spans="1:13" ht="19.5" customHeight="1">
      <c r="A32" s="3764"/>
      <c r="B32" s="3761"/>
      <c r="C32" s="3106" t="s">
        <v>2466</v>
      </c>
      <c r="D32" s="3107"/>
      <c r="E32" s="3108">
        <v>0.7</v>
      </c>
      <c r="F32" s="3105" t="s">
        <v>2467</v>
      </c>
      <c r="G32" s="3105"/>
    </row>
    <row r="33" spans="1:7" ht="19.5" customHeight="1">
      <c r="A33" s="3764"/>
      <c r="B33" s="3761"/>
      <c r="C33" s="3106" t="s">
        <v>2468</v>
      </c>
      <c r="D33" s="3107"/>
      <c r="E33" s="3108">
        <v>0.8</v>
      </c>
      <c r="F33" s="3105" t="s">
        <v>2469</v>
      </c>
      <c r="G33" s="3105"/>
    </row>
    <row r="34" spans="1:7" ht="19.5" customHeight="1">
      <c r="A34" s="3764"/>
      <c r="B34" s="3761"/>
      <c r="C34" s="3106" t="s">
        <v>2470</v>
      </c>
      <c r="D34" s="3107"/>
      <c r="E34" s="3108">
        <v>0.6</v>
      </c>
      <c r="F34" s="3105" t="s">
        <v>2471</v>
      </c>
      <c r="G34" s="3105"/>
    </row>
    <row r="35" spans="1:7" ht="19.5" customHeight="1">
      <c r="A35" s="3764"/>
      <c r="B35" s="3761"/>
      <c r="C35" s="3106" t="s">
        <v>2472</v>
      </c>
      <c r="D35" s="3107"/>
      <c r="E35" s="3108">
        <v>0.2</v>
      </c>
      <c r="F35" s="3105" t="s">
        <v>2473</v>
      </c>
      <c r="G35" s="3105"/>
    </row>
    <row r="36" spans="1:7" ht="19.5" customHeight="1">
      <c r="A36" s="3764"/>
      <c r="B36" s="3761"/>
      <c r="C36" s="3106" t="s">
        <v>2474</v>
      </c>
      <c r="D36" s="3107"/>
      <c r="E36" s="3108">
        <v>0.2</v>
      </c>
      <c r="F36" s="3105" t="s">
        <v>2475</v>
      </c>
      <c r="G36" s="3105"/>
    </row>
    <row r="37" spans="1:7" ht="19.5" customHeight="1">
      <c r="A37" s="3764"/>
      <c r="B37" s="3766" t="s">
        <v>2636</v>
      </c>
      <c r="C37" s="3106" t="s">
        <v>2476</v>
      </c>
      <c r="D37" s="3107"/>
      <c r="E37" s="3108">
        <v>0.6</v>
      </c>
      <c r="F37" s="3105" t="s">
        <v>2477</v>
      </c>
      <c r="G37" s="3105"/>
    </row>
    <row r="38" spans="1:7" ht="19.5" customHeight="1">
      <c r="A38" s="3764"/>
      <c r="B38" s="3761"/>
      <c r="C38" s="3106" t="s">
        <v>2478</v>
      </c>
      <c r="D38" s="3107"/>
      <c r="E38" s="3108">
        <v>0.6</v>
      </c>
      <c r="F38" s="3105" t="s">
        <v>2479</v>
      </c>
      <c r="G38" s="3105"/>
    </row>
    <row r="39" spans="1:7" ht="19.5" customHeight="1" thickBot="1">
      <c r="A39" s="3765"/>
      <c r="B39" s="3762"/>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67" t="s">
        <v>2614</v>
      </c>
      <c r="B41" s="3760" t="s">
        <v>2638</v>
      </c>
      <c r="C41" s="3102" t="s">
        <v>2483</v>
      </c>
      <c r="D41" s="3103"/>
      <c r="E41" s="3104">
        <v>1</v>
      </c>
      <c r="F41" s="3105" t="s">
        <v>2484</v>
      </c>
      <c r="G41" s="3105"/>
    </row>
    <row r="42" spans="1:7" ht="19.5" customHeight="1">
      <c r="A42" s="3768"/>
      <c r="B42" s="3761"/>
      <c r="C42" s="3106" t="s">
        <v>2485</v>
      </c>
      <c r="D42" s="3107"/>
      <c r="E42" s="3108">
        <v>1</v>
      </c>
      <c r="F42" s="3105" t="s">
        <v>2486</v>
      </c>
      <c r="G42" s="3105"/>
    </row>
    <row r="43" spans="1:7" ht="19.5" customHeight="1">
      <c r="A43" s="3768"/>
      <c r="B43" s="3770"/>
      <c r="C43" s="3106" t="s">
        <v>2487</v>
      </c>
      <c r="D43" s="3107"/>
      <c r="E43" s="3108">
        <v>1.5</v>
      </c>
      <c r="F43" s="3105" t="s">
        <v>2488</v>
      </c>
      <c r="G43" s="3105"/>
    </row>
    <row r="44" spans="1:7" ht="19.5" customHeight="1">
      <c r="A44" s="3768"/>
      <c r="B44" s="3117" t="s">
        <v>2639</v>
      </c>
      <c r="C44" s="3106" t="s">
        <v>2640</v>
      </c>
      <c r="D44" s="3107"/>
      <c r="E44" s="3108">
        <v>2</v>
      </c>
      <c r="F44" s="3105" t="s">
        <v>2489</v>
      </c>
      <c r="G44" s="3105"/>
    </row>
    <row r="45" spans="1:7" ht="19.5" customHeight="1">
      <c r="A45" s="3768"/>
      <c r="B45" s="3766" t="s">
        <v>2641</v>
      </c>
      <c r="C45" s="3106" t="s">
        <v>2490</v>
      </c>
      <c r="D45" s="3107"/>
      <c r="E45" s="3108">
        <v>1</v>
      </c>
      <c r="F45" s="3105" t="s">
        <v>2491</v>
      </c>
      <c r="G45" s="3105"/>
    </row>
    <row r="46" spans="1:7" ht="19.5" customHeight="1">
      <c r="A46" s="3768"/>
      <c r="B46" s="3761"/>
      <c r="C46" s="3106" t="s">
        <v>2492</v>
      </c>
      <c r="D46" s="3107"/>
      <c r="E46" s="3108">
        <v>1</v>
      </c>
      <c r="F46" s="3105" t="s">
        <v>2493</v>
      </c>
      <c r="G46" s="3105"/>
    </row>
    <row r="47" spans="1:7" ht="19.5" customHeight="1">
      <c r="A47" s="3768"/>
      <c r="B47" s="3761"/>
      <c r="C47" s="3106" t="s">
        <v>2494</v>
      </c>
      <c r="D47" s="3107"/>
      <c r="E47" s="3108">
        <v>1</v>
      </c>
      <c r="F47" s="3105" t="s">
        <v>2495</v>
      </c>
      <c r="G47" s="3105"/>
    </row>
    <row r="48" spans="1:7" ht="19.5" customHeight="1">
      <c r="A48" s="3768"/>
      <c r="B48" s="3761"/>
      <c r="C48" s="3106" t="s">
        <v>2496</v>
      </c>
      <c r="D48" s="3107"/>
      <c r="E48" s="3108">
        <v>1</v>
      </c>
      <c r="F48" s="3105" t="s">
        <v>2497</v>
      </c>
      <c r="G48" s="3105"/>
    </row>
    <row r="49" spans="1:7" ht="19.5" customHeight="1">
      <c r="A49" s="3768"/>
      <c r="B49" s="3761"/>
      <c r="C49" s="3106" t="s">
        <v>2498</v>
      </c>
      <c r="D49" s="3107"/>
      <c r="E49" s="3108">
        <v>1</v>
      </c>
      <c r="F49" s="3105" t="s">
        <v>2499</v>
      </c>
      <c r="G49" s="3105"/>
    </row>
    <row r="50" spans="1:7" ht="19.5" customHeight="1">
      <c r="A50" s="3768"/>
      <c r="B50" s="3761"/>
      <c r="C50" s="3106" t="s">
        <v>2500</v>
      </c>
      <c r="D50" s="3107"/>
      <c r="E50" s="3108">
        <v>1</v>
      </c>
      <c r="F50" s="3105" t="s">
        <v>2501</v>
      </c>
      <c r="G50" s="3105"/>
    </row>
    <row r="51" spans="1:7" ht="19.5" customHeight="1" thickBot="1">
      <c r="A51" s="3769"/>
      <c r="B51" s="3762"/>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3.5">
      <c r="A72" s="3117"/>
      <c r="B72" s="3117"/>
      <c r="C72" s="3117" t="s">
        <v>2654</v>
      </c>
      <c r="D72" s="3117"/>
      <c r="E72" s="3117" t="s">
        <v>2625</v>
      </c>
      <c r="F72" s="3117" t="s">
        <v>2625</v>
      </c>
    </row>
    <row r="73" spans="1:7" ht="13.5">
      <c r="A73" s="3117">
        <v>1</v>
      </c>
      <c r="B73" s="3766" t="s">
        <v>2655</v>
      </c>
      <c r="C73" s="3091" t="s">
        <v>2656</v>
      </c>
      <c r="D73" s="3091" t="s">
        <v>2657</v>
      </c>
      <c r="E73" s="3117">
        <v>0.2</v>
      </c>
      <c r="F73" s="3117">
        <v>25</v>
      </c>
    </row>
    <row r="74" spans="1:7" ht="24">
      <c r="A74" s="3117">
        <v>2</v>
      </c>
      <c r="B74" s="3761"/>
      <c r="C74" s="3091" t="s">
        <v>2658</v>
      </c>
      <c r="D74" s="3091" t="s">
        <v>2659</v>
      </c>
      <c r="E74" s="3117">
        <v>0.2</v>
      </c>
      <c r="F74" s="3117">
        <v>25</v>
      </c>
    </row>
    <row r="75" spans="1:7" ht="24">
      <c r="A75" s="3117">
        <v>3</v>
      </c>
      <c r="B75" s="3761"/>
      <c r="C75" s="3091" t="s">
        <v>2660</v>
      </c>
      <c r="D75" s="3091" t="s">
        <v>2661</v>
      </c>
      <c r="E75" s="3117">
        <v>0.2</v>
      </c>
      <c r="F75" s="3117">
        <v>25</v>
      </c>
    </row>
    <row r="76" spans="1:7" ht="13.5">
      <c r="A76" s="3117">
        <v>4</v>
      </c>
      <c r="B76" s="3761"/>
      <c r="C76" s="3091" t="s">
        <v>2662</v>
      </c>
      <c r="D76" s="3091" t="s">
        <v>2663</v>
      </c>
      <c r="E76" s="3117">
        <v>0.15</v>
      </c>
      <c r="F76" s="3117">
        <v>20</v>
      </c>
    </row>
    <row r="77" spans="1:7" ht="24">
      <c r="A77" s="3117">
        <v>5</v>
      </c>
      <c r="B77" s="3761"/>
      <c r="C77" s="3091" t="s">
        <v>2664</v>
      </c>
      <c r="D77" s="3091" t="s">
        <v>2665</v>
      </c>
      <c r="E77" s="3117">
        <v>0.15</v>
      </c>
      <c r="F77" s="3117">
        <v>20</v>
      </c>
    </row>
    <row r="78" spans="1:7" ht="24">
      <c r="A78" s="3117">
        <v>6</v>
      </c>
      <c r="B78" s="3761"/>
      <c r="C78" s="3091" t="s">
        <v>2666</v>
      </c>
      <c r="D78" s="3091" t="s">
        <v>2667</v>
      </c>
      <c r="E78" s="3117">
        <v>0.15</v>
      </c>
      <c r="F78" s="3117">
        <v>20</v>
      </c>
    </row>
    <row r="79" spans="1:7" ht="24">
      <c r="A79" s="3117">
        <v>7</v>
      </c>
      <c r="B79" s="3761"/>
      <c r="C79" s="3091" t="s">
        <v>2668</v>
      </c>
      <c r="D79" s="3091" t="s">
        <v>2669</v>
      </c>
      <c r="E79" s="3117">
        <v>0.15</v>
      </c>
      <c r="F79" s="3117">
        <v>20</v>
      </c>
    </row>
    <row r="80" spans="1:7" ht="24">
      <c r="A80" s="3117">
        <v>8</v>
      </c>
      <c r="B80" s="3761"/>
      <c r="C80" s="3091" t="s">
        <v>2670</v>
      </c>
      <c r="D80" s="3091" t="s">
        <v>2671</v>
      </c>
      <c r="E80" s="3117">
        <v>0.1</v>
      </c>
      <c r="F80" s="3117">
        <v>15</v>
      </c>
    </row>
    <row r="81" spans="1:6" ht="24">
      <c r="A81" s="3117">
        <v>9</v>
      </c>
      <c r="B81" s="3761"/>
      <c r="C81" s="3091" t="s">
        <v>2672</v>
      </c>
      <c r="D81" s="3091" t="s">
        <v>2673</v>
      </c>
      <c r="E81" s="3117">
        <v>0.1</v>
      </c>
      <c r="F81" s="3117">
        <v>15</v>
      </c>
    </row>
    <row r="82" spans="1:6" ht="24">
      <c r="A82" s="3117">
        <v>10</v>
      </c>
      <c r="B82" s="3761"/>
      <c r="C82" s="3091" t="s">
        <v>2674</v>
      </c>
      <c r="D82" s="3091" t="s">
        <v>2675</v>
      </c>
      <c r="E82" s="3117">
        <v>0.1</v>
      </c>
      <c r="F82" s="3117">
        <v>15</v>
      </c>
    </row>
    <row r="83" spans="1:6" ht="24">
      <c r="A83" s="3117">
        <v>11</v>
      </c>
      <c r="B83" s="3761"/>
      <c r="C83" s="3091" t="s">
        <v>2676</v>
      </c>
      <c r="D83" s="3091" t="s">
        <v>2677</v>
      </c>
      <c r="E83" s="3117">
        <v>0.1</v>
      </c>
      <c r="F83" s="3117">
        <v>15</v>
      </c>
    </row>
    <row r="84" spans="1:6" ht="24">
      <c r="A84" s="3117">
        <v>12</v>
      </c>
      <c r="B84" s="3761"/>
      <c r="C84" s="3091" t="s">
        <v>2678</v>
      </c>
      <c r="D84" s="3091" t="s">
        <v>2679</v>
      </c>
      <c r="E84" s="3117">
        <v>0.1</v>
      </c>
      <c r="F84" s="3117">
        <v>15</v>
      </c>
    </row>
    <row r="85" spans="1:6" ht="13.5">
      <c r="A85" s="3117">
        <v>13</v>
      </c>
      <c r="B85" s="3761"/>
      <c r="C85" s="3091" t="s">
        <v>2680</v>
      </c>
      <c r="D85" s="3091" t="s">
        <v>2681</v>
      </c>
      <c r="E85" s="3117">
        <v>0.1</v>
      </c>
      <c r="F85" s="3117">
        <v>15</v>
      </c>
    </row>
    <row r="86" spans="1:6" ht="13.5">
      <c r="A86" s="3117">
        <v>14</v>
      </c>
      <c r="B86" s="3761"/>
      <c r="C86" s="3091" t="s">
        <v>2682</v>
      </c>
      <c r="D86" s="3091" t="s">
        <v>2683</v>
      </c>
      <c r="E86" s="3117">
        <v>0.1</v>
      </c>
      <c r="F86" s="3117">
        <v>15</v>
      </c>
    </row>
    <row r="87" spans="1:6" ht="13.5">
      <c r="A87" s="3117">
        <v>15</v>
      </c>
      <c r="B87" s="3761"/>
      <c r="C87" s="3091" t="s">
        <v>2684</v>
      </c>
      <c r="D87" s="3091" t="s">
        <v>2685</v>
      </c>
      <c r="E87" s="3117">
        <v>0.1</v>
      </c>
      <c r="F87" s="3117">
        <v>15</v>
      </c>
    </row>
    <row r="88" spans="1:6" ht="24">
      <c r="A88" s="3117">
        <v>16</v>
      </c>
      <c r="B88" s="3761"/>
      <c r="C88" s="3091" t="s">
        <v>2686</v>
      </c>
      <c r="D88" s="3091" t="s">
        <v>2687</v>
      </c>
      <c r="E88" s="3117">
        <v>0.1</v>
      </c>
      <c r="F88" s="3117">
        <v>15</v>
      </c>
    </row>
    <row r="89" spans="1:6" ht="24">
      <c r="A89" s="3117">
        <v>17</v>
      </c>
      <c r="B89" s="3770"/>
      <c r="C89" s="3091" t="s">
        <v>2688</v>
      </c>
      <c r="D89" s="3091" t="s">
        <v>2689</v>
      </c>
      <c r="E89" s="3117">
        <v>0.1</v>
      </c>
      <c r="F89" s="3117">
        <v>15</v>
      </c>
    </row>
    <row r="90" spans="1:6" ht="13.5">
      <c r="A90" s="3117">
        <v>18</v>
      </c>
      <c r="B90" s="3766" t="s">
        <v>2690</v>
      </c>
      <c r="C90" s="3091" t="s">
        <v>2691</v>
      </c>
      <c r="D90" s="3091" t="s">
        <v>2692</v>
      </c>
      <c r="E90" s="3117">
        <v>0.2</v>
      </c>
      <c r="F90" s="3117">
        <v>25</v>
      </c>
    </row>
    <row r="91" spans="1:6" ht="24">
      <c r="A91" s="3117">
        <v>19</v>
      </c>
      <c r="B91" s="3761"/>
      <c r="C91" s="3091" t="s">
        <v>2693</v>
      </c>
      <c r="D91" s="3091" t="s">
        <v>2694</v>
      </c>
      <c r="E91" s="3117">
        <v>0.2</v>
      </c>
      <c r="F91" s="3117">
        <v>25</v>
      </c>
    </row>
    <row r="92" spans="1:6" ht="13.5">
      <c r="A92" s="3117">
        <v>20</v>
      </c>
      <c r="B92" s="3761"/>
      <c r="C92" s="3091" t="s">
        <v>2695</v>
      </c>
      <c r="D92" s="3091" t="s">
        <v>2696</v>
      </c>
      <c r="E92" s="3117">
        <v>0.15</v>
      </c>
      <c r="F92" s="3117">
        <v>20</v>
      </c>
    </row>
    <row r="93" spans="1:6" ht="13.5">
      <c r="A93" s="3117">
        <v>21</v>
      </c>
      <c r="B93" s="3761"/>
      <c r="C93" s="3091" t="s">
        <v>2697</v>
      </c>
      <c r="D93" s="3091" t="s">
        <v>2698</v>
      </c>
      <c r="E93" s="3117">
        <v>0.15</v>
      </c>
      <c r="F93" s="3117">
        <v>20</v>
      </c>
    </row>
    <row r="94" spans="1:6" ht="13.5">
      <c r="A94" s="3117">
        <v>22</v>
      </c>
      <c r="B94" s="3761"/>
      <c r="C94" s="3091" t="s">
        <v>2699</v>
      </c>
      <c r="D94" s="3091" t="s">
        <v>2700</v>
      </c>
      <c r="E94" s="3117">
        <v>0.15</v>
      </c>
      <c r="F94" s="3117">
        <v>20</v>
      </c>
    </row>
    <row r="95" spans="1:6" ht="36">
      <c r="A95" s="3117">
        <v>23</v>
      </c>
      <c r="B95" s="3761"/>
      <c r="C95" s="3091" t="s">
        <v>2701</v>
      </c>
      <c r="D95" s="3091" t="s">
        <v>2702</v>
      </c>
      <c r="E95" s="3117">
        <v>0.15</v>
      </c>
      <c r="F95" s="3117">
        <v>20</v>
      </c>
    </row>
    <row r="96" spans="1:6" ht="13.5">
      <c r="A96" s="3117">
        <v>24</v>
      </c>
      <c r="B96" s="3761"/>
      <c r="C96" s="3091" t="s">
        <v>2703</v>
      </c>
      <c r="D96" s="3091" t="s">
        <v>2704</v>
      </c>
      <c r="E96" s="3117">
        <v>0.1</v>
      </c>
      <c r="F96" s="3117">
        <v>15</v>
      </c>
    </row>
    <row r="97" spans="1:6" ht="13.5">
      <c r="A97" s="3117">
        <v>25</v>
      </c>
      <c r="B97" s="3761"/>
      <c r="C97" s="3091" t="s">
        <v>2705</v>
      </c>
      <c r="D97" s="3091" t="s">
        <v>2706</v>
      </c>
      <c r="E97" s="3117">
        <v>0.1</v>
      </c>
      <c r="F97" s="3117">
        <v>15</v>
      </c>
    </row>
    <row r="98" spans="1:6" ht="24">
      <c r="A98" s="3117">
        <v>26</v>
      </c>
      <c r="B98" s="3761"/>
      <c r="C98" s="3091" t="s">
        <v>2707</v>
      </c>
      <c r="D98" s="3091" t="s">
        <v>2708</v>
      </c>
      <c r="E98" s="3117">
        <v>0.1</v>
      </c>
      <c r="F98" s="3117">
        <v>15</v>
      </c>
    </row>
    <row r="99" spans="1:6" ht="24">
      <c r="A99" s="3117">
        <v>27</v>
      </c>
      <c r="B99" s="3761"/>
      <c r="C99" s="3091" t="s">
        <v>2709</v>
      </c>
      <c r="D99" s="3091" t="s">
        <v>2710</v>
      </c>
      <c r="E99" s="3117">
        <v>0.1</v>
      </c>
      <c r="F99" s="3117">
        <v>15</v>
      </c>
    </row>
    <row r="100" spans="1:6" ht="13.5">
      <c r="A100" s="3117">
        <v>28</v>
      </c>
      <c r="B100" s="3761"/>
      <c r="C100" s="3091" t="s">
        <v>2711</v>
      </c>
      <c r="D100" s="3091" t="s">
        <v>2712</v>
      </c>
      <c r="E100" s="3117">
        <v>0.1</v>
      </c>
      <c r="F100" s="3117">
        <v>15</v>
      </c>
    </row>
    <row r="101" spans="1:6" ht="13.5">
      <c r="A101" s="3117">
        <v>29</v>
      </c>
      <c r="B101" s="3761"/>
      <c r="C101" s="3091" t="s">
        <v>2713</v>
      </c>
      <c r="D101" s="3091" t="s">
        <v>2714</v>
      </c>
      <c r="E101" s="3117">
        <v>0.1</v>
      </c>
      <c r="F101" s="3117">
        <v>15</v>
      </c>
    </row>
    <row r="102" spans="1:6" ht="13.5">
      <c r="A102" s="3117">
        <v>30</v>
      </c>
      <c r="B102" s="3761"/>
      <c r="C102" s="3091" t="s">
        <v>2715</v>
      </c>
      <c r="D102" s="3091" t="s">
        <v>2716</v>
      </c>
      <c r="E102" s="3117">
        <v>0.1</v>
      </c>
      <c r="F102" s="3117">
        <v>15</v>
      </c>
    </row>
    <row r="103" spans="1:6" ht="24">
      <c r="A103" s="3117">
        <v>31</v>
      </c>
      <c r="B103" s="3761"/>
      <c r="C103" s="3091" t="s">
        <v>2717</v>
      </c>
      <c r="D103" s="3091" t="s">
        <v>2718</v>
      </c>
      <c r="E103" s="3117">
        <v>0.1</v>
      </c>
      <c r="F103" s="3117">
        <v>15</v>
      </c>
    </row>
    <row r="104" spans="1:6" ht="24">
      <c r="A104" s="3117">
        <v>32</v>
      </c>
      <c r="B104" s="3761"/>
      <c r="C104" s="3091" t="s">
        <v>2719</v>
      </c>
      <c r="D104" s="3091" t="s">
        <v>2720</v>
      </c>
      <c r="E104" s="3117">
        <v>0.1</v>
      </c>
      <c r="F104" s="3117">
        <v>15</v>
      </c>
    </row>
    <row r="105" spans="1:6" ht="24">
      <c r="A105" s="3117">
        <v>33</v>
      </c>
      <c r="B105" s="3761"/>
      <c r="C105" s="3091" t="s">
        <v>2721</v>
      </c>
      <c r="D105" s="3091" t="s">
        <v>2722</v>
      </c>
      <c r="E105" s="3117">
        <v>0.1</v>
      </c>
      <c r="F105" s="3117">
        <v>15</v>
      </c>
    </row>
    <row r="106" spans="1:6" ht="24">
      <c r="A106" s="3117">
        <v>34</v>
      </c>
      <c r="B106" s="3770"/>
      <c r="C106" s="3091" t="s">
        <v>2723</v>
      </c>
      <c r="D106" s="3091" t="s">
        <v>2724</v>
      </c>
      <c r="E106" s="3117">
        <v>0.1</v>
      </c>
      <c r="F106" s="3117">
        <v>15</v>
      </c>
    </row>
    <row r="107" spans="1:6" ht="24">
      <c r="A107" s="3117">
        <v>35</v>
      </c>
      <c r="B107" s="3766" t="s">
        <v>2725</v>
      </c>
      <c r="C107" s="3117" t="s">
        <v>2726</v>
      </c>
      <c r="D107" s="3091" t="s">
        <v>2727</v>
      </c>
      <c r="E107" s="3117">
        <v>0.15</v>
      </c>
      <c r="F107" s="3117">
        <v>20</v>
      </c>
    </row>
    <row r="108" spans="1:6" ht="13.5">
      <c r="A108" s="3117">
        <v>36</v>
      </c>
      <c r="B108" s="3761"/>
      <c r="C108" s="3117" t="s">
        <v>2728</v>
      </c>
      <c r="D108" s="3091" t="s">
        <v>2729</v>
      </c>
      <c r="E108" s="3117">
        <v>0.15</v>
      </c>
      <c r="F108" s="3117">
        <v>20</v>
      </c>
    </row>
    <row r="109" spans="1:6" ht="13.5">
      <c r="A109" s="3117">
        <v>37</v>
      </c>
      <c r="B109" s="3761"/>
      <c r="C109" s="3117" t="s">
        <v>2730</v>
      </c>
      <c r="D109" s="3091" t="s">
        <v>2731</v>
      </c>
      <c r="E109" s="3117">
        <v>0.15</v>
      </c>
      <c r="F109" s="3117">
        <v>20</v>
      </c>
    </row>
    <row r="110" spans="1:6" ht="13.5">
      <c r="A110" s="3117">
        <v>38</v>
      </c>
      <c r="B110" s="3761"/>
      <c r="C110" s="3117" t="s">
        <v>2732</v>
      </c>
      <c r="D110" s="3091" t="s">
        <v>2733</v>
      </c>
      <c r="E110" s="3117">
        <v>0.1</v>
      </c>
      <c r="F110" s="3117">
        <v>15</v>
      </c>
    </row>
    <row r="111" spans="1:6" ht="24">
      <c r="A111" s="3117">
        <v>39</v>
      </c>
      <c r="B111" s="3761"/>
      <c r="C111" s="3117" t="s">
        <v>2734</v>
      </c>
      <c r="D111" s="3091" t="s">
        <v>2735</v>
      </c>
      <c r="E111" s="3117">
        <v>0.1</v>
      </c>
      <c r="F111" s="3117">
        <v>15</v>
      </c>
    </row>
    <row r="112" spans="1:6" ht="24">
      <c r="A112" s="3117">
        <v>40</v>
      </c>
      <c r="B112" s="3770"/>
      <c r="C112" s="3117" t="s">
        <v>2736</v>
      </c>
      <c r="D112" s="3091" t="s">
        <v>2737</v>
      </c>
      <c r="E112" s="3117">
        <v>0.1</v>
      </c>
      <c r="F112" s="3117">
        <v>15</v>
      </c>
    </row>
    <row r="113" spans="1:6" ht="13.5">
      <c r="A113" s="3117">
        <v>41</v>
      </c>
      <c r="B113" s="3771" t="s">
        <v>2738</v>
      </c>
      <c r="C113" s="3117" t="s">
        <v>2739</v>
      </c>
      <c r="D113" s="3091" t="s">
        <v>2740</v>
      </c>
      <c r="E113" s="3117">
        <v>0.1</v>
      </c>
      <c r="F113" s="3117">
        <v>15</v>
      </c>
    </row>
    <row r="114" spans="1:6" ht="13.5">
      <c r="A114" s="3117">
        <v>42</v>
      </c>
      <c r="B114" s="3771"/>
      <c r="C114" s="3117" t="s">
        <v>2741</v>
      </c>
      <c r="D114" s="3091" t="s">
        <v>2742</v>
      </c>
      <c r="E114" s="3117">
        <v>0.1</v>
      </c>
      <c r="F114" s="3117">
        <v>15</v>
      </c>
    </row>
    <row r="115" spans="1:6" ht="24">
      <c r="A115" s="3117">
        <v>43</v>
      </c>
      <c r="B115" s="3771"/>
      <c r="C115" s="3117" t="s">
        <v>2743</v>
      </c>
      <c r="D115" s="3091" t="s">
        <v>2744</v>
      </c>
      <c r="E115" s="3117">
        <v>0.1</v>
      </c>
      <c r="F115" s="3117">
        <v>15</v>
      </c>
    </row>
    <row r="116" spans="1:6" ht="13.5">
      <c r="A116" s="3117">
        <v>44</v>
      </c>
      <c r="B116" s="3766" t="s">
        <v>2745</v>
      </c>
      <c r="C116" s="3117" t="s">
        <v>2746</v>
      </c>
      <c r="D116" s="3091" t="s">
        <v>2747</v>
      </c>
      <c r="E116" s="3117">
        <v>0.1</v>
      </c>
      <c r="F116" s="3117">
        <v>15</v>
      </c>
    </row>
    <row r="117" spans="1:6" ht="24">
      <c r="A117" s="3117">
        <v>45</v>
      </c>
      <c r="B117" s="3770"/>
      <c r="C117" s="3091" t="s">
        <v>2748</v>
      </c>
      <c r="D117" s="3091" t="s">
        <v>2749</v>
      </c>
      <c r="E117" s="3117">
        <v>0.1</v>
      </c>
      <c r="F117" s="3117">
        <v>15</v>
      </c>
    </row>
    <row r="118" spans="1:6" ht="24">
      <c r="A118" s="3117">
        <v>46</v>
      </c>
      <c r="B118" s="3766" t="s">
        <v>2750</v>
      </c>
      <c r="C118" s="3117" t="s">
        <v>2751</v>
      </c>
      <c r="D118" s="3091" t="s">
        <v>2752</v>
      </c>
      <c r="E118" s="3117">
        <v>0.1</v>
      </c>
      <c r="F118" s="3117">
        <v>15</v>
      </c>
    </row>
    <row r="119" spans="1:6" ht="24">
      <c r="A119" s="3117">
        <v>47</v>
      </c>
      <c r="B119" s="3770"/>
      <c r="C119" s="3117" t="s">
        <v>2753</v>
      </c>
      <c r="D119" s="3091" t="s">
        <v>2754</v>
      </c>
      <c r="E119" s="3117">
        <v>0.1</v>
      </c>
      <c r="F119" s="3117">
        <v>15</v>
      </c>
    </row>
    <row r="120" spans="1:6" ht="13.5">
      <c r="A120" s="3117">
        <v>48</v>
      </c>
      <c r="B120" s="3766" t="s">
        <v>2755</v>
      </c>
      <c r="C120" s="3117" t="s">
        <v>2756</v>
      </c>
      <c r="D120" s="3091" t="s">
        <v>2757</v>
      </c>
      <c r="E120" s="3117">
        <v>0.1</v>
      </c>
      <c r="F120" s="3117">
        <v>15</v>
      </c>
    </row>
    <row r="121" spans="1:6" ht="13.5">
      <c r="A121" s="3117">
        <v>49</v>
      </c>
      <c r="B121" s="3770"/>
      <c r="C121" s="3117" t="s">
        <v>2758</v>
      </c>
      <c r="D121" s="3091" t="s">
        <v>2759</v>
      </c>
      <c r="E121" s="3117">
        <v>0.1</v>
      </c>
      <c r="F121" s="3117">
        <v>15</v>
      </c>
    </row>
    <row r="122" spans="1:6" ht="24">
      <c r="A122" s="3117">
        <v>50</v>
      </c>
      <c r="B122" s="3771" t="s">
        <v>2760</v>
      </c>
      <c r="C122" s="3117" t="s">
        <v>2761</v>
      </c>
      <c r="D122" s="3091" t="s">
        <v>2762</v>
      </c>
      <c r="E122" s="3117">
        <v>0.1</v>
      </c>
      <c r="F122" s="3117">
        <v>15</v>
      </c>
    </row>
    <row r="123" spans="1:6" ht="24">
      <c r="A123" s="3117">
        <v>51</v>
      </c>
      <c r="B123" s="3771"/>
      <c r="C123" s="3117" t="s">
        <v>2763</v>
      </c>
      <c r="D123" s="3091" t="s">
        <v>2764</v>
      </c>
      <c r="E123" s="3117">
        <v>0.1</v>
      </c>
      <c r="F123" s="3117">
        <v>15</v>
      </c>
    </row>
    <row r="124" spans="1:6" ht="24">
      <c r="A124" s="3117">
        <v>52</v>
      </c>
      <c r="B124" s="3771" t="s">
        <v>2765</v>
      </c>
      <c r="C124" s="3117" t="s">
        <v>2766</v>
      </c>
      <c r="D124" s="3091" t="s">
        <v>2767</v>
      </c>
      <c r="E124" s="3117">
        <v>0.1</v>
      </c>
      <c r="F124" s="3117">
        <v>15</v>
      </c>
    </row>
    <row r="125" spans="1:6" ht="24">
      <c r="A125" s="3117">
        <v>53</v>
      </c>
      <c r="B125" s="3771"/>
      <c r="C125" s="3117" t="s">
        <v>2768</v>
      </c>
      <c r="D125" s="3091" t="s">
        <v>2769</v>
      </c>
      <c r="E125" s="3117">
        <v>0.1</v>
      </c>
      <c r="F125" s="3117">
        <v>15</v>
      </c>
    </row>
    <row r="126" spans="1:6" ht="13.5">
      <c r="A126" s="3117">
        <v>54</v>
      </c>
      <c r="B126" s="3117" t="s">
        <v>2770</v>
      </c>
      <c r="C126" s="3117" t="s">
        <v>2771</v>
      </c>
      <c r="D126" s="3091" t="s">
        <v>2772</v>
      </c>
      <c r="E126" s="3117">
        <v>0.1</v>
      </c>
      <c r="F126" s="3117">
        <v>15</v>
      </c>
    </row>
    <row r="127" spans="1:6" ht="13.5">
      <c r="A127" s="3117">
        <v>55</v>
      </c>
      <c r="B127" s="3771" t="s">
        <v>2773</v>
      </c>
      <c r="C127" s="3117" t="s">
        <v>2774</v>
      </c>
      <c r="D127" s="3091" t="s">
        <v>2775</v>
      </c>
      <c r="E127" s="3117">
        <v>0.1</v>
      </c>
      <c r="F127" s="3117">
        <v>15</v>
      </c>
    </row>
    <row r="128" spans="1:6" ht="13.5">
      <c r="A128" s="3117">
        <v>56</v>
      </c>
      <c r="B128" s="3771"/>
      <c r="C128" s="3117" t="s">
        <v>2776</v>
      </c>
      <c r="D128" s="3091" t="s">
        <v>2777</v>
      </c>
      <c r="E128" s="3117">
        <v>0.1</v>
      </c>
      <c r="F128" s="3117">
        <v>15</v>
      </c>
    </row>
    <row r="129" spans="1:6" ht="24">
      <c r="A129" s="3117">
        <v>57</v>
      </c>
      <c r="B129" s="3771"/>
      <c r="C129" s="3117" t="s">
        <v>2778</v>
      </c>
      <c r="D129" s="3091" t="s">
        <v>2779</v>
      </c>
      <c r="E129" s="3117">
        <v>0.1</v>
      </c>
      <c r="F129" s="3117">
        <v>15</v>
      </c>
    </row>
    <row r="130" spans="1:6" ht="24">
      <c r="A130" s="3117">
        <v>58</v>
      </c>
      <c r="B130" s="3771" t="s">
        <v>2780</v>
      </c>
      <c r="C130" s="3117" t="s">
        <v>2781</v>
      </c>
      <c r="D130" s="3091" t="s">
        <v>2782</v>
      </c>
      <c r="E130" s="3117">
        <v>0.1</v>
      </c>
      <c r="F130" s="3117">
        <v>15</v>
      </c>
    </row>
    <row r="131" spans="1:6" ht="13.5">
      <c r="A131" s="3117">
        <v>59</v>
      </c>
      <c r="B131" s="3771"/>
      <c r="C131" s="3117" t="s">
        <v>2783</v>
      </c>
      <c r="D131" s="3091" t="s">
        <v>2784</v>
      </c>
      <c r="E131" s="3117">
        <v>0.1</v>
      </c>
      <c r="F131" s="3117">
        <v>15</v>
      </c>
    </row>
    <row r="132" spans="1:6" ht="13.5">
      <c r="A132" s="3117">
        <v>60</v>
      </c>
      <c r="B132" s="3766" t="s">
        <v>2785</v>
      </c>
      <c r="C132" s="3117" t="s">
        <v>2786</v>
      </c>
      <c r="D132" s="3091" t="s">
        <v>2787</v>
      </c>
      <c r="E132" s="3117">
        <v>0.1</v>
      </c>
      <c r="F132" s="3117">
        <v>15</v>
      </c>
    </row>
    <row r="133" spans="1:6" ht="13.5">
      <c r="A133" s="3117">
        <v>61</v>
      </c>
      <c r="B133" s="3770"/>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13.5">
      <c r="A135" s="3117">
        <v>63</v>
      </c>
      <c r="B135" s="3771" t="s">
        <v>2793</v>
      </c>
      <c r="C135" s="3117" t="s">
        <v>2794</v>
      </c>
      <c r="D135" s="3091" t="s">
        <v>2795</v>
      </c>
      <c r="E135" s="3117">
        <v>0.1</v>
      </c>
      <c r="F135" s="3117">
        <v>15</v>
      </c>
    </row>
    <row r="136" spans="1:6" ht="13.5">
      <c r="A136" s="3117">
        <v>64</v>
      </c>
      <c r="B136" s="3771"/>
      <c r="C136" s="3117" t="s">
        <v>2796</v>
      </c>
      <c r="D136" s="3091" t="s">
        <v>2797</v>
      </c>
      <c r="E136" s="3117">
        <v>0.1</v>
      </c>
      <c r="F136" s="3117">
        <v>15</v>
      </c>
    </row>
    <row r="137" spans="1:6" ht="13.5">
      <c r="A137" s="3117">
        <v>65</v>
      </c>
      <c r="B137" s="3117" t="s">
        <v>2798</v>
      </c>
      <c r="C137" s="3117" t="s">
        <v>2799</v>
      </c>
      <c r="D137" s="3091" t="s">
        <v>2800</v>
      </c>
      <c r="E137" s="3117">
        <v>0.1</v>
      </c>
      <c r="F137" s="3117">
        <v>15</v>
      </c>
    </row>
    <row r="138" spans="1:6" ht="13.5">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0</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30118</v>
      </c>
      <c r="C2" s="2" t="s">
        <v>106</v>
      </c>
      <c r="D2" s="199"/>
      <c r="E2" s="199"/>
      <c r="F2" s="199"/>
      <c r="G2" s="199"/>
    </row>
    <row r="3" spans="1:7" s="200" customFormat="1" ht="18" customHeight="1" thickBot="1">
      <c r="A3" s="203" t="s">
        <v>58</v>
      </c>
      <c r="B3" s="204">
        <f ca="1">ROUND(B2*10000/'数据-汇总表'!E3,0)</f>
        <v>51049</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90</v>
      </c>
      <c r="F9" s="221"/>
      <c r="G9" s="226"/>
    </row>
    <row r="10" spans="1:7" s="214" customFormat="1" ht="13.5" customHeight="1">
      <c r="A10" s="779" t="s">
        <v>356</v>
      </c>
      <c r="B10" s="224" t="s">
        <v>67</v>
      </c>
      <c r="C10" s="225">
        <f>ROUND(D10*E10/10000,0)</f>
        <v>65</v>
      </c>
      <c r="D10" s="845">
        <f>'数据-汇总表'!E6</f>
        <v>5899.83</v>
      </c>
      <c r="E10" s="225">
        <f>'数据-取费表'!B28</f>
        <v>110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118</v>
      </c>
      <c r="D19" s="849">
        <f>'数据-汇总表'!E3</f>
        <v>5899.83</v>
      </c>
      <c r="E19" s="211">
        <f>'数据-取费表'!B31</f>
        <v>200</v>
      </c>
      <c r="F19" s="231"/>
      <c r="G19" s="1" t="s">
        <v>436</v>
      </c>
    </row>
    <row r="20" spans="1:7" s="214" customFormat="1" ht="13.5" customHeight="1">
      <c r="A20" s="777" t="s">
        <v>419</v>
      </c>
      <c r="B20" s="210" t="s">
        <v>77</v>
      </c>
      <c r="C20" s="232">
        <f>ROUND((C5+C19)*F20,0)</f>
        <v>415</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722</v>
      </c>
      <c r="D22" s="235">
        <f ca="1">C26</f>
        <v>2.9999999999999997E-4</v>
      </c>
      <c r="E22" s="236" t="s">
        <v>99</v>
      </c>
      <c r="F22" s="237">
        <f ca="1">'数据-取费表'!B40</f>
        <v>3.4500000000000003E-2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711</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4</v>
      </c>
      <c r="D24" s="238"/>
      <c r="E24" s="238"/>
      <c r="F24" s="239"/>
      <c r="G24" s="240" t="s">
        <v>82</v>
      </c>
    </row>
    <row r="25" spans="1:7" s="214" customFormat="1" ht="24">
      <c r="A25" s="780" t="s">
        <v>348</v>
      </c>
      <c r="B25" s="215" t="s">
        <v>420</v>
      </c>
      <c r="C25" s="1105">
        <f ca="1">ROUND(IF('数据-取费表'!B22&lt;=1,C20*F22*'数据-取费表'!B23/2,C20*(POWER((1+F22),'数据-取费表'!B23/2)-1)),0)</f>
        <v>7</v>
      </c>
      <c r="D25" s="238"/>
      <c r="E25" s="241"/>
      <c r="F25" s="239"/>
      <c r="G25" s="242" t="s">
        <v>83</v>
      </c>
    </row>
    <row r="26" spans="1:7" s="214" customFormat="1">
      <c r="A26" s="780" t="s">
        <v>350</v>
      </c>
      <c r="B26" s="215" t="s">
        <v>422</v>
      </c>
      <c r="C26" s="238">
        <f ca="1">ROUND(IF('数据-取费表'!B22&lt;=1,F21*F22*'数据-取费表'!B23/2,F21*(POWER((1+F22),'数据-取费表'!B23/2)-1)),4)</f>
        <v>2.9999999999999997E-4</v>
      </c>
      <c r="D26" s="238"/>
      <c r="E26" s="241"/>
      <c r="F26" s="239"/>
      <c r="G26" s="243"/>
    </row>
    <row r="27" spans="1:7" s="214" customFormat="1" ht="24.75">
      <c r="A27" s="777" t="s">
        <v>342</v>
      </c>
      <c r="B27" s="244" t="s">
        <v>85</v>
      </c>
      <c r="C27" s="245">
        <f>C28</f>
        <v>4229</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4229</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28290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1968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1770</v>
      </c>
      <c r="D34" s="217"/>
      <c r="E34" s="220"/>
      <c r="F34" s="257">
        <f>IF('数据-取费表'!B24=0,1,'数据-取费表'!N16)</f>
        <v>1</v>
      </c>
      <c r="G34" s="219" t="s">
        <v>89</v>
      </c>
    </row>
    <row r="35" spans="1:7" ht="13.5" customHeight="1">
      <c r="A35" s="780" t="s">
        <v>351</v>
      </c>
      <c r="B35" s="215" t="s">
        <v>33</v>
      </c>
      <c r="C35" s="220">
        <f>ROUND(C34*F35,0)</f>
        <v>53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118</v>
      </c>
      <c r="D37" s="217">
        <f>'数据-汇总表'!E3</f>
        <v>5899.83</v>
      </c>
      <c r="E37" s="249">
        <f>'数据-取费表'!B35</f>
        <v>200</v>
      </c>
      <c r="F37" s="259"/>
      <c r="G37" s="261" t="s">
        <v>92</v>
      </c>
    </row>
    <row r="38" spans="1:7" ht="13.5" customHeight="1">
      <c r="A38" s="780" t="s">
        <v>354</v>
      </c>
      <c r="B38" s="215" t="s">
        <v>36</v>
      </c>
      <c r="C38" s="220">
        <f>ROUND(C34*F38,0)</f>
        <v>27</v>
      </c>
      <c r="D38" s="220"/>
      <c r="E38" s="220"/>
      <c r="F38" s="259">
        <f>'数据-取费表'!B36</f>
        <v>1.4999999999999999E-2</v>
      </c>
      <c r="G38" s="219" t="s">
        <v>90</v>
      </c>
    </row>
    <row r="39" spans="1:7" s="214" customFormat="1" ht="13.5" customHeight="1">
      <c r="A39" s="777" t="s">
        <v>338</v>
      </c>
      <c r="B39" s="210" t="s">
        <v>77</v>
      </c>
      <c r="C39" s="232">
        <f>ROUND(C33*F20,0)</f>
        <v>39</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35</v>
      </c>
      <c r="D41" s="235">
        <f ca="1">C44</f>
        <v>2.9999999999999997E-4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34</v>
      </c>
      <c r="D42" s="238"/>
      <c r="E42" s="238"/>
      <c r="F42" s="239"/>
      <c r="G42" s="3636" t="s">
        <v>94</v>
      </c>
    </row>
    <row r="43" spans="1:7" ht="13.5" customHeight="1">
      <c r="A43" s="780" t="s">
        <v>347</v>
      </c>
      <c r="B43" s="215" t="s">
        <v>426</v>
      </c>
      <c r="C43" s="238">
        <f ca="1">ROUND(IF('数据-取费表'!B22&lt;=1,C39*F22*'数据-取费表'!B21/2,C39*(POWER((1+F22),'数据-取费表'!B21/2)-1)),0)</f>
        <v>1</v>
      </c>
      <c r="D43" s="238"/>
      <c r="E43" s="238"/>
      <c r="F43" s="239"/>
      <c r="G43" s="3637"/>
    </row>
    <row r="44" spans="1:7" ht="13.5" customHeight="1">
      <c r="A44" s="780" t="s">
        <v>348</v>
      </c>
      <c r="B44" s="215" t="s">
        <v>428</v>
      </c>
      <c r="C44" s="238">
        <f ca="1">ROUND(IF('数据-取费表'!B22&lt;=1,C40*F22*'数据-取费表'!B21/2,C40*(POWER((1+F22),'数据-取费表'!B21/2)-1)),4)</f>
        <v>2.9999999999999997E-4</v>
      </c>
      <c r="D44" s="238"/>
      <c r="E44" s="238"/>
      <c r="F44" s="239"/>
      <c r="G44" s="3638"/>
    </row>
    <row r="45" spans="1:7" s="214" customFormat="1" ht="13.5" customHeight="1">
      <c r="A45" s="777" t="s">
        <v>341</v>
      </c>
      <c r="B45" s="244" t="s">
        <v>85</v>
      </c>
      <c r="C45" s="245">
        <f>C46</f>
        <v>401</v>
      </c>
      <c r="D45" s="235">
        <f>C47</f>
        <v>4.0000000000000001E-3</v>
      </c>
      <c r="E45" s="236" t="s">
        <v>102</v>
      </c>
      <c r="F45" s="246"/>
      <c r="G45" s="247" t="s">
        <v>434</v>
      </c>
    </row>
    <row r="46" spans="1:7" s="214" customFormat="1" ht="13.5" customHeight="1">
      <c r="A46" s="780" t="s">
        <v>349</v>
      </c>
      <c r="B46" s="248" t="s">
        <v>427</v>
      </c>
      <c r="C46" s="249">
        <f>ROUND((C33+C39)*F27,0)</f>
        <v>401</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2649</v>
      </c>
      <c r="D49" s="232"/>
      <c r="E49" s="232"/>
      <c r="F49" s="264"/>
      <c r="G49" s="234" t="s">
        <v>435</v>
      </c>
    </row>
    <row r="50" spans="1:7" s="258" customFormat="1" ht="24">
      <c r="A50" s="777" t="s">
        <v>344</v>
      </c>
      <c r="B50" s="210" t="s">
        <v>97</v>
      </c>
      <c r="C50" s="232"/>
      <c r="D50" s="232"/>
      <c r="E50" s="232"/>
      <c r="F50" s="264">
        <f>IF('数据-取费表'!B24=0,'数据-取费表'!N16,1)</f>
        <v>0.69</v>
      </c>
      <c r="G50" s="247" t="s">
        <v>98</v>
      </c>
    </row>
    <row r="51" spans="1:7" ht="16.5" customHeight="1">
      <c r="A51" s="777" t="s">
        <v>345</v>
      </c>
      <c r="B51" s="210" t="s">
        <v>105</v>
      </c>
      <c r="C51" s="232">
        <f ca="1">ROUND(C49*F50,0)</f>
        <v>1828</v>
      </c>
      <c r="D51" s="232"/>
      <c r="E51" s="232"/>
      <c r="F51" s="264"/>
      <c r="G51" s="234" t="s">
        <v>37</v>
      </c>
    </row>
    <row r="52" spans="1:7" s="208" customFormat="1" ht="16.5" thickBot="1">
      <c r="A52" s="265" t="s">
        <v>38</v>
      </c>
      <c r="B52" s="266"/>
      <c r="C52" s="267">
        <f ca="1">C31+C51</f>
        <v>30118</v>
      </c>
      <c r="D52" s="266"/>
      <c r="E52" s="266"/>
      <c r="F52" s="266"/>
      <c r="G52" s="268"/>
    </row>
    <row r="55" spans="1:7" ht="15">
      <c r="B55" s="270" t="s">
        <v>39</v>
      </c>
      <c r="C55" s="271"/>
    </row>
    <row r="56" spans="1:7">
      <c r="B56" s="273" t="s">
        <v>40</v>
      </c>
      <c r="C56" s="274">
        <f ca="1">ROUND(C51/C52,3)</f>
        <v>6.0999999999999999E-2</v>
      </c>
    </row>
    <row r="57" spans="1:7">
      <c r="B57" s="273" t="s">
        <v>41</v>
      </c>
      <c r="C57" s="275">
        <f ca="1">1-C56</f>
        <v>0.93900000000000006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74" t="s">
        <v>2843</v>
      </c>
      <c r="B1" s="3774"/>
      <c r="C1" s="3774"/>
      <c r="D1" s="3774"/>
      <c r="E1" s="3774"/>
      <c r="F1" s="3774"/>
      <c r="G1" s="3775"/>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2"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72"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2" thickBot="1">
      <c r="A4" s="3773"/>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2"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2"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2"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2"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76" t="s">
        <v>3185</v>
      </c>
      <c r="B1" s="3776"/>
    </row>
    <row r="2" spans="1:7" ht="14.25" thickBot="1">
      <c r="A2" s="3254"/>
      <c r="B2" s="3254"/>
    </row>
    <row r="3" spans="1:7" ht="14.25" thickBot="1">
      <c r="A3" s="3254"/>
      <c r="B3" s="3254"/>
      <c r="C3" s="3255" t="s">
        <v>2815</v>
      </c>
      <c r="D3" s="3255" t="s">
        <v>2871</v>
      </c>
      <c r="E3" s="3255" t="s">
        <v>2817</v>
      </c>
      <c r="F3" s="3255" t="s">
        <v>2872</v>
      </c>
      <c r="G3" s="3255" t="s">
        <v>2635</v>
      </c>
    </row>
    <row r="4" spans="1:7" ht="14.2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4.2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4.2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4.2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4.2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4.2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4.2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4.2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4.2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4.2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4.2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77" t="s">
        <v>3236</v>
      </c>
      <c r="B1" s="3777"/>
      <c r="C1" s="3777"/>
      <c r="D1" s="3777"/>
      <c r="E1" s="3777"/>
      <c r="F1" s="3778"/>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0">
        <f>基准地价修正!G23</f>
        <v>45349</v>
      </c>
      <c r="B1" s="3209" t="s">
        <v>3375</v>
      </c>
      <c r="C1" s="3210"/>
      <c r="D1" s="3210"/>
      <c r="E1" s="3210"/>
      <c r="F1" s="3210"/>
      <c r="G1" s="3210"/>
      <c r="H1" s="3210"/>
      <c r="I1" s="3210"/>
      <c r="J1" s="3164"/>
      <c r="K1" s="3210" t="s">
        <v>454</v>
      </c>
      <c r="L1" s="3210"/>
      <c r="M1" s="3210"/>
      <c r="N1" s="3210"/>
      <c r="O1" s="3210"/>
      <c r="P1" s="3210"/>
      <c r="Q1" s="3164"/>
      <c r="R1" s="3779" t="s">
        <v>456</v>
      </c>
      <c r="S1" s="3780"/>
      <c r="T1" s="3780"/>
      <c r="U1" s="3780"/>
      <c r="V1" s="3780"/>
      <c r="W1" s="3780"/>
      <c r="X1" s="3164"/>
      <c r="Y1" s="3779" t="s">
        <v>457</v>
      </c>
      <c r="Z1" s="3780"/>
      <c r="AA1" s="3780"/>
      <c r="AB1" s="3780"/>
      <c r="AC1" s="3780"/>
      <c r="AD1" s="3780"/>
    </row>
    <row r="2" spans="1:30" s="3142" customFormat="1" ht="14.2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2.75">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2.75">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2.75">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3370</v>
      </c>
    </row>
    <row r="21" spans="1:30" s="3008" customFormat="1">
      <c r="I21" s="3207" t="s">
        <v>2829</v>
      </c>
    </row>
    <row r="22" spans="1:30" s="3008" customFormat="1"/>
    <row r="23" spans="1:30" s="3208" customFormat="1" ht="12.75">
      <c r="B23" s="3209" t="s">
        <v>3376</v>
      </c>
      <c r="C23" s="3210"/>
      <c r="D23" s="3210"/>
      <c r="E23" s="3210"/>
      <c r="F23" s="3210"/>
      <c r="G23" s="3210"/>
      <c r="H23" s="3210"/>
      <c r="I23" s="3210"/>
      <c r="J23" s="3164"/>
      <c r="K23" s="3210" t="s">
        <v>2830</v>
      </c>
      <c r="L23" s="3210"/>
      <c r="M23" s="3210"/>
      <c r="N23" s="3210"/>
      <c r="O23" s="3210"/>
      <c r="P23" s="3210"/>
      <c r="Q23" s="3164"/>
      <c r="R23" s="3779" t="s">
        <v>2831</v>
      </c>
      <c r="S23" s="3780"/>
      <c r="T23" s="3780"/>
      <c r="U23" s="3780"/>
      <c r="V23" s="3780"/>
      <c r="W23" s="3780"/>
      <c r="X23" s="3164"/>
      <c r="Y23" s="3779" t="s">
        <v>2832</v>
      </c>
      <c r="Z23" s="3780"/>
      <c r="AA23" s="3780"/>
      <c r="AB23" s="3780"/>
      <c r="AC23" s="3780"/>
      <c r="AD23" s="3780"/>
    </row>
    <row r="24" spans="1:30" s="3142" customFormat="1" ht="14.2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2.75">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2.75">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2.75">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2.75">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786" t="s">
        <v>452</v>
      </c>
      <c r="C1" s="3786"/>
      <c r="D1" s="3786"/>
      <c r="E1" s="3786"/>
      <c r="F1" s="3786"/>
      <c r="G1" s="3782" t="s">
        <v>453</v>
      </c>
      <c r="H1" s="3782"/>
      <c r="I1" s="3782"/>
      <c r="J1" s="3782"/>
      <c r="K1" s="3782"/>
      <c r="L1" s="3782"/>
      <c r="N1" s="3782" t="s">
        <v>454</v>
      </c>
      <c r="O1" s="3782"/>
      <c r="P1" s="3782"/>
      <c r="Q1" s="3782"/>
      <c r="S1" s="3782" t="s">
        <v>455</v>
      </c>
      <c r="T1" s="3782"/>
      <c r="U1" s="3782"/>
      <c r="V1" s="3782"/>
      <c r="X1" s="3781" t="s">
        <v>456</v>
      </c>
      <c r="Y1" s="3782"/>
      <c r="Z1" s="3782"/>
      <c r="AA1" s="3782"/>
      <c r="AB1" s="3782"/>
      <c r="AD1" s="3781" t="s">
        <v>457</v>
      </c>
      <c r="AE1" s="3782"/>
      <c r="AF1" s="3782"/>
      <c r="AG1" s="3782"/>
      <c r="AH1" s="3782"/>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2114</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3367</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3364</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2115</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3365</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3366</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2440</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2317</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2316</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2315</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2312</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2311</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2130</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2128</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2127</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2126</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2124</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2123</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2125</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784">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2121</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784"/>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2120</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784"/>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2113</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791"/>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2111</v>
      </c>
      <c r="B25" s="2219">
        <v>439</v>
      </c>
      <c r="C25" s="2219">
        <v>327</v>
      </c>
      <c r="D25" s="2219">
        <f>C25</f>
        <v>327</v>
      </c>
      <c r="E25" s="2219">
        <v>627</v>
      </c>
      <c r="F25" s="2220">
        <v>283</v>
      </c>
      <c r="G25" s="3787">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2112</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784"/>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784"/>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791"/>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787">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784"/>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784"/>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785"/>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783">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784"/>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784"/>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785"/>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783">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784"/>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784"/>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785"/>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788">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789"/>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789"/>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790"/>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783">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784"/>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784"/>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785"/>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783">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784">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784">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785">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783">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784">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784">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785">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783">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784">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784">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785">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783">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784">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784">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785">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783">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784">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784">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785">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783">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784">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784">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785">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783">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784">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784">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785">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783">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784">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784">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785">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783">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784">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784">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785">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783">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784">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784">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785">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45349</v>
      </c>
      <c r="D1" s="1301" t="s">
        <v>603</v>
      </c>
      <c r="E1" s="1296">
        <f>'数据-取费表'!B22</f>
        <v>1</v>
      </c>
      <c r="F1" s="1301" t="s">
        <v>604</v>
      </c>
      <c r="G1" s="1297">
        <f ca="1">INDIRECT("d"&amp;$K$1)/100</f>
        <v>3.4500000000000003E-2</v>
      </c>
      <c r="H1" s="1301" t="s">
        <v>634</v>
      </c>
      <c r="I1" s="1297">
        <f ca="1">F4/100</f>
        <v>1.4999999999999999E-2</v>
      </c>
      <c r="J1" s="1302">
        <f>IF(C1&gt;C13,0,MATCH(C1,C$13:C$111,-1))+IF(SUMIF(C13:C111,C1,D13:D111)=0,13,12)</f>
        <v>13</v>
      </c>
      <c r="K1" s="1302">
        <f ca="1">MATCH(E1,C3:C7,1)+IF(SUMIF(C3:C7,E1,D3:D7)=0,2,1)</f>
        <v>4</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3.45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3.45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3.45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3.45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4.2</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20">
        <v>45159</v>
      </c>
      <c r="D13" s="2821">
        <v>3.45</v>
      </c>
      <c r="E13" s="2821">
        <f>D13</f>
        <v>3.45</v>
      </c>
      <c r="F13" s="2821">
        <f>D13</f>
        <v>3.45</v>
      </c>
      <c r="G13" s="2821">
        <f>D13</f>
        <v>3.45</v>
      </c>
      <c r="H13" s="2821">
        <v>4.2</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5"/>
      <c r="C14" s="2817">
        <v>45097</v>
      </c>
      <c r="D14" s="2816">
        <v>3.55</v>
      </c>
      <c r="E14" s="2816">
        <f>D14</f>
        <v>3.55</v>
      </c>
      <c r="F14" s="2816">
        <f>D14</f>
        <v>3.55</v>
      </c>
      <c r="G14" s="2816">
        <f>D14</f>
        <v>3.55</v>
      </c>
      <c r="H14" s="2816">
        <v>4.2</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5"/>
      <c r="C15" s="2817">
        <v>44795</v>
      </c>
      <c r="D15" s="2816">
        <v>3.65</v>
      </c>
      <c r="E15" s="2816">
        <v>3.65</v>
      </c>
      <c r="F15" s="2816">
        <v>3.65</v>
      </c>
      <c r="G15" s="2816">
        <v>3.65</v>
      </c>
      <c r="H15" s="2816">
        <v>4.3</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5"/>
      <c r="C16" s="2817">
        <v>44701</v>
      </c>
      <c r="D16" s="2816">
        <v>3.7</v>
      </c>
      <c r="E16" s="2816">
        <f>D16</f>
        <v>3.7</v>
      </c>
      <c r="F16" s="2816">
        <f>D16</f>
        <v>3.7</v>
      </c>
      <c r="G16" s="2816">
        <f>D16</f>
        <v>3.7</v>
      </c>
      <c r="H16" s="2816">
        <v>4.45</v>
      </c>
      <c r="I16" s="2821"/>
      <c r="J16" s="2821"/>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5"/>
      <c r="C17" s="2817">
        <v>44581</v>
      </c>
      <c r="D17" s="2816">
        <v>3.7</v>
      </c>
      <c r="E17" s="2816">
        <f>D17</f>
        <v>3.7</v>
      </c>
      <c r="F17" s="2816">
        <f>D17</f>
        <v>3.7</v>
      </c>
      <c r="G17" s="2816">
        <f>D17</f>
        <v>3.7</v>
      </c>
      <c r="H17" s="2816">
        <v>4.5999999999999996</v>
      </c>
      <c r="I17" s="2821"/>
      <c r="J17" s="2821"/>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3"/>
      <c r="B19" s="2816"/>
      <c r="C19" s="2817">
        <v>43941</v>
      </c>
      <c r="D19" s="2816">
        <v>3.85</v>
      </c>
      <c r="E19" s="2816">
        <v>3.85</v>
      </c>
      <c r="F19" s="2816">
        <v>3.85</v>
      </c>
      <c r="G19" s="2816">
        <v>3.85</v>
      </c>
      <c r="H19" s="2816">
        <v>4.6500000000000004</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6"/>
      <c r="C20" s="2817">
        <v>43881</v>
      </c>
      <c r="D20" s="2816">
        <v>4.05</v>
      </c>
      <c r="E20" s="2816">
        <v>4.05</v>
      </c>
      <c r="F20" s="2816">
        <v>4.05</v>
      </c>
      <c r="G20" s="2816">
        <v>4.05</v>
      </c>
      <c r="H20" s="2816">
        <v>4.75</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6"/>
      <c r="C21" s="2817">
        <v>43789</v>
      </c>
      <c r="D21" s="2816">
        <v>4.1500000000000004</v>
      </c>
      <c r="E21" s="2816">
        <v>4.1500000000000004</v>
      </c>
      <c r="F21" s="2816">
        <v>4.1500000000000004</v>
      </c>
      <c r="G21" s="2816">
        <v>4.1500000000000004</v>
      </c>
      <c r="H21" s="2816">
        <v>4.8</v>
      </c>
      <c r="I21" s="2816"/>
      <c r="J21" s="2816"/>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6"/>
      <c r="C22" s="2817">
        <v>43728</v>
      </c>
      <c r="D22" s="2816">
        <v>4.2</v>
      </c>
      <c r="E22" s="2816">
        <v>4.2</v>
      </c>
      <c r="F22" s="2816">
        <v>4.2</v>
      </c>
      <c r="G22" s="2816">
        <v>4.2</v>
      </c>
      <c r="H22" s="2816">
        <v>4.8499999999999996</v>
      </c>
      <c r="I22" s="2816"/>
      <c r="J22" s="2816"/>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2"/>
      <c r="B23" s="2815" t="s">
        <v>2313</v>
      </c>
      <c r="C23" s="2818">
        <v>43697</v>
      </c>
      <c r="D23" s="2819">
        <v>4.25</v>
      </c>
      <c r="E23" s="2819">
        <v>4.25</v>
      </c>
      <c r="F23" s="2819">
        <v>4.25</v>
      </c>
      <c r="G23" s="2819">
        <v>4.25</v>
      </c>
      <c r="H23" s="2819">
        <v>4.8499999999999996</v>
      </c>
      <c r="I23" s="2819"/>
      <c r="J23" s="2819"/>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ht="14.25">
      <c r="B24" s="2823"/>
      <c r="C24" s="2824">
        <v>42301</v>
      </c>
      <c r="D24" s="2825">
        <v>4.3499999999999996</v>
      </c>
      <c r="E24" s="2825">
        <v>4.3499999999999996</v>
      </c>
      <c r="F24" s="2825">
        <v>4.75</v>
      </c>
      <c r="G24" s="2825">
        <v>4.75</v>
      </c>
      <c r="H24" s="2825">
        <v>4.9000000000000004</v>
      </c>
      <c r="I24" s="2825"/>
      <c r="J24" s="282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42242</v>
      </c>
      <c r="D25" s="1289">
        <v>4.5999999999999996</v>
      </c>
      <c r="E25" s="1289">
        <v>4.5999999999999996</v>
      </c>
      <c r="F25" s="1289">
        <v>5</v>
      </c>
      <c r="G25" s="1289">
        <v>5</v>
      </c>
      <c r="H25" s="1289">
        <v>5.15</v>
      </c>
      <c r="I25" s="1289">
        <v>2.75</v>
      </c>
      <c r="J25" s="1289">
        <v>3.25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42183</v>
      </c>
      <c r="D26" s="1289">
        <v>4.8499999999999996</v>
      </c>
      <c r="E26" s="1289">
        <v>4.8499999999999996</v>
      </c>
      <c r="F26" s="1289">
        <v>5.25</v>
      </c>
      <c r="G26" s="1289">
        <v>5.25</v>
      </c>
      <c r="H26" s="1289">
        <v>5.4</v>
      </c>
      <c r="I26" s="1289">
        <v>3</v>
      </c>
      <c r="J26" s="1289">
        <v>3.5</v>
      </c>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42135</v>
      </c>
      <c r="D27" s="1289">
        <v>5.0999999999999996</v>
      </c>
      <c r="E27" s="1289">
        <v>5.0999999999999996</v>
      </c>
      <c r="F27" s="1289">
        <v>5.5</v>
      </c>
      <c r="G27" s="1289">
        <v>5.5</v>
      </c>
      <c r="H27" s="1289">
        <v>5.65</v>
      </c>
      <c r="I27" s="1289">
        <v>3.25</v>
      </c>
      <c r="J27" s="1289">
        <v>3.75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42064</v>
      </c>
      <c r="D28" s="1289">
        <v>5.35</v>
      </c>
      <c r="E28" s="1289">
        <v>5.35</v>
      </c>
      <c r="F28" s="1289">
        <v>5.75</v>
      </c>
      <c r="G28" s="1289">
        <v>5.75</v>
      </c>
      <c r="H28" s="1289">
        <v>5.9</v>
      </c>
      <c r="I28" s="1289"/>
      <c r="J28" s="1289"/>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41965</v>
      </c>
      <c r="D29" s="1289">
        <v>5.6</v>
      </c>
      <c r="E29" s="1289">
        <v>5.6</v>
      </c>
      <c r="F29" s="1289">
        <v>6</v>
      </c>
      <c r="G29" s="1289">
        <v>6</v>
      </c>
      <c r="H29" s="1289">
        <v>6.15</v>
      </c>
      <c r="I29" s="1289"/>
      <c r="J29" s="1289"/>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41096</v>
      </c>
      <c r="D30" s="1289">
        <v>5.6</v>
      </c>
      <c r="E30" s="1289">
        <v>6</v>
      </c>
      <c r="F30" s="1289">
        <v>6.15</v>
      </c>
      <c r="G30" s="1289">
        <v>6.4</v>
      </c>
      <c r="H30" s="1289">
        <v>6.55</v>
      </c>
      <c r="I30" s="1289">
        <v>4</v>
      </c>
      <c r="J30" s="1289">
        <v>4.5</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41068</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40731</v>
      </c>
      <c r="D32" s="1289">
        <v>6.1</v>
      </c>
      <c r="E32" s="1289">
        <v>6.56</v>
      </c>
      <c r="F32" s="1289">
        <v>6.65</v>
      </c>
      <c r="G32" s="1289">
        <v>6.9</v>
      </c>
      <c r="H32" s="1289">
        <v>7.05</v>
      </c>
      <c r="I32" s="1289">
        <v>4.45</v>
      </c>
      <c r="J32" s="1289">
        <v>4.9000000000000004</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40639</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40583</v>
      </c>
      <c r="D34" s="1289">
        <v>5.6</v>
      </c>
      <c r="E34" s="1289">
        <v>6.06</v>
      </c>
      <c r="F34" s="1289">
        <v>6.1</v>
      </c>
      <c r="G34" s="1289">
        <v>6.45</v>
      </c>
      <c r="H34" s="1289">
        <v>6.6</v>
      </c>
      <c r="I34" s="1289">
        <v>4</v>
      </c>
      <c r="J34" s="1289">
        <v>4.5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40538</v>
      </c>
      <c r="D35" s="1289">
        <v>5.35</v>
      </c>
      <c r="E35" s="1289">
        <v>5.81</v>
      </c>
      <c r="F35" s="1289">
        <v>5.85</v>
      </c>
      <c r="G35" s="1289">
        <v>6.22</v>
      </c>
      <c r="H35" s="1289">
        <v>6.4</v>
      </c>
      <c r="I35" s="1289">
        <v>3.75</v>
      </c>
      <c r="J35" s="1289">
        <v>4.3</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40471</v>
      </c>
      <c r="D36" s="1289">
        <v>5.0999999999999996</v>
      </c>
      <c r="E36" s="1289">
        <v>5.56</v>
      </c>
      <c r="F36" s="1289">
        <v>5.6</v>
      </c>
      <c r="G36" s="1289">
        <v>5.96</v>
      </c>
      <c r="H36" s="1289">
        <v>6.14</v>
      </c>
      <c r="I36" s="1289">
        <v>3.5</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39805</v>
      </c>
      <c r="D37" s="1289">
        <v>4.8600000000000003</v>
      </c>
      <c r="E37" s="1289">
        <v>5.31</v>
      </c>
      <c r="F37" s="1289">
        <v>5.4</v>
      </c>
      <c r="G37" s="1289">
        <v>5.76</v>
      </c>
      <c r="H37" s="1289">
        <v>5.94</v>
      </c>
      <c r="I37" s="1289">
        <v>3.33</v>
      </c>
      <c r="J37" s="1289">
        <v>3.87</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39779</v>
      </c>
      <c r="D38" s="1289">
        <v>5.04</v>
      </c>
      <c r="E38" s="1289">
        <v>5.58</v>
      </c>
      <c r="F38" s="1289">
        <v>5.67</v>
      </c>
      <c r="G38" s="1289">
        <v>5.94</v>
      </c>
      <c r="H38" s="1289">
        <v>6.12</v>
      </c>
      <c r="I38" s="1289">
        <v>3.51</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39751</v>
      </c>
      <c r="D39" s="1289">
        <v>6.03</v>
      </c>
      <c r="E39" s="1289">
        <v>6.66</v>
      </c>
      <c r="F39" s="1289">
        <v>6.75</v>
      </c>
      <c r="G39" s="1289">
        <v>7.02</v>
      </c>
      <c r="H39" s="1289">
        <v>7.2</v>
      </c>
      <c r="I39" s="1289">
        <v>4.05</v>
      </c>
      <c r="J39" s="1289">
        <v>4.59</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1">
        <v>39748</v>
      </c>
      <c r="D40" s="1289">
        <v>6.12</v>
      </c>
      <c r="E40" s="1289">
        <v>6.93</v>
      </c>
      <c r="F40" s="1289">
        <v>7.02</v>
      </c>
      <c r="G40" s="1289">
        <v>7.29</v>
      </c>
      <c r="H40" s="1289">
        <v>7.47</v>
      </c>
      <c r="I40" s="1289">
        <v>4.05</v>
      </c>
      <c r="J40" s="1289">
        <v>4.59</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39730</v>
      </c>
      <c r="D41" s="1289">
        <v>6.12</v>
      </c>
      <c r="E41" s="1289">
        <v>6.93</v>
      </c>
      <c r="F41" s="1289">
        <v>7.02</v>
      </c>
      <c r="G41" s="1289">
        <v>7.29</v>
      </c>
      <c r="H41" s="1289">
        <v>7.47</v>
      </c>
      <c r="I41" s="1289">
        <v>4.32</v>
      </c>
      <c r="J41" s="1289">
        <v>4.8600000000000003</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39707</v>
      </c>
      <c r="D42" s="1289">
        <v>6.21</v>
      </c>
      <c r="E42" s="1289">
        <v>7.2</v>
      </c>
      <c r="F42" s="1289">
        <v>7.29</v>
      </c>
      <c r="G42" s="1289">
        <v>7.56</v>
      </c>
      <c r="H42" s="1289">
        <v>7.74</v>
      </c>
      <c r="I42" s="1289">
        <v>4.59</v>
      </c>
      <c r="J42" s="1289">
        <v>5.13</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39437</v>
      </c>
      <c r="D43" s="1289">
        <v>6.57</v>
      </c>
      <c r="E43" s="1289">
        <v>7.47</v>
      </c>
      <c r="F43" s="1289">
        <v>7.56</v>
      </c>
      <c r="G43" s="1289">
        <v>7.74</v>
      </c>
      <c r="H43" s="1289">
        <v>7.83</v>
      </c>
      <c r="I43" s="1289">
        <v>4.7699999999999996</v>
      </c>
      <c r="J43" s="1289">
        <v>5.22</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39340</v>
      </c>
      <c r="D44" s="1289">
        <v>6.48</v>
      </c>
      <c r="E44" s="1289">
        <v>7.29</v>
      </c>
      <c r="F44" s="1289">
        <v>7.47</v>
      </c>
      <c r="G44" s="1289">
        <v>7.65</v>
      </c>
      <c r="H44" s="1289">
        <v>7.83</v>
      </c>
      <c r="I44" s="1289">
        <v>4.7699999999999996</v>
      </c>
      <c r="J44" s="1289">
        <v>5.22</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39316</v>
      </c>
      <c r="D45" s="1289">
        <v>6.21</v>
      </c>
      <c r="E45" s="1289">
        <v>7.02</v>
      </c>
      <c r="F45" s="1289">
        <v>7.2</v>
      </c>
      <c r="G45" s="1289">
        <v>7.38</v>
      </c>
      <c r="H45" s="1289">
        <v>7.56</v>
      </c>
      <c r="I45" s="1289">
        <v>4.59</v>
      </c>
      <c r="J45" s="1289">
        <v>5.04</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39284</v>
      </c>
      <c r="D46" s="1289">
        <v>6.03</v>
      </c>
      <c r="E46" s="1289">
        <v>6.84</v>
      </c>
      <c r="F46" s="1289">
        <v>7.02</v>
      </c>
      <c r="G46" s="1289">
        <v>7.2</v>
      </c>
      <c r="H46" s="1289">
        <v>7.38</v>
      </c>
      <c r="I46" s="1289">
        <v>4.5</v>
      </c>
      <c r="J46" s="1289">
        <v>4.95</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39221</v>
      </c>
      <c r="D47" s="1289">
        <v>5.85</v>
      </c>
      <c r="E47" s="1289">
        <v>6.57</v>
      </c>
      <c r="F47" s="1289">
        <v>6.75</v>
      </c>
      <c r="G47" s="1289">
        <v>6.93</v>
      </c>
      <c r="H47" s="1289">
        <v>7.2</v>
      </c>
      <c r="I47" s="1289">
        <v>4.41</v>
      </c>
      <c r="J47" s="1289">
        <v>4.8600000000000003</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39159</v>
      </c>
      <c r="D48" s="1289">
        <v>5.67</v>
      </c>
      <c r="E48" s="1289">
        <v>6.39</v>
      </c>
      <c r="F48" s="1289">
        <v>6.57</v>
      </c>
      <c r="G48" s="1289">
        <v>6.75</v>
      </c>
      <c r="H48" s="1289">
        <v>7.11</v>
      </c>
      <c r="I48" s="1289">
        <v>4.32</v>
      </c>
      <c r="J48" s="1289">
        <v>4.7699999999999996</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38948</v>
      </c>
      <c r="D49" s="1289">
        <v>5.58</v>
      </c>
      <c r="E49" s="1289">
        <v>6.12</v>
      </c>
      <c r="F49" s="1289">
        <v>6.3</v>
      </c>
      <c r="G49" s="1289">
        <v>6.48</v>
      </c>
      <c r="H49" s="1289">
        <v>6.84</v>
      </c>
      <c r="I49" s="1289">
        <v>4.1399999999999997</v>
      </c>
      <c r="J49" s="1289">
        <v>4.59</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38835</v>
      </c>
      <c r="D50" s="1289">
        <v>5.4</v>
      </c>
      <c r="E50" s="1289">
        <v>5.85</v>
      </c>
      <c r="F50" s="1289">
        <v>6.03</v>
      </c>
      <c r="G50" s="1289">
        <v>6.12</v>
      </c>
      <c r="H50" s="1289">
        <v>6.39</v>
      </c>
      <c r="I50" s="1289">
        <v>4.1399999999999997</v>
      </c>
      <c r="J50" s="1289">
        <v>4.59</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38428</v>
      </c>
      <c r="D51" s="1289">
        <v>5.22</v>
      </c>
      <c r="E51" s="1289">
        <v>5.58</v>
      </c>
      <c r="F51" s="1289">
        <v>5.76</v>
      </c>
      <c r="G51" s="1289">
        <v>5.85</v>
      </c>
      <c r="H51" s="1289">
        <v>6.12</v>
      </c>
      <c r="I51" s="1289">
        <v>3.96</v>
      </c>
      <c r="J51" s="1289">
        <v>4.41</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38289</v>
      </c>
      <c r="D52" s="1289">
        <v>5.22</v>
      </c>
      <c r="E52" s="1289">
        <v>5.58</v>
      </c>
      <c r="F52" s="1289">
        <v>5.76</v>
      </c>
      <c r="G52" s="1289">
        <v>5.85</v>
      </c>
      <c r="H52" s="1289">
        <v>6.12</v>
      </c>
      <c r="I52" s="1289">
        <v>3.78</v>
      </c>
      <c r="J52" s="1289">
        <v>4.2300000000000004</v>
      </c>
      <c r="L52" s="1289"/>
      <c r="M52" s="1290"/>
      <c r="N52" s="1289"/>
      <c r="O52" s="1289"/>
      <c r="P52" s="1289"/>
      <c r="Q52" s="1289"/>
      <c r="R52" s="1289"/>
      <c r="S52" s="1289"/>
      <c r="T52" s="1289"/>
      <c r="U52" s="1289"/>
      <c r="V52" s="1289"/>
      <c r="W52" s="1289"/>
      <c r="X52" s="1289"/>
      <c r="Y52" s="1289"/>
      <c r="Z52" s="1289"/>
    </row>
    <row r="53" spans="2:26">
      <c r="B53" s="1289"/>
      <c r="C53" s="1290">
        <v>37308</v>
      </c>
      <c r="D53" s="1289">
        <v>5.04</v>
      </c>
      <c r="E53" s="1289">
        <v>5.31</v>
      </c>
      <c r="F53" s="1289">
        <v>5.49</v>
      </c>
      <c r="G53" s="1289">
        <v>5.58</v>
      </c>
      <c r="H53" s="1289">
        <v>5.76</v>
      </c>
      <c r="I53" s="1289">
        <v>3.6</v>
      </c>
      <c r="J53" s="1289">
        <v>4.05</v>
      </c>
      <c r="L53" s="1289"/>
      <c r="M53" s="1290"/>
      <c r="N53" s="1289"/>
      <c r="O53" s="1289"/>
      <c r="P53" s="1289"/>
      <c r="Q53" s="1289"/>
      <c r="R53" s="1289"/>
      <c r="S53" s="1289"/>
      <c r="T53" s="1289"/>
      <c r="U53" s="1289"/>
      <c r="V53" s="1289"/>
      <c r="W53" s="1289"/>
      <c r="X53" s="1289"/>
      <c r="Y53" s="1289"/>
      <c r="Z53" s="1289"/>
    </row>
    <row r="54" spans="2:26">
      <c r="B54" s="1289"/>
      <c r="C54" s="1290">
        <v>36321</v>
      </c>
      <c r="D54" s="1289">
        <v>5.58</v>
      </c>
      <c r="E54" s="1289">
        <v>5.85</v>
      </c>
      <c r="F54" s="1289">
        <v>5.94</v>
      </c>
      <c r="G54" s="1289">
        <v>6.03</v>
      </c>
      <c r="H54" s="1289">
        <v>6.21</v>
      </c>
      <c r="I54" s="1289">
        <v>4.1399999999999997</v>
      </c>
      <c r="J54" s="1289">
        <v>4.59</v>
      </c>
      <c r="L54" s="1289"/>
      <c r="M54" s="1290"/>
      <c r="N54" s="1289"/>
      <c r="O54" s="1289"/>
      <c r="P54" s="1289"/>
      <c r="Q54" s="1289"/>
      <c r="R54" s="1289"/>
      <c r="S54" s="1289"/>
      <c r="T54" s="1289"/>
      <c r="U54" s="1289"/>
      <c r="V54" s="1289"/>
      <c r="W54" s="1289"/>
      <c r="X54" s="1289"/>
      <c r="Y54" s="1289"/>
      <c r="Z54" s="1289"/>
    </row>
    <row r="55" spans="2:26">
      <c r="B55" s="1289"/>
      <c r="C55" s="1290">
        <v>36136</v>
      </c>
      <c r="D55" s="1289">
        <v>6.12</v>
      </c>
      <c r="E55" s="1289">
        <v>6.39</v>
      </c>
      <c r="F55" s="1289">
        <v>6.66</v>
      </c>
      <c r="G55" s="1289">
        <v>7.2</v>
      </c>
      <c r="H55" s="1289">
        <v>7.56</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35977</v>
      </c>
      <c r="D56" s="1289">
        <v>6.57</v>
      </c>
      <c r="E56" s="1289">
        <v>6.93</v>
      </c>
      <c r="F56" s="1289">
        <v>7.11</v>
      </c>
      <c r="G56" s="1289">
        <v>7.65</v>
      </c>
      <c r="H56" s="1289">
        <v>8.01</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35879</v>
      </c>
      <c r="D57" s="1289">
        <v>7.02</v>
      </c>
      <c r="E57" s="1289">
        <v>7.92</v>
      </c>
      <c r="F57" s="1289">
        <v>9</v>
      </c>
      <c r="G57" s="1289">
        <v>9.7200000000000006</v>
      </c>
      <c r="H57" s="1289">
        <v>10.35</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35726</v>
      </c>
      <c r="D58" s="1289">
        <v>7.65</v>
      </c>
      <c r="E58" s="1289">
        <v>8.64</v>
      </c>
      <c r="F58" s="1289">
        <v>9.36</v>
      </c>
      <c r="G58" s="1289">
        <v>9.9</v>
      </c>
      <c r="H58" s="1289">
        <v>10.53</v>
      </c>
      <c r="I58" s="1289">
        <v>0</v>
      </c>
      <c r="J58" s="1289">
        <v>0</v>
      </c>
    </row>
    <row r="59" spans="2:26">
      <c r="B59" s="1289"/>
      <c r="C59" s="1290">
        <v>35300</v>
      </c>
      <c r="D59" s="1289">
        <v>9.18</v>
      </c>
      <c r="E59" s="1289">
        <v>10.08</v>
      </c>
      <c r="F59" s="1289">
        <v>10.98</v>
      </c>
      <c r="G59" s="1289">
        <v>11.7</v>
      </c>
      <c r="H59" s="1289">
        <v>12.42</v>
      </c>
      <c r="I59" s="1289">
        <v>0</v>
      </c>
      <c r="J59" s="1289">
        <v>0</v>
      </c>
    </row>
    <row r="60" spans="2:26">
      <c r="B60" s="1289"/>
      <c r="C60" s="1290">
        <v>35186</v>
      </c>
      <c r="D60" s="1289">
        <v>9.7200000000000006</v>
      </c>
      <c r="E60" s="1289">
        <v>10.98</v>
      </c>
      <c r="F60" s="1289">
        <v>13.14</v>
      </c>
      <c r="G60" s="1289">
        <v>14.94</v>
      </c>
      <c r="H60" s="1289">
        <v>15.12</v>
      </c>
      <c r="I60" s="1289">
        <v>0</v>
      </c>
      <c r="J60" s="1289">
        <v>0</v>
      </c>
    </row>
    <row r="61" spans="2:26">
      <c r="B61" s="1289"/>
      <c r="C61" s="1290">
        <v>34881</v>
      </c>
      <c r="D61" s="1289">
        <v>10.08</v>
      </c>
      <c r="E61" s="1289">
        <v>12.06</v>
      </c>
      <c r="F61" s="1289">
        <v>13.5</v>
      </c>
      <c r="G61" s="1289">
        <v>15.12</v>
      </c>
      <c r="H61" s="1289">
        <v>15.3</v>
      </c>
      <c r="I61" s="1289">
        <v>0</v>
      </c>
      <c r="J61" s="1289">
        <v>0</v>
      </c>
    </row>
    <row r="62" spans="2:26">
      <c r="B62" s="1289"/>
      <c r="C62" s="1290">
        <v>34700</v>
      </c>
      <c r="D62" s="1289">
        <v>9</v>
      </c>
      <c r="E62" s="1289">
        <v>10.98</v>
      </c>
      <c r="F62" s="1289">
        <v>12.96</v>
      </c>
      <c r="G62" s="1289">
        <v>14.58</v>
      </c>
      <c r="H62" s="1289">
        <v>14.76</v>
      </c>
      <c r="I62" s="1289">
        <v>0</v>
      </c>
      <c r="J62" s="1289">
        <v>0</v>
      </c>
    </row>
    <row r="63" spans="2:26">
      <c r="B63" s="1289"/>
      <c r="C63" s="1290">
        <v>34161</v>
      </c>
      <c r="D63" s="1289">
        <v>9</v>
      </c>
      <c r="E63" s="1289">
        <v>10.98</v>
      </c>
      <c r="F63" s="1289">
        <v>12.24</v>
      </c>
      <c r="G63" s="1289">
        <v>13.86</v>
      </c>
      <c r="H63" s="1289">
        <v>14.04</v>
      </c>
      <c r="I63" s="1289">
        <v>0</v>
      </c>
      <c r="J63" s="1289">
        <v>0</v>
      </c>
    </row>
    <row r="64" spans="2:26">
      <c r="B64" s="1289"/>
      <c r="C64" s="1290">
        <v>34104</v>
      </c>
      <c r="D64" s="1289">
        <v>8.82</v>
      </c>
      <c r="E64" s="1289">
        <v>9.36</v>
      </c>
      <c r="F64" s="1289">
        <v>10.8</v>
      </c>
      <c r="G64" s="1289">
        <v>12.06</v>
      </c>
      <c r="H64" s="1289">
        <v>12.24</v>
      </c>
      <c r="I64" s="1289">
        <v>0</v>
      </c>
      <c r="J64" s="1289">
        <v>0</v>
      </c>
    </row>
    <row r="65" spans="2:10">
      <c r="B65" s="1289"/>
      <c r="C65" s="1290">
        <v>33349</v>
      </c>
      <c r="D65" s="1289">
        <v>8.1</v>
      </c>
      <c r="E65" s="1289">
        <v>8.64</v>
      </c>
      <c r="F65" s="1289">
        <v>9</v>
      </c>
      <c r="G65" s="1289">
        <v>9.5399999999999991</v>
      </c>
      <c r="H65" s="1289">
        <v>9.7200000000000006</v>
      </c>
      <c r="I65" s="1289">
        <v>0</v>
      </c>
      <c r="J65" s="1289">
        <v>0</v>
      </c>
    </row>
    <row r="66" spans="2:10">
      <c r="B66" s="1289"/>
      <c r="C66" s="1290">
        <v>33318</v>
      </c>
      <c r="D66" s="1289">
        <v>9</v>
      </c>
      <c r="E66" s="1289">
        <v>10.08</v>
      </c>
      <c r="F66" s="1289">
        <v>10.8</v>
      </c>
      <c r="G66" s="1289">
        <v>11.52</v>
      </c>
      <c r="H66" s="1289">
        <v>11.88</v>
      </c>
      <c r="I66" s="1289" t="s">
        <v>633</v>
      </c>
      <c r="J66" s="1289" t="s">
        <v>633</v>
      </c>
    </row>
    <row r="67" spans="2:10">
      <c r="B67" s="1289"/>
      <c r="C67" s="1290">
        <v>33106</v>
      </c>
      <c r="D67" s="1289">
        <v>8.64</v>
      </c>
      <c r="E67" s="1289">
        <v>9.36</v>
      </c>
      <c r="F67" s="1289">
        <v>10.08</v>
      </c>
      <c r="G67" s="1289">
        <v>10.8</v>
      </c>
      <c r="H67" s="1289">
        <v>11.16</v>
      </c>
      <c r="I67" s="1289">
        <v>0</v>
      </c>
      <c r="J67" s="1289">
        <v>0</v>
      </c>
    </row>
    <row r="68" spans="2:10">
      <c r="B68" s="1289"/>
      <c r="C68" s="1290">
        <v>32540</v>
      </c>
      <c r="D68" s="1289">
        <v>11.34</v>
      </c>
      <c r="E68" s="1289">
        <v>11.34</v>
      </c>
      <c r="F68" s="1289">
        <v>12.78</v>
      </c>
      <c r="G68" s="1289">
        <v>14.4</v>
      </c>
      <c r="H68" s="1289">
        <v>19.260000000000002</v>
      </c>
      <c r="I68" s="1289">
        <v>0</v>
      </c>
      <c r="J68" s="1289">
        <v>0</v>
      </c>
    </row>
    <row r="69" spans="2:10">
      <c r="B69" s="1289"/>
      <c r="C69" s="1290"/>
      <c r="D69" s="1289"/>
      <c r="E69" s="1289"/>
      <c r="F69" s="1289"/>
      <c r="G69" s="1289"/>
      <c r="H69" s="1289"/>
      <c r="I69" s="1289"/>
      <c r="J69" s="1289"/>
    </row>
    <row r="70" spans="2:10">
      <c r="B70" s="1292"/>
      <c r="C70" s="1293"/>
      <c r="D70" s="1292"/>
      <c r="E70" s="1292"/>
      <c r="F70" s="1292"/>
      <c r="G70" s="1292"/>
      <c r="H70" s="1292"/>
      <c r="I70" s="1292"/>
      <c r="J70" s="1292"/>
    </row>
    <row r="71" spans="2:10">
      <c r="B71" s="1292"/>
      <c r="C71" s="1293"/>
      <c r="D71" s="1292"/>
      <c r="E71" s="1292"/>
      <c r="F71" s="1292"/>
      <c r="G71" s="1292"/>
      <c r="H71" s="1292"/>
      <c r="I71" s="1292"/>
      <c r="J71" s="1292"/>
    </row>
    <row r="72" spans="2:10">
      <c r="B72" s="1292"/>
      <c r="C72" s="1293"/>
      <c r="D72" s="1292"/>
      <c r="E72" s="1292"/>
      <c r="F72" s="1292"/>
      <c r="G72" s="1292"/>
      <c r="H72" s="1292"/>
      <c r="I72" s="1292"/>
      <c r="J72" s="1292"/>
    </row>
    <row r="73" spans="2:10">
      <c r="B73" s="1241"/>
      <c r="C73" s="1241"/>
      <c r="D73" s="1241"/>
      <c r="E73" s="1241"/>
      <c r="F73" s="1241"/>
      <c r="G73" s="1241"/>
      <c r="H73" s="1241"/>
      <c r="I73" s="1241"/>
      <c r="J73" s="1241"/>
    </row>
    <row r="74" spans="2:10">
      <c r="B74" s="1241"/>
      <c r="C74" s="1241"/>
      <c r="D74" s="1241"/>
      <c r="E74" s="1241"/>
      <c r="F74" s="1241"/>
      <c r="G74" s="1241"/>
      <c r="H74" s="1241"/>
      <c r="I74" s="1241"/>
      <c r="J74" s="1241"/>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1"/>
  <sheetViews>
    <sheetView topLeftCell="A156" zoomScale="85" zoomScaleNormal="85" workbookViewId="0">
      <selection activeCell="B230" sqref="B230"/>
    </sheetView>
  </sheetViews>
  <sheetFormatPr defaultRowHeight="13.5"/>
  <cols>
    <col min="1" max="2" width="20" style="3449" customWidth="1"/>
    <col min="3" max="3" width="14.75" style="3449" customWidth="1"/>
    <col min="4" max="4" width="15.75" style="3449" customWidth="1"/>
    <col min="5" max="5" width="15" style="3449" customWidth="1"/>
    <col min="6" max="6" width="20" style="3449" hidden="1" customWidth="1"/>
    <col min="7" max="7" width="10" style="3449" customWidth="1"/>
    <col min="8" max="8" width="9.5" style="3449" customWidth="1"/>
    <col min="9" max="9" width="13.875" style="3449" customWidth="1"/>
    <col min="10" max="10" width="13.125" style="3449" customWidth="1"/>
    <col min="11" max="11" width="20" style="3449" hidden="1" customWidth="1"/>
    <col min="12" max="12" width="20" style="3449" customWidth="1"/>
    <col min="13" max="13" width="20" style="3449" hidden="1" customWidth="1"/>
    <col min="14" max="14" width="11.875" style="3449" customWidth="1"/>
    <col min="15" max="15" width="11.375" style="3449" customWidth="1"/>
    <col min="16" max="16" width="20" style="3449" hidden="1" customWidth="1"/>
    <col min="17" max="17" width="20" style="3449" customWidth="1"/>
    <col min="18" max="16384" width="9" style="3449"/>
  </cols>
  <sheetData>
    <row r="1" spans="1:16">
      <c r="A1" s="3449" t="s">
        <v>3398</v>
      </c>
      <c r="B1" s="3449" t="s">
        <v>3399</v>
      </c>
      <c r="C1" s="3449" t="s">
        <v>3400</v>
      </c>
      <c r="D1" s="3449" t="s">
        <v>3401</v>
      </c>
      <c r="E1" s="3449" t="s">
        <v>3402</v>
      </c>
      <c r="F1" s="3449" t="s">
        <v>3403</v>
      </c>
      <c r="G1" s="3449" t="s">
        <v>3404</v>
      </c>
      <c r="H1" s="3449" t="s">
        <v>3405</v>
      </c>
      <c r="I1" s="3449" t="s">
        <v>3406</v>
      </c>
      <c r="J1" s="3449" t="s">
        <v>3407</v>
      </c>
      <c r="K1" s="3449" t="s">
        <v>3408</v>
      </c>
      <c r="L1" s="3449" t="s">
        <v>3409</v>
      </c>
      <c r="M1" s="3449" t="s">
        <v>3410</v>
      </c>
      <c r="N1" s="3449" t="s">
        <v>3411</v>
      </c>
      <c r="O1" s="3449" t="s">
        <v>3412</v>
      </c>
      <c r="P1" s="3449" t="s">
        <v>3413</v>
      </c>
    </row>
    <row r="2" spans="1:16" hidden="1">
      <c r="A2" s="3449" t="s">
        <v>3414</v>
      </c>
      <c r="B2" s="3449" t="s">
        <v>3414</v>
      </c>
      <c r="C2" s="3449" t="s">
        <v>3415</v>
      </c>
      <c r="D2" s="3449">
        <v>20762</v>
      </c>
      <c r="E2" s="3449">
        <v>16609.599999999999</v>
      </c>
      <c r="F2" s="3449" t="s">
        <v>3416</v>
      </c>
      <c r="G2" s="3449">
        <v>0.8</v>
      </c>
      <c r="H2" s="3449" t="s">
        <v>3417</v>
      </c>
      <c r="I2" s="3449" t="s">
        <v>2451</v>
      </c>
      <c r="J2" s="3450">
        <v>45274.333831018521</v>
      </c>
      <c r="K2" s="3449" t="s">
        <v>3418</v>
      </c>
      <c r="L2" s="3449" t="s">
        <v>3419</v>
      </c>
      <c r="M2" s="3449">
        <v>2833</v>
      </c>
      <c r="N2" s="3449">
        <v>2833</v>
      </c>
      <c r="O2" s="3449">
        <v>1706</v>
      </c>
      <c r="P2" s="3449" t="s">
        <v>3420</v>
      </c>
    </row>
    <row r="3" spans="1:16" hidden="1">
      <c r="A3" s="3449" t="s">
        <v>3421</v>
      </c>
      <c r="B3" s="3449" t="s">
        <v>3421</v>
      </c>
      <c r="C3" s="3449" t="s">
        <v>3415</v>
      </c>
      <c r="D3" s="3449">
        <v>72509</v>
      </c>
      <c r="E3" s="3449">
        <v>72509</v>
      </c>
      <c r="F3" s="3449" t="s">
        <v>3422</v>
      </c>
      <c r="G3" s="3449">
        <v>1</v>
      </c>
      <c r="H3" s="3449" t="s">
        <v>3417</v>
      </c>
      <c r="I3" s="3449" t="s">
        <v>2453</v>
      </c>
      <c r="J3" s="3450">
        <v>45261.333831018521</v>
      </c>
      <c r="K3" s="3449" t="s">
        <v>3418</v>
      </c>
      <c r="L3" s="3449" t="s">
        <v>3423</v>
      </c>
      <c r="M3" s="3449">
        <v>11653</v>
      </c>
      <c r="N3" s="3449">
        <v>11653</v>
      </c>
      <c r="O3" s="3449">
        <v>1607</v>
      </c>
      <c r="P3" s="3449" t="s">
        <v>3420</v>
      </c>
    </row>
    <row r="4" spans="1:16" hidden="1">
      <c r="A4" s="3449" t="s">
        <v>3424</v>
      </c>
      <c r="B4" s="3449" t="s">
        <v>3424</v>
      </c>
      <c r="C4" s="3449" t="s">
        <v>3415</v>
      </c>
      <c r="D4" s="3449">
        <v>596</v>
      </c>
      <c r="E4" s="3449">
        <v>3576</v>
      </c>
      <c r="F4" s="3449" t="s">
        <v>3425</v>
      </c>
      <c r="G4" s="3449">
        <v>6</v>
      </c>
      <c r="H4" s="3449" t="s">
        <v>3417</v>
      </c>
      <c r="I4" s="3449" t="s">
        <v>3426</v>
      </c>
      <c r="J4" s="3450">
        <v>45261.333831018521</v>
      </c>
      <c r="K4" s="3449" t="s">
        <v>3418</v>
      </c>
      <c r="L4" s="3449" t="s">
        <v>3427</v>
      </c>
      <c r="M4" s="3449">
        <v>603</v>
      </c>
      <c r="N4" s="3449">
        <v>603</v>
      </c>
      <c r="O4" s="3449">
        <v>1686</v>
      </c>
      <c r="P4" s="3449" t="s">
        <v>3420</v>
      </c>
    </row>
    <row r="5" spans="1:16" hidden="1">
      <c r="A5" s="3449" t="s">
        <v>3428</v>
      </c>
      <c r="B5" s="3449" t="s">
        <v>3428</v>
      </c>
      <c r="C5" s="3449" t="s">
        <v>3415</v>
      </c>
      <c r="D5" s="3449">
        <v>5265</v>
      </c>
      <c r="E5" s="3449">
        <v>7897.5</v>
      </c>
      <c r="F5" s="3449" t="s">
        <v>3429</v>
      </c>
      <c r="G5" s="3449">
        <v>1.5</v>
      </c>
      <c r="H5" s="3449" t="s">
        <v>3417</v>
      </c>
      <c r="I5" s="3449" t="s">
        <v>2453</v>
      </c>
      <c r="J5" s="3450">
        <v>45261.333831018521</v>
      </c>
      <c r="K5" s="3449" t="s">
        <v>3418</v>
      </c>
      <c r="L5" s="3449" t="s">
        <v>3430</v>
      </c>
      <c r="M5" s="3449">
        <v>1795</v>
      </c>
      <c r="N5" s="3449">
        <v>1795</v>
      </c>
      <c r="O5" s="3449">
        <v>2273</v>
      </c>
      <c r="P5" s="3449" t="s">
        <v>3420</v>
      </c>
    </row>
    <row r="6" spans="1:16" hidden="1">
      <c r="A6" s="3449" t="s">
        <v>3431</v>
      </c>
      <c r="B6" s="3449" t="s">
        <v>3431</v>
      </c>
      <c r="C6" s="3449" t="s">
        <v>3415</v>
      </c>
      <c r="D6" s="3449">
        <v>5100</v>
      </c>
      <c r="E6" s="3449">
        <v>7650</v>
      </c>
      <c r="F6" s="3449" t="s">
        <v>3432</v>
      </c>
      <c r="G6" s="3449">
        <v>1.5</v>
      </c>
      <c r="H6" s="3449" t="s">
        <v>3417</v>
      </c>
      <c r="I6" s="3449" t="s">
        <v>3426</v>
      </c>
      <c r="J6" s="3450">
        <v>45210.333831018521</v>
      </c>
      <c r="K6" s="3449" t="s">
        <v>3418</v>
      </c>
      <c r="L6" s="3449" t="s">
        <v>3433</v>
      </c>
      <c r="M6" s="3449">
        <v>1130</v>
      </c>
      <c r="N6" s="3449">
        <v>1130</v>
      </c>
      <c r="O6" s="3449">
        <v>1477</v>
      </c>
      <c r="P6" s="3449" t="s">
        <v>3420</v>
      </c>
    </row>
    <row r="7" spans="1:16" hidden="1">
      <c r="A7" s="3449" t="s">
        <v>3434</v>
      </c>
      <c r="B7" s="3449" t="s">
        <v>3434</v>
      </c>
      <c r="C7" s="3449" t="s">
        <v>3415</v>
      </c>
      <c r="D7" s="3449">
        <v>23733</v>
      </c>
      <c r="E7" s="3449">
        <v>47466</v>
      </c>
      <c r="F7" s="3449" t="s">
        <v>3435</v>
      </c>
      <c r="G7" s="3449">
        <v>2</v>
      </c>
      <c r="H7" s="3449" t="s">
        <v>3417</v>
      </c>
      <c r="I7" s="3449" t="s">
        <v>3426</v>
      </c>
      <c r="J7" s="3450">
        <v>45199.333831018521</v>
      </c>
      <c r="K7" s="3449" t="s">
        <v>3418</v>
      </c>
      <c r="L7" s="3449" t="s">
        <v>3436</v>
      </c>
      <c r="M7" s="3449">
        <v>10181</v>
      </c>
      <c r="N7" s="3449">
        <v>10181</v>
      </c>
      <c r="O7" s="3449">
        <v>2145</v>
      </c>
      <c r="P7" s="3449" t="s">
        <v>3420</v>
      </c>
    </row>
    <row r="8" spans="1:16" hidden="1">
      <c r="A8" s="3449" t="s">
        <v>3437</v>
      </c>
      <c r="B8" s="3449" t="s">
        <v>3437</v>
      </c>
      <c r="C8" s="3449" t="s">
        <v>3415</v>
      </c>
      <c r="D8" s="3449">
        <v>84843</v>
      </c>
      <c r="E8" s="3449">
        <v>110295.9</v>
      </c>
      <c r="F8" s="3449" t="s">
        <v>3438</v>
      </c>
      <c r="G8" s="3449">
        <v>1.3</v>
      </c>
      <c r="H8" s="3449" t="s">
        <v>3417</v>
      </c>
      <c r="I8" s="3449" t="s">
        <v>2451</v>
      </c>
      <c r="J8" s="3450">
        <v>45177.333831018521</v>
      </c>
      <c r="K8" s="3449" t="s">
        <v>3418</v>
      </c>
      <c r="L8" s="3449" t="s">
        <v>3419</v>
      </c>
      <c r="M8" s="3449">
        <v>11817</v>
      </c>
      <c r="N8" s="3449">
        <v>11817</v>
      </c>
      <c r="O8" s="3449">
        <v>1071</v>
      </c>
      <c r="P8" s="3449" t="s">
        <v>3420</v>
      </c>
    </row>
    <row r="9" spans="1:16" hidden="1">
      <c r="A9" s="3449" t="s">
        <v>3439</v>
      </c>
      <c r="B9" s="3449" t="s">
        <v>3439</v>
      </c>
      <c r="C9" s="3449" t="s">
        <v>3415</v>
      </c>
      <c r="D9" s="3449">
        <v>18444</v>
      </c>
      <c r="E9" s="3449">
        <v>27666</v>
      </c>
      <c r="F9" s="3449" t="s">
        <v>3440</v>
      </c>
      <c r="G9" s="3449">
        <v>1.5</v>
      </c>
      <c r="H9" s="3449" t="s">
        <v>3417</v>
      </c>
      <c r="I9" s="3449" t="s">
        <v>3426</v>
      </c>
      <c r="J9" s="3450">
        <v>45107.333831018521</v>
      </c>
      <c r="K9" s="3449" t="s">
        <v>3418</v>
      </c>
      <c r="L9" s="3449" t="s">
        <v>3441</v>
      </c>
      <c r="M9" s="3449">
        <v>5044</v>
      </c>
      <c r="N9" s="3449">
        <v>5044</v>
      </c>
      <c r="O9" s="3449">
        <v>1823</v>
      </c>
      <c r="P9" s="3449" t="s">
        <v>3420</v>
      </c>
    </row>
    <row r="10" spans="1:16" hidden="1">
      <c r="A10" s="3449" t="s">
        <v>3442</v>
      </c>
      <c r="B10" s="3449" t="s">
        <v>3442</v>
      </c>
      <c r="C10" s="3449" t="s">
        <v>3415</v>
      </c>
      <c r="D10" s="3449">
        <v>11930</v>
      </c>
      <c r="E10" s="3449">
        <v>23860</v>
      </c>
      <c r="F10" s="3449" t="s">
        <v>3443</v>
      </c>
      <c r="G10" s="3449">
        <v>2</v>
      </c>
      <c r="H10" s="3449" t="s">
        <v>3417</v>
      </c>
      <c r="I10" s="3449" t="s">
        <v>3426</v>
      </c>
      <c r="J10" s="3450">
        <v>45107.333831018521</v>
      </c>
      <c r="K10" s="3449" t="s">
        <v>3418</v>
      </c>
      <c r="L10" s="3449" t="s">
        <v>3444</v>
      </c>
      <c r="M10" s="3449">
        <v>57523</v>
      </c>
      <c r="N10" s="3449">
        <v>57523</v>
      </c>
      <c r="O10" s="3449">
        <v>24109</v>
      </c>
      <c r="P10" s="3449" t="s">
        <v>3420</v>
      </c>
    </row>
    <row r="11" spans="1:16" hidden="1">
      <c r="A11" s="3449" t="s">
        <v>3445</v>
      </c>
      <c r="B11" s="3449" t="s">
        <v>3445</v>
      </c>
      <c r="C11" s="3449" t="s">
        <v>3415</v>
      </c>
      <c r="D11" s="3449">
        <v>6204</v>
      </c>
      <c r="E11" s="3449">
        <v>9926.4</v>
      </c>
      <c r="F11" s="3449" t="s">
        <v>3446</v>
      </c>
      <c r="G11" s="3449">
        <v>1.6</v>
      </c>
      <c r="H11" s="3449" t="s">
        <v>3417</v>
      </c>
      <c r="I11" s="3449" t="s">
        <v>3426</v>
      </c>
      <c r="J11" s="3450">
        <v>45107.333831018521</v>
      </c>
      <c r="K11" s="3449" t="s">
        <v>3418</v>
      </c>
      <c r="L11" s="3449" t="s">
        <v>3447</v>
      </c>
      <c r="M11" s="3449">
        <v>2671</v>
      </c>
      <c r="N11" s="3449">
        <v>2671</v>
      </c>
      <c r="O11" s="3449">
        <v>2691</v>
      </c>
      <c r="P11" s="3449" t="s">
        <v>3420</v>
      </c>
    </row>
    <row r="12" spans="1:16" hidden="1">
      <c r="A12" s="3449" t="s">
        <v>3448</v>
      </c>
      <c r="B12" s="3449" t="s">
        <v>3448</v>
      </c>
      <c r="C12" s="3449" t="s">
        <v>3415</v>
      </c>
      <c r="D12" s="3449">
        <v>2505</v>
      </c>
      <c r="E12" s="3449">
        <v>11272.5</v>
      </c>
      <c r="F12" s="3449" t="s">
        <v>3449</v>
      </c>
      <c r="G12" s="3449">
        <v>4.5</v>
      </c>
      <c r="H12" s="3449" t="s">
        <v>3417</v>
      </c>
      <c r="I12" s="3449" t="s">
        <v>3450</v>
      </c>
      <c r="J12" s="3450">
        <v>45016.333831018521</v>
      </c>
      <c r="K12" s="3449" t="s">
        <v>3418</v>
      </c>
      <c r="L12" s="3449" t="s">
        <v>3451</v>
      </c>
      <c r="M12" s="3449">
        <v>8966</v>
      </c>
      <c r="N12" s="3449">
        <v>8966</v>
      </c>
      <c r="O12" s="3449">
        <v>7954</v>
      </c>
      <c r="P12" s="3449" t="s">
        <v>3420</v>
      </c>
    </row>
    <row r="13" spans="1:16" hidden="1">
      <c r="A13" s="3449" t="s">
        <v>3452</v>
      </c>
      <c r="B13" s="3449" t="s">
        <v>3452</v>
      </c>
      <c r="C13" s="3449" t="s">
        <v>3415</v>
      </c>
      <c r="D13" s="3449">
        <v>13445</v>
      </c>
      <c r="E13" s="3449">
        <v>13445</v>
      </c>
      <c r="F13" s="3449" t="s">
        <v>3453</v>
      </c>
      <c r="G13" s="3449">
        <v>1</v>
      </c>
      <c r="H13" s="3449" t="s">
        <v>3417</v>
      </c>
      <c r="I13" s="3449" t="s">
        <v>2453</v>
      </c>
      <c r="J13" s="3450">
        <v>45016.333831018521</v>
      </c>
      <c r="K13" s="3449" t="s">
        <v>3418</v>
      </c>
      <c r="L13" s="3449" t="s">
        <v>3454</v>
      </c>
      <c r="M13" s="3449">
        <v>513</v>
      </c>
      <c r="N13" s="3449">
        <v>513</v>
      </c>
      <c r="O13" s="3449">
        <v>382</v>
      </c>
      <c r="P13" s="3449" t="s">
        <v>3420</v>
      </c>
    </row>
    <row r="14" spans="1:16" hidden="1">
      <c r="A14" s="3449" t="s">
        <v>3455</v>
      </c>
      <c r="B14" s="3449" t="s">
        <v>3455</v>
      </c>
      <c r="C14" s="3449" t="s">
        <v>3415</v>
      </c>
      <c r="D14" s="3449">
        <v>45412</v>
      </c>
      <c r="E14" s="3449">
        <v>118615</v>
      </c>
      <c r="F14" s="3449" t="s">
        <v>3456</v>
      </c>
      <c r="G14" s="3449">
        <v>2.8</v>
      </c>
      <c r="H14" s="3449" t="s">
        <v>3417</v>
      </c>
      <c r="I14" s="3449" t="s">
        <v>3457</v>
      </c>
      <c r="J14" s="3450">
        <v>45016.333831018521</v>
      </c>
      <c r="K14" s="3449" t="s">
        <v>3418</v>
      </c>
      <c r="L14" s="3449" t="s">
        <v>3458</v>
      </c>
      <c r="M14" s="3449">
        <v>29690</v>
      </c>
      <c r="N14" s="3449">
        <v>29690</v>
      </c>
      <c r="O14" s="3449">
        <v>2503</v>
      </c>
      <c r="P14" s="3449" t="s">
        <v>3459</v>
      </c>
    </row>
    <row r="15" spans="1:16" s="3451" customFormat="1">
      <c r="A15" s="3451" t="s">
        <v>3460</v>
      </c>
      <c r="B15" s="3451" t="s">
        <v>3460</v>
      </c>
      <c r="C15" s="3451" t="s">
        <v>3415</v>
      </c>
      <c r="D15" s="3451">
        <v>13600</v>
      </c>
      <c r="E15" s="3451">
        <v>17680</v>
      </c>
      <c r="F15" s="3451" t="s">
        <v>3461</v>
      </c>
      <c r="G15" s="3451">
        <v>1.3</v>
      </c>
      <c r="H15" s="3451" t="s">
        <v>3417</v>
      </c>
      <c r="I15" s="3451" t="s">
        <v>3426</v>
      </c>
      <c r="J15" s="3452">
        <v>44966.333831018521</v>
      </c>
      <c r="K15" s="3451" t="s">
        <v>3418</v>
      </c>
      <c r="L15" s="3451" t="s">
        <v>3462</v>
      </c>
      <c r="M15" s="3451">
        <v>7335</v>
      </c>
      <c r="N15" s="3451">
        <v>7335</v>
      </c>
      <c r="O15" s="3451">
        <v>4149</v>
      </c>
      <c r="P15" s="3451" t="s">
        <v>3420</v>
      </c>
    </row>
    <row r="16" spans="1:16" hidden="1">
      <c r="A16" s="3449" t="s">
        <v>3463</v>
      </c>
      <c r="B16" s="3449" t="s">
        <v>3463</v>
      </c>
      <c r="C16" s="3449" t="s">
        <v>3415</v>
      </c>
      <c r="D16" s="3449">
        <v>9077</v>
      </c>
      <c r="E16" s="3449">
        <v>5446.2</v>
      </c>
      <c r="F16" s="3449" t="s">
        <v>3464</v>
      </c>
      <c r="G16" s="3449">
        <v>0.6</v>
      </c>
      <c r="H16" s="3449" t="s">
        <v>3417</v>
      </c>
      <c r="I16" s="3449" t="s">
        <v>2451</v>
      </c>
      <c r="J16" s="3450">
        <v>44937.333831018521</v>
      </c>
      <c r="K16" s="3449" t="s">
        <v>3418</v>
      </c>
      <c r="L16" s="3449" t="s">
        <v>3419</v>
      </c>
      <c r="M16" s="3449">
        <v>1652</v>
      </c>
      <c r="N16" s="3449">
        <v>1652</v>
      </c>
      <c r="O16" s="3449">
        <v>3033</v>
      </c>
      <c r="P16" s="3449" t="s">
        <v>3420</v>
      </c>
    </row>
    <row r="17" spans="1:16" hidden="1">
      <c r="A17" s="3449" t="s">
        <v>3465</v>
      </c>
      <c r="B17" s="3449" t="s">
        <v>3465</v>
      </c>
      <c r="C17" s="3449" t="s">
        <v>3415</v>
      </c>
      <c r="D17" s="3449">
        <v>18778</v>
      </c>
      <c r="E17" s="3449">
        <v>9389</v>
      </c>
      <c r="F17" s="3449" t="s">
        <v>3466</v>
      </c>
      <c r="G17" s="3449">
        <v>0.5</v>
      </c>
      <c r="H17" s="3449" t="s">
        <v>3417</v>
      </c>
      <c r="I17" s="3449" t="s">
        <v>2451</v>
      </c>
      <c r="J17" s="3450">
        <v>44937.333831018521</v>
      </c>
      <c r="K17" s="3449" t="s">
        <v>3418</v>
      </c>
      <c r="L17" s="3449" t="s">
        <v>3419</v>
      </c>
      <c r="M17" s="3449">
        <v>6029</v>
      </c>
      <c r="N17" s="3449">
        <v>6029</v>
      </c>
      <c r="O17" s="3449">
        <v>6421</v>
      </c>
      <c r="P17" s="3449" t="s">
        <v>3420</v>
      </c>
    </row>
    <row r="18" spans="1:16" hidden="1">
      <c r="A18" s="3449" t="s">
        <v>3467</v>
      </c>
      <c r="B18" s="3449" t="s">
        <v>3467</v>
      </c>
      <c r="C18" s="3449" t="s">
        <v>3415</v>
      </c>
      <c r="D18" s="3449">
        <v>4899</v>
      </c>
      <c r="E18" s="3449">
        <v>4899</v>
      </c>
      <c r="F18" s="3449" t="s">
        <v>3468</v>
      </c>
      <c r="G18" s="3449">
        <v>1</v>
      </c>
      <c r="H18" s="3449" t="s">
        <v>3417</v>
      </c>
      <c r="I18" s="3449" t="s">
        <v>2443</v>
      </c>
      <c r="J18" s="3450">
        <v>44847.333831018521</v>
      </c>
      <c r="K18" s="3449" t="s">
        <v>3418</v>
      </c>
      <c r="L18" s="3449" t="s">
        <v>3469</v>
      </c>
      <c r="M18" s="3449">
        <v>3160</v>
      </c>
      <c r="N18" s="3449">
        <v>3160</v>
      </c>
      <c r="O18" s="3449">
        <v>6450</v>
      </c>
      <c r="P18" s="3449" t="s">
        <v>3420</v>
      </c>
    </row>
    <row r="19" spans="1:16" hidden="1">
      <c r="A19" s="3449" t="s">
        <v>3470</v>
      </c>
      <c r="B19" s="3449" t="s">
        <v>3470</v>
      </c>
      <c r="C19" s="3449" t="s">
        <v>3415</v>
      </c>
      <c r="D19" s="3449">
        <v>5426</v>
      </c>
      <c r="E19" s="3449">
        <v>4340.8</v>
      </c>
      <c r="F19" s="3449" t="s">
        <v>3471</v>
      </c>
      <c r="G19" s="3449">
        <v>0.8</v>
      </c>
      <c r="H19" s="3449" t="s">
        <v>3417</v>
      </c>
      <c r="I19" s="3449" t="s">
        <v>2443</v>
      </c>
      <c r="J19" s="3450">
        <v>44846.333831018521</v>
      </c>
      <c r="K19" s="3449" t="s">
        <v>3418</v>
      </c>
      <c r="L19" s="3449" t="s">
        <v>3472</v>
      </c>
      <c r="M19" s="3449">
        <v>3500</v>
      </c>
      <c r="N19" s="3449">
        <v>3500</v>
      </c>
      <c r="O19" s="3449">
        <v>8063</v>
      </c>
      <c r="P19" s="3449" t="s">
        <v>3420</v>
      </c>
    </row>
    <row r="20" spans="1:16" hidden="1">
      <c r="A20" s="3449" t="s">
        <v>3473</v>
      </c>
      <c r="B20" s="3449" t="s">
        <v>3473</v>
      </c>
      <c r="C20" s="3449" t="s">
        <v>3415</v>
      </c>
      <c r="D20" s="3449">
        <v>10643</v>
      </c>
      <c r="E20" s="3449">
        <v>10643</v>
      </c>
      <c r="F20" s="3449" t="s">
        <v>3468</v>
      </c>
      <c r="G20" s="3449">
        <v>1</v>
      </c>
      <c r="H20" s="3449" t="s">
        <v>3417</v>
      </c>
      <c r="I20" s="3449" t="s">
        <v>2453</v>
      </c>
      <c r="J20" s="3450">
        <v>44846.333831018521</v>
      </c>
      <c r="K20" s="3449" t="s">
        <v>3418</v>
      </c>
      <c r="L20" s="3449" t="s">
        <v>3441</v>
      </c>
      <c r="M20" s="3449">
        <v>2760</v>
      </c>
      <c r="N20" s="3449">
        <v>2760</v>
      </c>
      <c r="O20" s="3449">
        <v>2593</v>
      </c>
      <c r="P20" s="3449" t="s">
        <v>3420</v>
      </c>
    </row>
    <row r="21" spans="1:16" hidden="1">
      <c r="A21" s="3449" t="s">
        <v>3474</v>
      </c>
      <c r="B21" s="3449" t="s">
        <v>3474</v>
      </c>
      <c r="C21" s="3449" t="s">
        <v>3415</v>
      </c>
      <c r="D21" s="3449">
        <v>17426</v>
      </c>
      <c r="E21" s="3449">
        <v>20911.2</v>
      </c>
      <c r="F21" s="3449" t="s">
        <v>3475</v>
      </c>
      <c r="G21" s="3449">
        <v>1.2</v>
      </c>
      <c r="H21" s="3449" t="s">
        <v>3417</v>
      </c>
      <c r="I21" s="3449" t="s">
        <v>2453</v>
      </c>
      <c r="J21" s="3450">
        <v>44827.333831018521</v>
      </c>
      <c r="K21" s="3449" t="s">
        <v>3418</v>
      </c>
      <c r="L21" s="3449" t="s">
        <v>3476</v>
      </c>
      <c r="M21" s="3449">
        <v>3583</v>
      </c>
      <c r="N21" s="3449">
        <v>3583</v>
      </c>
      <c r="O21" s="3449">
        <v>1713</v>
      </c>
      <c r="P21" s="3449" t="s">
        <v>3420</v>
      </c>
    </row>
    <row r="22" spans="1:16" hidden="1">
      <c r="A22" s="3449" t="s">
        <v>3477</v>
      </c>
      <c r="B22" s="3449" t="s">
        <v>3477</v>
      </c>
      <c r="C22" s="3449" t="s">
        <v>3415</v>
      </c>
      <c r="D22" s="3449">
        <v>7256</v>
      </c>
      <c r="E22" s="3449">
        <v>7256</v>
      </c>
      <c r="F22" s="3449" t="s">
        <v>3468</v>
      </c>
      <c r="G22" s="3449">
        <v>1</v>
      </c>
      <c r="H22" s="3449" t="s">
        <v>3417</v>
      </c>
      <c r="I22" s="3449" t="s">
        <v>2451</v>
      </c>
      <c r="J22" s="3450">
        <v>44711.333831018521</v>
      </c>
      <c r="K22" s="3449" t="s">
        <v>3418</v>
      </c>
      <c r="L22" s="3449" t="s">
        <v>3478</v>
      </c>
      <c r="M22" s="3449">
        <v>1009</v>
      </c>
      <c r="N22" s="3449">
        <v>1009</v>
      </c>
      <c r="O22" s="3449">
        <v>1391</v>
      </c>
      <c r="P22" s="3449" t="s">
        <v>3420</v>
      </c>
    </row>
    <row r="23" spans="1:16" hidden="1">
      <c r="A23" s="3449" t="s">
        <v>3479</v>
      </c>
      <c r="B23" s="3449" t="s">
        <v>3479</v>
      </c>
      <c r="C23" s="3449" t="s">
        <v>3415</v>
      </c>
      <c r="D23" s="3449">
        <v>3782</v>
      </c>
      <c r="E23" s="3449">
        <v>10211.4</v>
      </c>
      <c r="F23" s="3449" t="s">
        <v>3480</v>
      </c>
      <c r="G23" s="3449">
        <v>2.7</v>
      </c>
      <c r="H23" s="3449" t="s">
        <v>3417</v>
      </c>
      <c r="I23" s="3449" t="s">
        <v>2453</v>
      </c>
      <c r="J23" s="3450">
        <v>44704.333831018521</v>
      </c>
      <c r="K23" s="3449" t="s">
        <v>3418</v>
      </c>
      <c r="L23" s="3449" t="s">
        <v>3481</v>
      </c>
      <c r="M23" s="3449">
        <v>6031</v>
      </c>
      <c r="N23" s="3449">
        <v>6031</v>
      </c>
      <c r="O23" s="3449">
        <v>5906</v>
      </c>
      <c r="P23" s="3449" t="s">
        <v>3420</v>
      </c>
    </row>
    <row r="24" spans="1:16" hidden="1">
      <c r="A24" s="3449" t="s">
        <v>3482</v>
      </c>
      <c r="B24" s="3449" t="s">
        <v>3482</v>
      </c>
      <c r="C24" s="3449" t="s">
        <v>3415</v>
      </c>
      <c r="D24" s="3449">
        <v>3714</v>
      </c>
      <c r="E24" s="3449">
        <v>10027.799999999999</v>
      </c>
      <c r="F24" s="3449" t="s">
        <v>3480</v>
      </c>
      <c r="G24" s="3449">
        <v>2.7</v>
      </c>
      <c r="H24" s="3449" t="s">
        <v>3417</v>
      </c>
      <c r="I24" s="3449" t="s">
        <v>2453</v>
      </c>
      <c r="J24" s="3450">
        <v>44704.333831018521</v>
      </c>
      <c r="K24" s="3449" t="s">
        <v>3418</v>
      </c>
      <c r="L24" s="3449" t="s">
        <v>3481</v>
      </c>
      <c r="M24" s="3449">
        <v>6040</v>
      </c>
      <c r="N24" s="3449">
        <v>6040</v>
      </c>
      <c r="O24" s="3449">
        <v>6023</v>
      </c>
      <c r="P24" s="3449" t="s">
        <v>3420</v>
      </c>
    </row>
    <row r="25" spans="1:16" hidden="1">
      <c r="A25" s="3449" t="s">
        <v>3483</v>
      </c>
      <c r="B25" s="3449" t="s">
        <v>3483</v>
      </c>
      <c r="C25" s="3449" t="s">
        <v>3415</v>
      </c>
      <c r="D25" s="3449">
        <v>5495</v>
      </c>
      <c r="E25" s="3449">
        <v>10990</v>
      </c>
      <c r="F25" s="3449" t="s">
        <v>3484</v>
      </c>
      <c r="G25" s="3449">
        <v>2</v>
      </c>
      <c r="H25" s="3449" t="s">
        <v>3417</v>
      </c>
      <c r="I25" s="3449" t="s">
        <v>3426</v>
      </c>
      <c r="J25" s="3450">
        <v>44588.333831018521</v>
      </c>
      <c r="K25" s="3449" t="s">
        <v>3418</v>
      </c>
      <c r="L25" s="3449" t="s">
        <v>3485</v>
      </c>
      <c r="M25" s="3449">
        <v>7669</v>
      </c>
      <c r="N25" s="3449">
        <v>7669</v>
      </c>
      <c r="O25" s="3449">
        <v>6978</v>
      </c>
      <c r="P25" s="3449" t="s">
        <v>3420</v>
      </c>
    </row>
    <row r="26" spans="1:16" hidden="1">
      <c r="A26" s="3449" t="s">
        <v>3486</v>
      </c>
      <c r="B26" s="3449" t="s">
        <v>3486</v>
      </c>
      <c r="C26" s="3449" t="s">
        <v>3415</v>
      </c>
      <c r="D26" s="3449">
        <v>3453</v>
      </c>
      <c r="E26" s="3449">
        <v>3453</v>
      </c>
      <c r="F26" s="3449" t="s">
        <v>3468</v>
      </c>
      <c r="G26" s="3449">
        <v>1</v>
      </c>
      <c r="H26" s="3449" t="s">
        <v>3417</v>
      </c>
      <c r="I26" s="3449" t="s">
        <v>3426</v>
      </c>
      <c r="J26" s="3450">
        <v>44587.333831018521</v>
      </c>
      <c r="K26" s="3449" t="s">
        <v>3418</v>
      </c>
      <c r="L26" s="3449" t="s">
        <v>3485</v>
      </c>
      <c r="M26" s="3449">
        <v>3206</v>
      </c>
      <c r="N26" s="3449">
        <v>3206</v>
      </c>
      <c r="O26" s="3449">
        <v>9285</v>
      </c>
      <c r="P26" s="3449" t="s">
        <v>3420</v>
      </c>
    </row>
    <row r="27" spans="1:16" hidden="1">
      <c r="A27" s="3449" t="s">
        <v>3487</v>
      </c>
      <c r="B27" s="3449" t="s">
        <v>3487</v>
      </c>
      <c r="C27" s="3449" t="s">
        <v>3415</v>
      </c>
      <c r="D27" s="3449">
        <v>1876</v>
      </c>
      <c r="E27" s="3449">
        <v>2251.1999999999998</v>
      </c>
      <c r="F27" s="3449" t="s">
        <v>3488</v>
      </c>
      <c r="G27" s="3449">
        <v>1.2</v>
      </c>
      <c r="H27" s="3449" t="s">
        <v>3417</v>
      </c>
      <c r="I27" s="3449" t="s">
        <v>2453</v>
      </c>
      <c r="J27" s="3450">
        <v>44561.333831018521</v>
      </c>
      <c r="K27" s="3449" t="s">
        <v>3418</v>
      </c>
      <c r="L27" s="3449" t="s">
        <v>3444</v>
      </c>
      <c r="M27" s="3449">
        <v>2710</v>
      </c>
      <c r="N27" s="3449">
        <v>2710</v>
      </c>
      <c r="O27" s="3449">
        <v>12038</v>
      </c>
      <c r="P27" s="3449" t="s">
        <v>3420</v>
      </c>
    </row>
    <row r="28" spans="1:16" hidden="1">
      <c r="A28" s="3449" t="s">
        <v>3489</v>
      </c>
      <c r="B28" s="3449" t="s">
        <v>3489</v>
      </c>
      <c r="C28" s="3449" t="s">
        <v>3415</v>
      </c>
      <c r="D28" s="3449">
        <v>1352</v>
      </c>
      <c r="E28" s="3449">
        <v>1081.5999999999999</v>
      </c>
      <c r="F28" s="3449" t="s">
        <v>3471</v>
      </c>
      <c r="G28" s="3449">
        <v>0.8</v>
      </c>
      <c r="H28" s="3449" t="s">
        <v>3417</v>
      </c>
      <c r="I28" s="3449" t="s">
        <v>2453</v>
      </c>
      <c r="J28" s="3450">
        <v>44561.333831018521</v>
      </c>
      <c r="K28" s="3449" t="s">
        <v>3418</v>
      </c>
      <c r="L28" s="3449" t="s">
        <v>3444</v>
      </c>
      <c r="M28" s="3449">
        <v>1688</v>
      </c>
      <c r="N28" s="3449">
        <v>1688</v>
      </c>
      <c r="O28" s="3449">
        <v>15607</v>
      </c>
      <c r="P28" s="3449" t="s">
        <v>3420</v>
      </c>
    </row>
    <row r="29" spans="1:16" hidden="1">
      <c r="A29" s="3449" t="s">
        <v>3490</v>
      </c>
      <c r="B29" s="3449" t="s">
        <v>3490</v>
      </c>
      <c r="C29" s="3449" t="s">
        <v>3415</v>
      </c>
      <c r="D29" s="3449">
        <v>1709</v>
      </c>
      <c r="E29" s="3449">
        <v>1709</v>
      </c>
      <c r="F29" s="3449" t="s">
        <v>3468</v>
      </c>
      <c r="G29" s="3449">
        <v>1</v>
      </c>
      <c r="H29" s="3449" t="s">
        <v>3417</v>
      </c>
      <c r="I29" s="3449" t="s">
        <v>2453</v>
      </c>
      <c r="J29" s="3450">
        <v>44561.333831018521</v>
      </c>
      <c r="K29" s="3449" t="s">
        <v>3418</v>
      </c>
      <c r="L29" s="3449" t="s">
        <v>3444</v>
      </c>
      <c r="M29" s="3449">
        <v>2278</v>
      </c>
      <c r="N29" s="3449">
        <v>2278</v>
      </c>
      <c r="O29" s="3449">
        <v>13329</v>
      </c>
      <c r="P29" s="3449" t="s">
        <v>3420</v>
      </c>
    </row>
    <row r="30" spans="1:16" hidden="1">
      <c r="A30" s="3449" t="s">
        <v>3491</v>
      </c>
      <c r="B30" s="3449" t="s">
        <v>3491</v>
      </c>
      <c r="C30" s="3449" t="s">
        <v>3415</v>
      </c>
      <c r="D30" s="3449">
        <v>1127</v>
      </c>
      <c r="E30" s="3449">
        <v>901.6</v>
      </c>
      <c r="F30" s="3449" t="s">
        <v>3471</v>
      </c>
      <c r="G30" s="3449">
        <v>0.8</v>
      </c>
      <c r="H30" s="3449" t="s">
        <v>3417</v>
      </c>
      <c r="I30" s="3449" t="s">
        <v>2453</v>
      </c>
      <c r="J30" s="3450">
        <v>44560.333831018521</v>
      </c>
      <c r="K30" s="3449" t="s">
        <v>3418</v>
      </c>
      <c r="L30" s="3449" t="s">
        <v>3444</v>
      </c>
      <c r="M30" s="3449">
        <v>1382</v>
      </c>
      <c r="N30" s="3449">
        <v>1382</v>
      </c>
      <c r="O30" s="3449">
        <v>15328</v>
      </c>
      <c r="P30" s="3449" t="s">
        <v>3420</v>
      </c>
    </row>
    <row r="31" spans="1:16" hidden="1">
      <c r="A31" s="3449" t="s">
        <v>3492</v>
      </c>
      <c r="B31" s="3449" t="s">
        <v>3492</v>
      </c>
      <c r="C31" s="3449" t="s">
        <v>3415</v>
      </c>
      <c r="D31" s="3449">
        <v>806</v>
      </c>
      <c r="E31" s="3449">
        <v>806</v>
      </c>
      <c r="F31" s="3449" t="s">
        <v>3468</v>
      </c>
      <c r="G31" s="3449">
        <v>1</v>
      </c>
      <c r="H31" s="3449" t="s">
        <v>3417</v>
      </c>
      <c r="I31" s="3449" t="s">
        <v>2453</v>
      </c>
      <c r="J31" s="3450">
        <v>44560.333831018521</v>
      </c>
      <c r="K31" s="3449" t="s">
        <v>3418</v>
      </c>
      <c r="L31" s="3449" t="s">
        <v>3444</v>
      </c>
      <c r="M31" s="3449">
        <v>1090</v>
      </c>
      <c r="N31" s="3449">
        <v>1090</v>
      </c>
      <c r="O31" s="3449">
        <v>13524</v>
      </c>
      <c r="P31" s="3449" t="s">
        <v>3420</v>
      </c>
    </row>
    <row r="32" spans="1:16" hidden="1">
      <c r="A32" s="3449" t="s">
        <v>3493</v>
      </c>
      <c r="B32" s="3449" t="s">
        <v>3493</v>
      </c>
      <c r="C32" s="3449" t="s">
        <v>3415</v>
      </c>
      <c r="D32" s="3449">
        <v>1847</v>
      </c>
      <c r="E32" s="3449">
        <v>1477.6</v>
      </c>
      <c r="F32" s="3449" t="s">
        <v>3471</v>
      </c>
      <c r="G32" s="3449">
        <v>0.8</v>
      </c>
      <c r="H32" s="3449" t="s">
        <v>3417</v>
      </c>
      <c r="I32" s="3449" t="s">
        <v>2453</v>
      </c>
      <c r="J32" s="3450">
        <v>44560.333831018521</v>
      </c>
      <c r="K32" s="3449" t="s">
        <v>3418</v>
      </c>
      <c r="L32" s="3449" t="s">
        <v>3444</v>
      </c>
      <c r="M32" s="3449">
        <v>2368</v>
      </c>
      <c r="N32" s="3449">
        <v>2368</v>
      </c>
      <c r="O32" s="3449">
        <v>16026</v>
      </c>
      <c r="P32" s="3449" t="s">
        <v>3420</v>
      </c>
    </row>
    <row r="33" spans="1:16" hidden="1">
      <c r="A33" s="3449" t="s">
        <v>3494</v>
      </c>
      <c r="B33" s="3449" t="s">
        <v>3494</v>
      </c>
      <c r="C33" s="3449" t="s">
        <v>3415</v>
      </c>
      <c r="D33" s="3449">
        <v>1295</v>
      </c>
      <c r="E33" s="3449">
        <v>1295</v>
      </c>
      <c r="F33" s="3449" t="s">
        <v>3468</v>
      </c>
      <c r="G33" s="3449">
        <v>1</v>
      </c>
      <c r="H33" s="3449" t="s">
        <v>3417</v>
      </c>
      <c r="I33" s="3449" t="s">
        <v>2453</v>
      </c>
      <c r="J33" s="3450">
        <v>44560.333831018521</v>
      </c>
      <c r="K33" s="3449" t="s">
        <v>3418</v>
      </c>
      <c r="L33" s="3449" t="s">
        <v>3444</v>
      </c>
      <c r="M33" s="3449">
        <v>1707</v>
      </c>
      <c r="N33" s="3449">
        <v>1707</v>
      </c>
      <c r="O33" s="3449">
        <v>13181</v>
      </c>
      <c r="P33" s="3449" t="s">
        <v>3420</v>
      </c>
    </row>
    <row r="34" spans="1:16" hidden="1">
      <c r="A34" s="3449" t="s">
        <v>3495</v>
      </c>
      <c r="B34" s="3449" t="s">
        <v>3495</v>
      </c>
      <c r="C34" s="3449" t="s">
        <v>3415</v>
      </c>
      <c r="D34" s="3449">
        <v>903</v>
      </c>
      <c r="E34" s="3449">
        <v>903</v>
      </c>
      <c r="F34" s="3449" t="s">
        <v>3468</v>
      </c>
      <c r="G34" s="3449">
        <v>1</v>
      </c>
      <c r="H34" s="3449" t="s">
        <v>3417</v>
      </c>
      <c r="I34" s="3449" t="s">
        <v>2453</v>
      </c>
      <c r="J34" s="3450">
        <v>44560.333831018521</v>
      </c>
      <c r="K34" s="3449" t="s">
        <v>3418</v>
      </c>
      <c r="L34" s="3449" t="s">
        <v>3444</v>
      </c>
      <c r="M34" s="3449">
        <v>1220</v>
      </c>
      <c r="N34" s="3449">
        <v>1220</v>
      </c>
      <c r="O34" s="3449">
        <v>13511</v>
      </c>
      <c r="P34" s="3449" t="s">
        <v>3420</v>
      </c>
    </row>
    <row r="35" spans="1:16" hidden="1">
      <c r="A35" s="3449" t="s">
        <v>3496</v>
      </c>
      <c r="B35" s="3449" t="s">
        <v>3496</v>
      </c>
      <c r="C35" s="3449" t="s">
        <v>3415</v>
      </c>
      <c r="D35" s="3449">
        <v>669</v>
      </c>
      <c r="E35" s="3449">
        <v>669</v>
      </c>
      <c r="F35" s="3449" t="s">
        <v>3468</v>
      </c>
      <c r="G35" s="3449">
        <v>1</v>
      </c>
      <c r="H35" s="3449" t="s">
        <v>3417</v>
      </c>
      <c r="I35" s="3449" t="s">
        <v>2453</v>
      </c>
      <c r="J35" s="3450">
        <v>44560.333831018521</v>
      </c>
      <c r="K35" s="3449" t="s">
        <v>3418</v>
      </c>
      <c r="L35" s="3449" t="s">
        <v>3444</v>
      </c>
      <c r="M35" s="3449">
        <v>871</v>
      </c>
      <c r="N35" s="3449">
        <v>871</v>
      </c>
      <c r="O35" s="3449">
        <v>13019</v>
      </c>
      <c r="P35" s="3449" t="s">
        <v>3420</v>
      </c>
    </row>
    <row r="36" spans="1:16" hidden="1">
      <c r="A36" s="3449" t="s">
        <v>3497</v>
      </c>
      <c r="B36" s="3449" t="s">
        <v>3497</v>
      </c>
      <c r="C36" s="3449" t="s">
        <v>3415</v>
      </c>
      <c r="D36" s="3449">
        <v>582</v>
      </c>
      <c r="E36" s="3449">
        <v>1338.6</v>
      </c>
      <c r="F36" s="3449" t="s">
        <v>3498</v>
      </c>
      <c r="G36" s="3449">
        <v>2.2999999999999998</v>
      </c>
      <c r="H36" s="3449" t="s">
        <v>3417</v>
      </c>
      <c r="I36" s="3449" t="s">
        <v>2453</v>
      </c>
      <c r="J36" s="3450">
        <v>44560.333831018521</v>
      </c>
      <c r="K36" s="3449" t="s">
        <v>3418</v>
      </c>
      <c r="L36" s="3449" t="s">
        <v>3444</v>
      </c>
      <c r="M36" s="3449">
        <v>1533</v>
      </c>
      <c r="N36" s="3449">
        <v>1533</v>
      </c>
      <c r="O36" s="3449">
        <v>11452</v>
      </c>
      <c r="P36" s="3449" t="s">
        <v>3420</v>
      </c>
    </row>
    <row r="37" spans="1:16" hidden="1">
      <c r="A37" s="3449" t="s">
        <v>3499</v>
      </c>
      <c r="B37" s="3449" t="s">
        <v>3499</v>
      </c>
      <c r="C37" s="3449" t="s">
        <v>3415</v>
      </c>
      <c r="D37" s="3449">
        <v>1190</v>
      </c>
      <c r="E37" s="3449">
        <v>1190</v>
      </c>
      <c r="F37" s="3449" t="s">
        <v>3468</v>
      </c>
      <c r="G37" s="3449">
        <v>1</v>
      </c>
      <c r="H37" s="3449" t="s">
        <v>3417</v>
      </c>
      <c r="I37" s="3449" t="s">
        <v>2453</v>
      </c>
      <c r="J37" s="3450">
        <v>44560.333831018521</v>
      </c>
      <c r="K37" s="3449" t="s">
        <v>3418</v>
      </c>
      <c r="L37" s="3449" t="s">
        <v>3444</v>
      </c>
      <c r="M37" s="3449">
        <v>1534</v>
      </c>
      <c r="N37" s="3449">
        <v>1534</v>
      </c>
      <c r="O37" s="3449">
        <v>12891</v>
      </c>
      <c r="P37" s="3449" t="s">
        <v>3420</v>
      </c>
    </row>
    <row r="38" spans="1:16" hidden="1">
      <c r="A38" s="3449" t="s">
        <v>3500</v>
      </c>
      <c r="B38" s="3449" t="s">
        <v>3500</v>
      </c>
      <c r="C38" s="3449" t="s">
        <v>3415</v>
      </c>
      <c r="D38" s="3449">
        <v>1325</v>
      </c>
      <c r="E38" s="3449">
        <v>1325</v>
      </c>
      <c r="F38" s="3449" t="s">
        <v>3468</v>
      </c>
      <c r="G38" s="3449">
        <v>1</v>
      </c>
      <c r="H38" s="3449" t="s">
        <v>3417</v>
      </c>
      <c r="I38" s="3449" t="s">
        <v>2453</v>
      </c>
      <c r="J38" s="3450">
        <v>44560.333831018521</v>
      </c>
      <c r="K38" s="3449" t="s">
        <v>3418</v>
      </c>
      <c r="L38" s="3449" t="s">
        <v>3444</v>
      </c>
      <c r="M38" s="3449">
        <v>1748</v>
      </c>
      <c r="N38" s="3449">
        <v>1748</v>
      </c>
      <c r="O38" s="3449">
        <v>13192</v>
      </c>
      <c r="P38" s="3449" t="s">
        <v>3420</v>
      </c>
    </row>
    <row r="39" spans="1:16" hidden="1">
      <c r="A39" s="3449" t="s">
        <v>3501</v>
      </c>
      <c r="B39" s="3449" t="s">
        <v>3501</v>
      </c>
      <c r="C39" s="3449" t="s">
        <v>3415</v>
      </c>
      <c r="D39" s="3449">
        <v>1209</v>
      </c>
      <c r="E39" s="3449">
        <v>1209</v>
      </c>
      <c r="F39" s="3449" t="s">
        <v>3468</v>
      </c>
      <c r="G39" s="3449">
        <v>1</v>
      </c>
      <c r="H39" s="3449" t="s">
        <v>3417</v>
      </c>
      <c r="I39" s="3449" t="s">
        <v>2453</v>
      </c>
      <c r="J39" s="3450">
        <v>44559.333831018521</v>
      </c>
      <c r="K39" s="3449" t="s">
        <v>3418</v>
      </c>
      <c r="L39" s="3449" t="s">
        <v>3444</v>
      </c>
      <c r="M39" s="3449">
        <v>1798</v>
      </c>
      <c r="N39" s="3449">
        <v>1798</v>
      </c>
      <c r="O39" s="3449">
        <v>14872</v>
      </c>
      <c r="P39" s="3449" t="s">
        <v>3420</v>
      </c>
    </row>
    <row r="40" spans="1:16" hidden="1">
      <c r="A40" s="3449" t="s">
        <v>3502</v>
      </c>
      <c r="B40" s="3449" t="s">
        <v>3502</v>
      </c>
      <c r="C40" s="3449" t="s">
        <v>3415</v>
      </c>
      <c r="D40" s="3449">
        <v>996</v>
      </c>
      <c r="E40" s="3449">
        <v>996</v>
      </c>
      <c r="F40" s="3449" t="s">
        <v>3468</v>
      </c>
      <c r="G40" s="3449">
        <v>1</v>
      </c>
      <c r="H40" s="3449" t="s">
        <v>3417</v>
      </c>
      <c r="I40" s="3449" t="s">
        <v>2453</v>
      </c>
      <c r="J40" s="3450">
        <v>44559.333831018521</v>
      </c>
      <c r="K40" s="3449" t="s">
        <v>3418</v>
      </c>
      <c r="L40" s="3449" t="s">
        <v>3444</v>
      </c>
      <c r="M40" s="3449">
        <v>781</v>
      </c>
      <c r="N40" s="3449">
        <v>781</v>
      </c>
      <c r="O40" s="3449">
        <v>7841</v>
      </c>
      <c r="P40" s="3449" t="s">
        <v>3420</v>
      </c>
    </row>
    <row r="41" spans="1:16" hidden="1">
      <c r="A41" s="3449" t="s">
        <v>3503</v>
      </c>
      <c r="B41" s="3449" t="s">
        <v>3503</v>
      </c>
      <c r="C41" s="3449" t="s">
        <v>3415</v>
      </c>
      <c r="D41" s="3449">
        <v>703</v>
      </c>
      <c r="E41" s="3449">
        <v>703</v>
      </c>
      <c r="F41" s="3449" t="s">
        <v>3468</v>
      </c>
      <c r="G41" s="3449">
        <v>1</v>
      </c>
      <c r="H41" s="3449" t="s">
        <v>3417</v>
      </c>
      <c r="I41" s="3449" t="s">
        <v>2453</v>
      </c>
      <c r="J41" s="3450">
        <v>44559.333831018521</v>
      </c>
      <c r="K41" s="3449" t="s">
        <v>3418</v>
      </c>
      <c r="L41" s="3449" t="s">
        <v>3444</v>
      </c>
      <c r="M41" s="3449">
        <v>947</v>
      </c>
      <c r="N41" s="3449">
        <v>947</v>
      </c>
      <c r="O41" s="3449">
        <v>13471</v>
      </c>
      <c r="P41" s="3449" t="s">
        <v>3420</v>
      </c>
    </row>
    <row r="42" spans="1:16" hidden="1">
      <c r="A42" s="3449" t="s">
        <v>3504</v>
      </c>
      <c r="B42" s="3449" t="s">
        <v>3504</v>
      </c>
      <c r="C42" s="3449" t="s">
        <v>3415</v>
      </c>
      <c r="D42" s="3449">
        <v>421</v>
      </c>
      <c r="E42" s="3449">
        <v>294.7</v>
      </c>
      <c r="F42" s="3449" t="s">
        <v>3505</v>
      </c>
      <c r="G42" s="3449">
        <v>0.7</v>
      </c>
      <c r="H42" s="3449" t="s">
        <v>3417</v>
      </c>
      <c r="I42" s="3449" t="s">
        <v>2453</v>
      </c>
      <c r="J42" s="3450">
        <v>44559.333831018521</v>
      </c>
      <c r="K42" s="3449" t="s">
        <v>3418</v>
      </c>
      <c r="L42" s="3449" t="s">
        <v>3444</v>
      </c>
      <c r="M42" s="3449">
        <v>754</v>
      </c>
      <c r="N42" s="3449">
        <v>754</v>
      </c>
      <c r="O42" s="3449">
        <v>25585</v>
      </c>
      <c r="P42" s="3449" t="s">
        <v>3420</v>
      </c>
    </row>
    <row r="43" spans="1:16" hidden="1">
      <c r="A43" s="3449" t="s">
        <v>3504</v>
      </c>
      <c r="B43" s="3449" t="s">
        <v>3504</v>
      </c>
      <c r="C43" s="3449" t="s">
        <v>3415</v>
      </c>
      <c r="D43" s="3449">
        <v>290</v>
      </c>
      <c r="E43" s="3449">
        <v>348</v>
      </c>
      <c r="F43" s="3449" t="s">
        <v>3488</v>
      </c>
      <c r="G43" s="3449">
        <v>1.2</v>
      </c>
      <c r="H43" s="3449" t="s">
        <v>3417</v>
      </c>
      <c r="I43" s="3449" t="s">
        <v>2453</v>
      </c>
      <c r="J43" s="3450">
        <v>44559.333831018521</v>
      </c>
      <c r="K43" s="3449" t="s">
        <v>3418</v>
      </c>
      <c r="L43" s="3449" t="s">
        <v>3444</v>
      </c>
      <c r="M43" s="3449">
        <v>725</v>
      </c>
      <c r="N43" s="3449">
        <v>725</v>
      </c>
      <c r="O43" s="3449">
        <v>20833</v>
      </c>
      <c r="P43" s="3449" t="s">
        <v>3420</v>
      </c>
    </row>
    <row r="44" spans="1:16" hidden="1">
      <c r="A44" s="3449" t="s">
        <v>3506</v>
      </c>
      <c r="B44" s="3449" t="s">
        <v>3506</v>
      </c>
      <c r="C44" s="3449" t="s">
        <v>3415</v>
      </c>
      <c r="D44" s="3449">
        <v>4198</v>
      </c>
      <c r="E44" s="3449">
        <v>6297</v>
      </c>
      <c r="F44" s="3449" t="s">
        <v>3440</v>
      </c>
      <c r="G44" s="3449">
        <v>1.5</v>
      </c>
      <c r="H44" s="3449" t="s">
        <v>3417</v>
      </c>
      <c r="I44" s="3449" t="s">
        <v>3426</v>
      </c>
      <c r="J44" s="3450">
        <v>44559.333831018521</v>
      </c>
      <c r="K44" s="3449" t="s">
        <v>3418</v>
      </c>
      <c r="L44" s="3449" t="s">
        <v>3444</v>
      </c>
      <c r="M44" s="3449">
        <v>4704</v>
      </c>
      <c r="N44" s="3449">
        <v>4704</v>
      </c>
      <c r="O44" s="3449">
        <v>7470</v>
      </c>
      <c r="P44" s="3449" t="s">
        <v>3420</v>
      </c>
    </row>
    <row r="45" spans="1:16" hidden="1">
      <c r="A45" s="3449" t="s">
        <v>3507</v>
      </c>
      <c r="B45" s="3449" t="s">
        <v>3507</v>
      </c>
      <c r="C45" s="3449" t="s">
        <v>3415</v>
      </c>
      <c r="D45" s="3449">
        <v>1242</v>
      </c>
      <c r="E45" s="3449">
        <v>2484</v>
      </c>
      <c r="F45" s="3449" t="s">
        <v>3484</v>
      </c>
      <c r="G45" s="3449">
        <v>2</v>
      </c>
      <c r="H45" s="3449" t="s">
        <v>3417</v>
      </c>
      <c r="I45" s="3449" t="s">
        <v>2453</v>
      </c>
      <c r="J45" s="3450">
        <v>44559.333831018521</v>
      </c>
      <c r="K45" s="3449" t="s">
        <v>3418</v>
      </c>
      <c r="L45" s="3449" t="s">
        <v>3444</v>
      </c>
      <c r="M45" s="3449">
        <v>2169</v>
      </c>
      <c r="N45" s="3449">
        <v>2169</v>
      </c>
      <c r="O45" s="3449">
        <v>8732</v>
      </c>
      <c r="P45" s="3449" t="s">
        <v>3420</v>
      </c>
    </row>
    <row r="46" spans="1:16" hidden="1">
      <c r="A46" s="3449" t="s">
        <v>3508</v>
      </c>
      <c r="B46" s="3449" t="s">
        <v>3508</v>
      </c>
      <c r="C46" s="3449" t="s">
        <v>3415</v>
      </c>
      <c r="D46" s="3449">
        <v>546</v>
      </c>
      <c r="E46" s="3449">
        <v>546</v>
      </c>
      <c r="F46" s="3449" t="s">
        <v>3468</v>
      </c>
      <c r="G46" s="3449">
        <v>1</v>
      </c>
      <c r="H46" s="3449" t="s">
        <v>3417</v>
      </c>
      <c r="I46" s="3449" t="s">
        <v>2453</v>
      </c>
      <c r="J46" s="3450">
        <v>44559.333831018521</v>
      </c>
      <c r="K46" s="3449" t="s">
        <v>3418</v>
      </c>
      <c r="L46" s="3449" t="s">
        <v>3444</v>
      </c>
      <c r="M46" s="3449">
        <v>886</v>
      </c>
      <c r="N46" s="3449">
        <v>886</v>
      </c>
      <c r="O46" s="3449">
        <v>16227</v>
      </c>
      <c r="P46" s="3449" t="s">
        <v>3420</v>
      </c>
    </row>
    <row r="47" spans="1:16" hidden="1">
      <c r="A47" s="3449" t="s">
        <v>3509</v>
      </c>
      <c r="B47" s="3449" t="s">
        <v>3509</v>
      </c>
      <c r="C47" s="3449" t="s">
        <v>3415</v>
      </c>
      <c r="D47" s="3449">
        <v>1214</v>
      </c>
      <c r="E47" s="3449">
        <v>971.2</v>
      </c>
      <c r="F47" s="3449" t="s">
        <v>3471</v>
      </c>
      <c r="G47" s="3449">
        <v>0.8</v>
      </c>
      <c r="H47" s="3449" t="s">
        <v>3417</v>
      </c>
      <c r="I47" s="3449" t="s">
        <v>2453</v>
      </c>
      <c r="J47" s="3450">
        <v>44559.333831018521</v>
      </c>
      <c r="K47" s="3449" t="s">
        <v>3418</v>
      </c>
      <c r="L47" s="3449" t="s">
        <v>3444</v>
      </c>
      <c r="M47" s="3449">
        <v>1105</v>
      </c>
      <c r="N47" s="3449">
        <v>1105</v>
      </c>
      <c r="O47" s="3449">
        <v>11378</v>
      </c>
      <c r="P47" s="3449" t="s">
        <v>3420</v>
      </c>
    </row>
    <row r="48" spans="1:16" hidden="1">
      <c r="A48" s="3449" t="s">
        <v>3510</v>
      </c>
      <c r="B48" s="3449" t="s">
        <v>3510</v>
      </c>
      <c r="C48" s="3449" t="s">
        <v>3415</v>
      </c>
      <c r="D48" s="3449">
        <v>339</v>
      </c>
      <c r="E48" s="3449">
        <v>339</v>
      </c>
      <c r="F48" s="3449" t="s">
        <v>3468</v>
      </c>
      <c r="G48" s="3449">
        <v>1</v>
      </c>
      <c r="H48" s="3449" t="s">
        <v>3417</v>
      </c>
      <c r="I48" s="3449" t="s">
        <v>2453</v>
      </c>
      <c r="J48" s="3450">
        <v>44559.333831018521</v>
      </c>
      <c r="K48" s="3449" t="s">
        <v>3418</v>
      </c>
      <c r="L48" s="3449" t="s">
        <v>3444</v>
      </c>
      <c r="M48" s="3449">
        <v>523</v>
      </c>
      <c r="N48" s="3449">
        <v>523</v>
      </c>
      <c r="O48" s="3449">
        <v>15428</v>
      </c>
      <c r="P48" s="3449" t="s">
        <v>3420</v>
      </c>
    </row>
    <row r="49" spans="1:16" hidden="1">
      <c r="A49" s="3449" t="s">
        <v>3511</v>
      </c>
      <c r="B49" s="3449" t="s">
        <v>3511</v>
      </c>
      <c r="C49" s="3449" t="s">
        <v>3415</v>
      </c>
      <c r="D49" s="3449">
        <v>1003</v>
      </c>
      <c r="E49" s="3449">
        <v>1003</v>
      </c>
      <c r="F49" s="3449" t="s">
        <v>3468</v>
      </c>
      <c r="G49" s="3449">
        <v>1</v>
      </c>
      <c r="H49" s="3449" t="s">
        <v>3417</v>
      </c>
      <c r="I49" s="3449" t="s">
        <v>2453</v>
      </c>
      <c r="J49" s="3450">
        <v>44559.333831018521</v>
      </c>
      <c r="K49" s="3449" t="s">
        <v>3418</v>
      </c>
      <c r="L49" s="3449" t="s">
        <v>3444</v>
      </c>
      <c r="M49" s="3449">
        <v>1441</v>
      </c>
      <c r="N49" s="3449">
        <v>1441</v>
      </c>
      <c r="O49" s="3449">
        <v>14367</v>
      </c>
      <c r="P49" s="3449" t="s">
        <v>3420</v>
      </c>
    </row>
    <row r="50" spans="1:16" s="3451" customFormat="1">
      <c r="A50" s="3451" t="s">
        <v>3512</v>
      </c>
      <c r="B50" s="3451" t="s">
        <v>3512</v>
      </c>
      <c r="C50" s="3451" t="s">
        <v>3415</v>
      </c>
      <c r="D50" s="3451">
        <v>907</v>
      </c>
      <c r="E50" s="3451">
        <v>4535</v>
      </c>
      <c r="F50" s="3451" t="s">
        <v>3513</v>
      </c>
      <c r="G50" s="3451">
        <v>5</v>
      </c>
      <c r="H50" s="3451" t="s">
        <v>3417</v>
      </c>
      <c r="I50" s="3451" t="s">
        <v>2453</v>
      </c>
      <c r="J50" s="3452">
        <v>44559.333831018521</v>
      </c>
      <c r="K50" s="3451" t="s">
        <v>3418</v>
      </c>
      <c r="L50" s="3451" t="s">
        <v>3444</v>
      </c>
      <c r="M50" s="3451">
        <v>1898</v>
      </c>
      <c r="N50" s="3451">
        <v>1898</v>
      </c>
      <c r="O50" s="3451">
        <v>4185</v>
      </c>
      <c r="P50" s="3451" t="s">
        <v>3420</v>
      </c>
    </row>
    <row r="51" spans="1:16" hidden="1">
      <c r="A51" s="3449" t="s">
        <v>3514</v>
      </c>
      <c r="B51" s="3449" t="s">
        <v>3514</v>
      </c>
      <c r="C51" s="3449" t="s">
        <v>3415</v>
      </c>
      <c r="D51" s="3449">
        <v>461</v>
      </c>
      <c r="E51" s="3449">
        <v>461</v>
      </c>
      <c r="F51" s="3449" t="s">
        <v>3468</v>
      </c>
      <c r="G51" s="3449">
        <v>1</v>
      </c>
      <c r="H51" s="3449" t="s">
        <v>3417</v>
      </c>
      <c r="I51" s="3449" t="s">
        <v>2453</v>
      </c>
      <c r="J51" s="3450">
        <v>44559.333831018521</v>
      </c>
      <c r="K51" s="3449" t="s">
        <v>3418</v>
      </c>
      <c r="L51" s="3449" t="s">
        <v>3444</v>
      </c>
      <c r="M51" s="3449">
        <v>653</v>
      </c>
      <c r="N51" s="3449">
        <v>653</v>
      </c>
      <c r="O51" s="3449">
        <v>14165</v>
      </c>
      <c r="P51" s="3449" t="s">
        <v>3420</v>
      </c>
    </row>
    <row r="52" spans="1:16" hidden="1">
      <c r="A52" s="3449" t="s">
        <v>3515</v>
      </c>
      <c r="B52" s="3449" t="s">
        <v>3515</v>
      </c>
      <c r="C52" s="3449" t="s">
        <v>3415</v>
      </c>
      <c r="D52" s="3449">
        <v>5549</v>
      </c>
      <c r="E52" s="3449">
        <v>8323.5</v>
      </c>
      <c r="F52" s="3449" t="s">
        <v>3440</v>
      </c>
      <c r="G52" s="3449">
        <v>1.5</v>
      </c>
      <c r="H52" s="3449" t="s">
        <v>3417</v>
      </c>
      <c r="I52" s="3449" t="s">
        <v>2453</v>
      </c>
      <c r="J52" s="3450">
        <v>44559.333831018521</v>
      </c>
      <c r="K52" s="3449" t="s">
        <v>3418</v>
      </c>
      <c r="L52" s="3449" t="s">
        <v>3444</v>
      </c>
      <c r="M52" s="3449">
        <v>4968</v>
      </c>
      <c r="N52" s="3449">
        <v>4968</v>
      </c>
      <c r="O52" s="3449">
        <v>5969</v>
      </c>
      <c r="P52" s="3449" t="s">
        <v>3420</v>
      </c>
    </row>
    <row r="53" spans="1:16" hidden="1">
      <c r="A53" s="3449" t="s">
        <v>3516</v>
      </c>
      <c r="B53" s="3449" t="s">
        <v>3516</v>
      </c>
      <c r="C53" s="3449" t="s">
        <v>3415</v>
      </c>
      <c r="D53" s="3449">
        <v>495</v>
      </c>
      <c r="E53" s="3449">
        <v>1485</v>
      </c>
      <c r="F53" s="3449" t="s">
        <v>3517</v>
      </c>
      <c r="G53" s="3449">
        <v>3</v>
      </c>
      <c r="H53" s="3449" t="s">
        <v>3417</v>
      </c>
      <c r="I53" s="3449" t="s">
        <v>2453</v>
      </c>
      <c r="J53" s="3450">
        <v>44558.333831018521</v>
      </c>
      <c r="K53" s="3449" t="s">
        <v>3418</v>
      </c>
      <c r="L53" s="3449" t="s">
        <v>3444</v>
      </c>
      <c r="M53" s="3449">
        <v>955</v>
      </c>
      <c r="N53" s="3449">
        <v>955</v>
      </c>
      <c r="O53" s="3449">
        <v>6431</v>
      </c>
      <c r="P53" s="3449" t="s">
        <v>3420</v>
      </c>
    </row>
    <row r="54" spans="1:16" hidden="1">
      <c r="A54" s="3449" t="s">
        <v>3518</v>
      </c>
      <c r="B54" s="3449" t="s">
        <v>3518</v>
      </c>
      <c r="C54" s="3449" t="s">
        <v>3415</v>
      </c>
      <c r="D54" s="3449">
        <v>5954</v>
      </c>
      <c r="E54" s="3449">
        <v>8931</v>
      </c>
      <c r="F54" s="3449" t="s">
        <v>3519</v>
      </c>
      <c r="G54" s="3449">
        <v>1.5</v>
      </c>
      <c r="H54" s="3449" t="s">
        <v>3417</v>
      </c>
      <c r="I54" s="3449" t="s">
        <v>2453</v>
      </c>
      <c r="J54" s="3450">
        <v>44554.333831018521</v>
      </c>
      <c r="K54" s="3449" t="s">
        <v>3418</v>
      </c>
      <c r="L54" s="3449" t="s">
        <v>3520</v>
      </c>
      <c r="M54" s="3449">
        <v>1109</v>
      </c>
      <c r="N54" s="3449">
        <v>1109</v>
      </c>
      <c r="O54" s="3449">
        <v>1242</v>
      </c>
      <c r="P54" s="3449" t="s">
        <v>3420</v>
      </c>
    </row>
    <row r="55" spans="1:16" hidden="1">
      <c r="A55" s="3449" t="s">
        <v>3521</v>
      </c>
      <c r="B55" s="3449" t="s">
        <v>3521</v>
      </c>
      <c r="C55" s="3449" t="s">
        <v>3415</v>
      </c>
      <c r="D55" s="3449">
        <v>9712</v>
      </c>
      <c r="E55" s="3449">
        <v>1942.4</v>
      </c>
      <c r="F55" s="3449" t="s">
        <v>3522</v>
      </c>
      <c r="G55" s="3449">
        <v>0.2</v>
      </c>
      <c r="H55" s="3449" t="s">
        <v>3417</v>
      </c>
      <c r="I55" s="3449" t="s">
        <v>3426</v>
      </c>
      <c r="J55" s="3450">
        <v>44552.333831018521</v>
      </c>
      <c r="K55" s="3449" t="s">
        <v>3418</v>
      </c>
      <c r="L55" s="3449" t="s">
        <v>3523</v>
      </c>
      <c r="M55" s="3449">
        <v>1802.06</v>
      </c>
      <c r="N55" s="3449">
        <v>1884.32</v>
      </c>
      <c r="O55" s="3449">
        <v>9701</v>
      </c>
      <c r="P55" s="3449" t="s">
        <v>3420</v>
      </c>
    </row>
    <row r="56" spans="1:16" hidden="1">
      <c r="A56" s="3449" t="s">
        <v>3524</v>
      </c>
      <c r="B56" s="3449" t="s">
        <v>3524</v>
      </c>
      <c r="C56" s="3449" t="s">
        <v>3415</v>
      </c>
      <c r="D56" s="3449">
        <v>5839</v>
      </c>
      <c r="E56" s="3449">
        <v>5839</v>
      </c>
      <c r="F56" s="3449" t="s">
        <v>3468</v>
      </c>
      <c r="G56" s="3449">
        <v>1</v>
      </c>
      <c r="H56" s="3449" t="s">
        <v>3417</v>
      </c>
      <c r="I56" s="3449" t="s">
        <v>2453</v>
      </c>
      <c r="J56" s="3450">
        <v>44546.333831018521</v>
      </c>
      <c r="K56" s="3449" t="s">
        <v>3418</v>
      </c>
      <c r="L56" s="3449" t="s">
        <v>3525</v>
      </c>
      <c r="M56" s="3449">
        <v>1720</v>
      </c>
      <c r="N56" s="3449">
        <v>1720</v>
      </c>
      <c r="O56" s="3449">
        <v>2946</v>
      </c>
      <c r="P56" s="3449" t="s">
        <v>3420</v>
      </c>
    </row>
    <row r="57" spans="1:16" hidden="1">
      <c r="A57" s="3449" t="s">
        <v>3526</v>
      </c>
      <c r="B57" s="3449" t="s">
        <v>3526</v>
      </c>
      <c r="C57" s="3449" t="s">
        <v>3415</v>
      </c>
      <c r="D57" s="3449">
        <v>3754</v>
      </c>
      <c r="E57" s="3449">
        <v>3754</v>
      </c>
      <c r="F57" s="3449" t="s">
        <v>3468</v>
      </c>
      <c r="G57" s="3449">
        <v>1</v>
      </c>
      <c r="H57" s="3449" t="s">
        <v>3417</v>
      </c>
      <c r="I57" s="3449" t="s">
        <v>2443</v>
      </c>
      <c r="J57" s="3450">
        <v>44518.333831018521</v>
      </c>
      <c r="K57" s="3449" t="s">
        <v>3418</v>
      </c>
      <c r="L57" s="3449" t="s">
        <v>3527</v>
      </c>
      <c r="M57" s="3449">
        <v>2208</v>
      </c>
      <c r="N57" s="3449">
        <v>2208</v>
      </c>
      <c r="O57" s="3449">
        <v>5882</v>
      </c>
      <c r="P57" s="3449" t="s">
        <v>3420</v>
      </c>
    </row>
    <row r="58" spans="1:16" hidden="1">
      <c r="A58" s="3449" t="s">
        <v>3528</v>
      </c>
      <c r="B58" s="3449" t="s">
        <v>3528</v>
      </c>
      <c r="C58" s="3449" t="s">
        <v>3415</v>
      </c>
      <c r="D58" s="3449">
        <v>247947</v>
      </c>
      <c r="E58" s="3449">
        <v>495894</v>
      </c>
      <c r="F58" s="3449" t="s">
        <v>3484</v>
      </c>
      <c r="G58" s="3449">
        <v>2</v>
      </c>
      <c r="H58" s="3449" t="s">
        <v>3417</v>
      </c>
      <c r="I58" s="3449" t="s">
        <v>2443</v>
      </c>
      <c r="J58" s="3450">
        <v>44385.333831018521</v>
      </c>
      <c r="K58" s="3449" t="s">
        <v>3418</v>
      </c>
      <c r="L58" s="3449" t="s">
        <v>3529</v>
      </c>
      <c r="M58" s="3449">
        <v>42974.17</v>
      </c>
      <c r="N58" s="3449">
        <v>42974.17</v>
      </c>
      <c r="O58" s="3449">
        <v>867</v>
      </c>
      <c r="P58" s="3449" t="s">
        <v>3420</v>
      </c>
    </row>
    <row r="59" spans="1:16" hidden="1">
      <c r="A59" s="3449" t="s">
        <v>3530</v>
      </c>
      <c r="B59" s="3449" t="s">
        <v>3530</v>
      </c>
      <c r="C59" s="3449" t="s">
        <v>3415</v>
      </c>
      <c r="D59" s="3449">
        <v>3000</v>
      </c>
      <c r="E59" s="3449">
        <v>2400</v>
      </c>
      <c r="F59" s="3449" t="s">
        <v>3471</v>
      </c>
      <c r="G59" s="3449">
        <v>0.8</v>
      </c>
      <c r="H59" s="3449" t="s">
        <v>3417</v>
      </c>
      <c r="I59" s="3449" t="s">
        <v>2443</v>
      </c>
      <c r="J59" s="3450">
        <v>44372.333831018521</v>
      </c>
      <c r="K59" s="3449" t="s">
        <v>3418</v>
      </c>
      <c r="L59" s="3449" t="s">
        <v>3531</v>
      </c>
      <c r="M59" s="3449">
        <v>1500.9</v>
      </c>
      <c r="N59" s="3449">
        <v>1500.9</v>
      </c>
      <c r="O59" s="3449">
        <v>6254</v>
      </c>
      <c r="P59" s="3449" t="s">
        <v>3420</v>
      </c>
    </row>
    <row r="60" spans="1:16" hidden="1">
      <c r="A60" s="3449" t="s">
        <v>3532</v>
      </c>
      <c r="B60" s="3449" t="s">
        <v>3532</v>
      </c>
      <c r="C60" s="3449" t="s">
        <v>3415</v>
      </c>
      <c r="D60" s="3449">
        <v>38572</v>
      </c>
      <c r="E60" s="3449">
        <v>46286.400000000001</v>
      </c>
      <c r="F60" s="3449" t="s">
        <v>3488</v>
      </c>
      <c r="G60" s="3449">
        <v>1.2</v>
      </c>
      <c r="H60" s="3449" t="s">
        <v>3417</v>
      </c>
      <c r="I60" s="3449" t="s">
        <v>3533</v>
      </c>
      <c r="J60" s="3450">
        <v>44365.333831018521</v>
      </c>
      <c r="K60" s="3449" t="s">
        <v>3418</v>
      </c>
      <c r="L60" s="3449" t="s">
        <v>3534</v>
      </c>
      <c r="M60" s="3449">
        <v>8428</v>
      </c>
      <c r="N60" s="3449">
        <v>8428</v>
      </c>
      <c r="O60" s="3449">
        <v>1821</v>
      </c>
      <c r="P60" s="3449" t="s">
        <v>3535</v>
      </c>
    </row>
    <row r="61" spans="1:16" hidden="1">
      <c r="A61" s="3449" t="s">
        <v>3536</v>
      </c>
      <c r="B61" s="3449" t="s">
        <v>3536</v>
      </c>
      <c r="C61" s="3449" t="s">
        <v>3415</v>
      </c>
      <c r="D61" s="3449">
        <v>39278</v>
      </c>
      <c r="E61" s="3449">
        <v>94267.199999999997</v>
      </c>
      <c r="F61" s="3449" t="s">
        <v>3537</v>
      </c>
      <c r="G61" s="3449">
        <v>2.4</v>
      </c>
      <c r="H61" s="3449" t="s">
        <v>3417</v>
      </c>
      <c r="I61" s="3449" t="s">
        <v>3533</v>
      </c>
      <c r="J61" s="3450">
        <v>44365.333831018521</v>
      </c>
      <c r="K61" s="3449" t="s">
        <v>3418</v>
      </c>
      <c r="L61" s="3449" t="s">
        <v>3534</v>
      </c>
      <c r="M61" s="3449">
        <v>12933</v>
      </c>
      <c r="N61" s="3449">
        <v>12933</v>
      </c>
      <c r="O61" s="3449">
        <v>1372</v>
      </c>
      <c r="P61" s="3449" t="s">
        <v>3538</v>
      </c>
    </row>
    <row r="62" spans="1:16" hidden="1">
      <c r="A62" s="3449" t="s">
        <v>3539</v>
      </c>
      <c r="B62" s="3449" t="s">
        <v>3539</v>
      </c>
      <c r="C62" s="3449" t="s">
        <v>3415</v>
      </c>
      <c r="D62" s="3449">
        <v>22449</v>
      </c>
      <c r="E62" s="3449">
        <v>44898</v>
      </c>
      <c r="F62" s="3449" t="s">
        <v>3484</v>
      </c>
      <c r="G62" s="3449">
        <v>2</v>
      </c>
      <c r="H62" s="3449" t="s">
        <v>3417</v>
      </c>
      <c r="I62" s="3449" t="s">
        <v>3540</v>
      </c>
      <c r="J62" s="3450">
        <v>44365.333831018521</v>
      </c>
      <c r="K62" s="3449" t="s">
        <v>3418</v>
      </c>
      <c r="L62" s="3449" t="s">
        <v>3534</v>
      </c>
      <c r="M62" s="3449">
        <v>6422</v>
      </c>
      <c r="N62" s="3449">
        <v>6422</v>
      </c>
      <c r="O62" s="3449">
        <v>1430</v>
      </c>
      <c r="P62" s="3449" t="s">
        <v>3420</v>
      </c>
    </row>
    <row r="63" spans="1:16" hidden="1">
      <c r="A63" s="3449" t="s">
        <v>3541</v>
      </c>
      <c r="B63" s="3449" t="s">
        <v>3541</v>
      </c>
      <c r="C63" s="3449" t="s">
        <v>3415</v>
      </c>
      <c r="D63" s="3449">
        <v>39382</v>
      </c>
      <c r="E63" s="3449">
        <v>51196.6</v>
      </c>
      <c r="F63" s="3449" t="s">
        <v>3461</v>
      </c>
      <c r="G63" s="3449">
        <v>1.3</v>
      </c>
      <c r="H63" s="3449" t="s">
        <v>3417</v>
      </c>
      <c r="I63" s="3449" t="s">
        <v>3533</v>
      </c>
      <c r="J63" s="3450">
        <v>44365.333831018521</v>
      </c>
      <c r="K63" s="3449" t="s">
        <v>3418</v>
      </c>
      <c r="L63" s="3449" t="s">
        <v>3534</v>
      </c>
      <c r="M63" s="3449">
        <v>8826</v>
      </c>
      <c r="N63" s="3449">
        <v>8826</v>
      </c>
      <c r="O63" s="3449">
        <v>1724</v>
      </c>
      <c r="P63" s="3449" t="s">
        <v>3538</v>
      </c>
    </row>
    <row r="64" spans="1:16" hidden="1">
      <c r="A64" s="3449" t="s">
        <v>3542</v>
      </c>
      <c r="B64" s="3449" t="s">
        <v>3542</v>
      </c>
      <c r="C64" s="3449" t="s">
        <v>3415</v>
      </c>
      <c r="D64" s="3449">
        <v>40055</v>
      </c>
      <c r="E64" s="3449">
        <v>92126.5</v>
      </c>
      <c r="F64" s="3449" t="s">
        <v>3498</v>
      </c>
      <c r="G64" s="3449">
        <v>2.2999999999999998</v>
      </c>
      <c r="H64" s="3449" t="s">
        <v>3417</v>
      </c>
      <c r="I64" s="3449" t="s">
        <v>3533</v>
      </c>
      <c r="J64" s="3450">
        <v>44365.333831018521</v>
      </c>
      <c r="K64" s="3449" t="s">
        <v>3418</v>
      </c>
      <c r="L64" s="3449" t="s">
        <v>3534</v>
      </c>
      <c r="M64" s="3449">
        <v>12639</v>
      </c>
      <c r="N64" s="3449">
        <v>12639</v>
      </c>
      <c r="O64" s="3449">
        <v>1372</v>
      </c>
      <c r="P64" s="3449" t="s">
        <v>3538</v>
      </c>
    </row>
    <row r="65" spans="1:16" hidden="1">
      <c r="A65" s="3449" t="s">
        <v>3543</v>
      </c>
      <c r="B65" s="3449" t="s">
        <v>3543</v>
      </c>
      <c r="C65" s="3449" t="s">
        <v>3415</v>
      </c>
      <c r="D65" s="3449">
        <v>47222</v>
      </c>
      <c r="E65" s="3449">
        <v>132221.6</v>
      </c>
      <c r="F65" s="3449" t="s">
        <v>3544</v>
      </c>
      <c r="G65" s="3449">
        <v>2.8</v>
      </c>
      <c r="H65" s="3449" t="s">
        <v>3417</v>
      </c>
      <c r="I65" s="3449" t="s">
        <v>3533</v>
      </c>
      <c r="J65" s="3450">
        <v>44365.333831018521</v>
      </c>
      <c r="K65" s="3449" t="s">
        <v>3418</v>
      </c>
      <c r="L65" s="3449" t="s">
        <v>3534</v>
      </c>
      <c r="M65" s="3449">
        <v>16923</v>
      </c>
      <c r="N65" s="3449">
        <v>16923</v>
      </c>
      <c r="O65" s="3449">
        <v>1280</v>
      </c>
      <c r="P65" s="3449" t="s">
        <v>3538</v>
      </c>
    </row>
    <row r="66" spans="1:16" hidden="1">
      <c r="A66" s="3449" t="s">
        <v>3545</v>
      </c>
      <c r="B66" s="3449" t="s">
        <v>3545</v>
      </c>
      <c r="C66" s="3449" t="s">
        <v>3415</v>
      </c>
      <c r="D66" s="3449">
        <v>33271</v>
      </c>
      <c r="E66" s="3449">
        <v>9981.2999999999993</v>
      </c>
      <c r="F66" s="3449" t="s">
        <v>3546</v>
      </c>
      <c r="G66" s="3449">
        <v>0.3</v>
      </c>
      <c r="H66" s="3449" t="s">
        <v>3417</v>
      </c>
      <c r="I66" s="3449" t="s">
        <v>3533</v>
      </c>
      <c r="J66" s="3450">
        <v>44364.333831018521</v>
      </c>
      <c r="K66" s="3449" t="s">
        <v>3418</v>
      </c>
      <c r="L66" s="3449" t="s">
        <v>3547</v>
      </c>
      <c r="M66" s="3449">
        <v>5038.91</v>
      </c>
      <c r="N66" s="3449">
        <v>5038.91</v>
      </c>
      <c r="O66" s="3449">
        <v>5048</v>
      </c>
      <c r="P66" s="3449" t="s">
        <v>3538</v>
      </c>
    </row>
    <row r="67" spans="1:16" hidden="1">
      <c r="A67" s="3449" t="s">
        <v>3548</v>
      </c>
      <c r="B67" s="3449" t="s">
        <v>3548</v>
      </c>
      <c r="C67" s="3449" t="s">
        <v>3415</v>
      </c>
      <c r="D67" s="3449">
        <v>20288</v>
      </c>
      <c r="E67" s="3449">
        <v>40576</v>
      </c>
      <c r="F67" s="3449" t="s">
        <v>3484</v>
      </c>
      <c r="G67" s="3449">
        <v>2</v>
      </c>
      <c r="H67" s="3449" t="s">
        <v>3417</v>
      </c>
      <c r="I67" s="3449" t="s">
        <v>3426</v>
      </c>
      <c r="J67" s="3450">
        <v>44315.333831018521</v>
      </c>
      <c r="K67" s="3449" t="s">
        <v>3418</v>
      </c>
      <c r="L67" s="3449" t="s">
        <v>3549</v>
      </c>
      <c r="M67" s="3449" t="s">
        <v>633</v>
      </c>
      <c r="N67" s="3449">
        <v>10912</v>
      </c>
      <c r="O67" s="3449">
        <v>2689</v>
      </c>
      <c r="P67" s="3449" t="s">
        <v>3420</v>
      </c>
    </row>
    <row r="68" spans="1:16" hidden="1">
      <c r="A68" s="3449" t="s">
        <v>3550</v>
      </c>
      <c r="B68" s="3449" t="s">
        <v>3550</v>
      </c>
      <c r="C68" s="3449" t="s">
        <v>3415</v>
      </c>
      <c r="D68" s="3449">
        <v>243480</v>
      </c>
      <c r="E68" s="3449">
        <v>0</v>
      </c>
      <c r="F68" s="3449" t="s">
        <v>3551</v>
      </c>
      <c r="G68" s="3449">
        <v>0</v>
      </c>
      <c r="H68" s="3449" t="s">
        <v>3417</v>
      </c>
      <c r="I68" s="3449" t="s">
        <v>2451</v>
      </c>
      <c r="J68" s="3450">
        <v>44308.333831018521</v>
      </c>
      <c r="K68" s="3449" t="s">
        <v>3418</v>
      </c>
      <c r="L68" s="3449" t="s">
        <v>3552</v>
      </c>
      <c r="M68" s="3449" t="s">
        <v>633</v>
      </c>
      <c r="N68" s="3449">
        <v>12758.35</v>
      </c>
      <c r="O68" s="3449" t="s">
        <v>633</v>
      </c>
      <c r="P68" s="3449" t="s">
        <v>3420</v>
      </c>
    </row>
    <row r="69" spans="1:16" hidden="1">
      <c r="A69" s="3449" t="s">
        <v>3553</v>
      </c>
      <c r="B69" s="3449" t="s">
        <v>3553</v>
      </c>
      <c r="C69" s="3449" t="s">
        <v>3415</v>
      </c>
      <c r="D69" s="3449">
        <v>47608</v>
      </c>
      <c r="E69" s="3449">
        <v>57129.599999999999</v>
      </c>
      <c r="F69" s="3449" t="s">
        <v>3488</v>
      </c>
      <c r="G69" s="3449">
        <v>1.2</v>
      </c>
      <c r="H69" s="3449" t="s">
        <v>3417</v>
      </c>
      <c r="I69" s="3449" t="s">
        <v>3426</v>
      </c>
      <c r="J69" s="3450">
        <v>44301.333831018521</v>
      </c>
      <c r="K69" s="3449" t="s">
        <v>3418</v>
      </c>
      <c r="L69" s="3449" t="s">
        <v>3554</v>
      </c>
      <c r="M69" s="3449">
        <v>10203</v>
      </c>
      <c r="N69" s="3449">
        <v>10203</v>
      </c>
      <c r="O69" s="3449">
        <v>1786</v>
      </c>
      <c r="P69" s="3449" t="s">
        <v>3420</v>
      </c>
    </row>
    <row r="70" spans="1:16" hidden="1">
      <c r="A70" s="3449" t="s">
        <v>3555</v>
      </c>
      <c r="B70" s="3449" t="s">
        <v>3555</v>
      </c>
      <c r="C70" s="3449" t="s">
        <v>3415</v>
      </c>
      <c r="D70" s="3449">
        <v>8865</v>
      </c>
      <c r="E70" s="3449">
        <v>8865</v>
      </c>
      <c r="F70" s="3449" t="s">
        <v>3556</v>
      </c>
      <c r="G70" s="3449">
        <v>1</v>
      </c>
      <c r="H70" s="3449" t="s">
        <v>3417</v>
      </c>
      <c r="I70" s="3449" t="s">
        <v>3426</v>
      </c>
      <c r="J70" s="3450">
        <v>44294.333831018521</v>
      </c>
      <c r="K70" s="3449" t="s">
        <v>3418</v>
      </c>
      <c r="L70" s="3449" t="s">
        <v>3557</v>
      </c>
      <c r="M70" s="3449" t="s">
        <v>633</v>
      </c>
      <c r="N70" s="3449">
        <v>5927</v>
      </c>
      <c r="O70" s="3449">
        <v>6686</v>
      </c>
      <c r="P70" s="3449" t="s">
        <v>3420</v>
      </c>
    </row>
    <row r="71" spans="1:16" hidden="1">
      <c r="A71" s="3449" t="s">
        <v>3558</v>
      </c>
      <c r="B71" s="3449" t="s">
        <v>3558</v>
      </c>
      <c r="C71" s="3449" t="s">
        <v>3415</v>
      </c>
      <c r="D71" s="3449">
        <v>30045</v>
      </c>
      <c r="E71" s="3449">
        <v>240360</v>
      </c>
      <c r="F71" s="3449" t="s">
        <v>3559</v>
      </c>
      <c r="G71" s="3449">
        <v>8</v>
      </c>
      <c r="H71" s="3449" t="s">
        <v>3417</v>
      </c>
      <c r="I71" s="3449" t="s">
        <v>3426</v>
      </c>
      <c r="J71" s="3450">
        <v>44267.333831018521</v>
      </c>
      <c r="K71" s="3449" t="s">
        <v>3418</v>
      </c>
      <c r="L71" s="3449" t="s">
        <v>3560</v>
      </c>
      <c r="M71" s="3449">
        <v>15350</v>
      </c>
      <c r="N71" s="3449">
        <v>15350</v>
      </c>
      <c r="O71" s="3449">
        <v>639</v>
      </c>
      <c r="P71" s="3449" t="s">
        <v>3420</v>
      </c>
    </row>
    <row r="72" spans="1:16" hidden="1">
      <c r="A72" s="3449" t="s">
        <v>3561</v>
      </c>
      <c r="B72" s="3449" t="s">
        <v>3561</v>
      </c>
      <c r="C72" s="3449" t="s">
        <v>3415</v>
      </c>
      <c r="D72" s="3449">
        <v>6704</v>
      </c>
      <c r="E72" s="3449">
        <v>13408</v>
      </c>
      <c r="F72" s="3449" t="s">
        <v>3484</v>
      </c>
      <c r="G72" s="3449">
        <v>2</v>
      </c>
      <c r="H72" s="3449" t="s">
        <v>3417</v>
      </c>
      <c r="I72" s="3449" t="s">
        <v>3426</v>
      </c>
      <c r="J72" s="3450">
        <v>44237.333831018521</v>
      </c>
      <c r="K72" s="3449" t="s">
        <v>3418</v>
      </c>
      <c r="L72" s="3449" t="s">
        <v>3562</v>
      </c>
      <c r="M72" s="3449" t="s">
        <v>633</v>
      </c>
      <c r="N72" s="3449">
        <v>2985</v>
      </c>
      <c r="O72" s="3449">
        <v>2226</v>
      </c>
      <c r="P72" s="3449" t="s">
        <v>3420</v>
      </c>
    </row>
    <row r="73" spans="1:16" hidden="1">
      <c r="A73" s="3449" t="s">
        <v>3563</v>
      </c>
      <c r="B73" s="3449" t="s">
        <v>3563</v>
      </c>
      <c r="C73" s="3449" t="s">
        <v>3415</v>
      </c>
      <c r="D73" s="3449">
        <v>5894</v>
      </c>
      <c r="E73" s="3449">
        <v>5894</v>
      </c>
      <c r="F73" s="3449" t="s">
        <v>3468</v>
      </c>
      <c r="G73" s="3449">
        <v>1</v>
      </c>
      <c r="H73" s="3449" t="s">
        <v>3417</v>
      </c>
      <c r="I73" s="3449" t="s">
        <v>2453</v>
      </c>
      <c r="J73" s="3450">
        <v>44196.333831018521</v>
      </c>
      <c r="K73" s="3449" t="s">
        <v>3418</v>
      </c>
      <c r="L73" s="3449" t="s">
        <v>3564</v>
      </c>
      <c r="M73" s="3449">
        <v>3682</v>
      </c>
      <c r="N73" s="3449">
        <v>3682</v>
      </c>
      <c r="O73" s="3449">
        <v>6247</v>
      </c>
      <c r="P73" s="3449" t="s">
        <v>3420</v>
      </c>
    </row>
    <row r="74" spans="1:16" hidden="1">
      <c r="A74" s="3449" t="s">
        <v>3565</v>
      </c>
      <c r="B74" s="3449" t="s">
        <v>3565</v>
      </c>
      <c r="C74" s="3449" t="s">
        <v>3415</v>
      </c>
      <c r="D74" s="3449">
        <v>3071</v>
      </c>
      <c r="E74" s="3449">
        <v>2456.8000000000002</v>
      </c>
      <c r="F74" s="3449" t="s">
        <v>3471</v>
      </c>
      <c r="G74" s="3449">
        <v>0.8</v>
      </c>
      <c r="H74" s="3449" t="s">
        <v>3417</v>
      </c>
      <c r="I74" s="3449" t="s">
        <v>2453</v>
      </c>
      <c r="J74" s="3450">
        <v>44196.333831018521</v>
      </c>
      <c r="K74" s="3449" t="s">
        <v>3418</v>
      </c>
      <c r="L74" s="3449" t="s">
        <v>3564</v>
      </c>
      <c r="M74" s="3449">
        <v>3766</v>
      </c>
      <c r="N74" s="3449">
        <v>3766</v>
      </c>
      <c r="O74" s="3449">
        <v>15329</v>
      </c>
      <c r="P74" s="3449" t="s">
        <v>3420</v>
      </c>
    </row>
    <row r="75" spans="1:16" s="3451" customFormat="1">
      <c r="A75" s="3451" t="s">
        <v>3566</v>
      </c>
      <c r="B75" s="3451" t="s">
        <v>3566</v>
      </c>
      <c r="C75" s="3451" t="s">
        <v>3415</v>
      </c>
      <c r="D75" s="3451">
        <v>21318</v>
      </c>
      <c r="E75" s="3451">
        <v>53295</v>
      </c>
      <c r="F75" s="3451" t="s">
        <v>3567</v>
      </c>
      <c r="G75" s="3451">
        <v>2.5</v>
      </c>
      <c r="H75" s="3451" t="s">
        <v>3417</v>
      </c>
      <c r="I75" s="3451" t="s">
        <v>3426</v>
      </c>
      <c r="J75" s="3452">
        <v>44196.333831018521</v>
      </c>
      <c r="K75" s="3451" t="s">
        <v>3418</v>
      </c>
      <c r="L75" s="3451" t="s">
        <v>3568</v>
      </c>
      <c r="M75" s="3451">
        <v>20142</v>
      </c>
      <c r="N75" s="3451">
        <v>20292</v>
      </c>
      <c r="O75" s="3451">
        <v>3807</v>
      </c>
      <c r="P75" s="3451" t="s">
        <v>3420</v>
      </c>
    </row>
    <row r="76" spans="1:16" hidden="1">
      <c r="A76" s="3449" t="s">
        <v>3569</v>
      </c>
      <c r="B76" s="3449" t="s">
        <v>3569</v>
      </c>
      <c r="C76" s="3449" t="s">
        <v>3415</v>
      </c>
      <c r="D76" s="3449">
        <v>62476</v>
      </c>
      <c r="E76" s="3449">
        <v>149942.39999999999</v>
      </c>
      <c r="F76" s="3449" t="s">
        <v>3537</v>
      </c>
      <c r="G76" s="3449">
        <v>2.4</v>
      </c>
      <c r="H76" s="3449" t="s">
        <v>3417</v>
      </c>
      <c r="I76" s="3449" t="s">
        <v>3426</v>
      </c>
      <c r="J76" s="3450">
        <v>44195.333831018521</v>
      </c>
      <c r="K76" s="3449" t="s">
        <v>3418</v>
      </c>
      <c r="L76" s="3449" t="s">
        <v>3570</v>
      </c>
      <c r="M76" s="3449">
        <v>166196.26999999999</v>
      </c>
      <c r="N76" s="3449">
        <v>166196.26999999999</v>
      </c>
      <c r="O76" s="3449">
        <v>11084</v>
      </c>
      <c r="P76" s="3449" t="s">
        <v>3420</v>
      </c>
    </row>
    <row r="77" spans="1:16" hidden="1">
      <c r="A77" s="3449" t="s">
        <v>3571</v>
      </c>
      <c r="B77" s="3449" t="s">
        <v>3571</v>
      </c>
      <c r="C77" s="3449" t="s">
        <v>3415</v>
      </c>
      <c r="D77" s="3449">
        <v>30650</v>
      </c>
      <c r="E77" s="3449">
        <v>91950</v>
      </c>
      <c r="F77" s="3449" t="s">
        <v>3572</v>
      </c>
      <c r="G77" s="3449">
        <v>3</v>
      </c>
      <c r="H77" s="3449" t="s">
        <v>3417</v>
      </c>
      <c r="I77" s="3449" t="s">
        <v>2443</v>
      </c>
      <c r="J77" s="3450">
        <v>44195.333831018521</v>
      </c>
      <c r="K77" s="3449" t="s">
        <v>3418</v>
      </c>
      <c r="L77" s="3449" t="s">
        <v>3573</v>
      </c>
      <c r="M77" s="3449">
        <v>21810.54</v>
      </c>
      <c r="N77" s="3449">
        <v>21810.54</v>
      </c>
      <c r="O77" s="3449">
        <v>2372</v>
      </c>
      <c r="P77" s="3449" t="s">
        <v>3420</v>
      </c>
    </row>
    <row r="78" spans="1:16" hidden="1">
      <c r="A78" s="3449" t="s">
        <v>3574</v>
      </c>
      <c r="B78" s="3449" t="s">
        <v>3574</v>
      </c>
      <c r="C78" s="3449" t="s">
        <v>3415</v>
      </c>
      <c r="D78" s="3449">
        <v>23986</v>
      </c>
      <c r="E78" s="3449">
        <v>59965</v>
      </c>
      <c r="F78" s="3449">
        <v>2.5</v>
      </c>
      <c r="G78" s="3449">
        <v>2.5</v>
      </c>
      <c r="H78" s="3449" t="s">
        <v>3417</v>
      </c>
      <c r="I78" s="3449" t="s">
        <v>2453</v>
      </c>
      <c r="J78" s="3450">
        <v>44195.333831018521</v>
      </c>
      <c r="K78" s="3449" t="s">
        <v>3418</v>
      </c>
      <c r="L78" s="3449" t="s">
        <v>3564</v>
      </c>
      <c r="M78" s="3449">
        <v>19032.41</v>
      </c>
      <c r="N78" s="3449">
        <v>19032.41</v>
      </c>
      <c r="O78" s="3449">
        <v>3174</v>
      </c>
      <c r="P78" s="3449" t="s">
        <v>3420</v>
      </c>
    </row>
    <row r="79" spans="1:16" hidden="1">
      <c r="A79" s="3449" t="s">
        <v>3575</v>
      </c>
      <c r="B79" s="3449" t="s">
        <v>3575</v>
      </c>
      <c r="C79" s="3449" t="s">
        <v>3415</v>
      </c>
      <c r="D79" s="3449">
        <v>17767</v>
      </c>
      <c r="E79" s="3449">
        <v>44417.5</v>
      </c>
      <c r="F79" s="3449" t="s">
        <v>3576</v>
      </c>
      <c r="G79" s="3449">
        <v>2.5</v>
      </c>
      <c r="H79" s="3449" t="s">
        <v>3417</v>
      </c>
      <c r="I79" s="3449" t="s">
        <v>3426</v>
      </c>
      <c r="J79" s="3450">
        <v>44190.333831018521</v>
      </c>
      <c r="K79" s="3449" t="s">
        <v>3418</v>
      </c>
      <c r="L79" s="3449" t="s">
        <v>3577</v>
      </c>
      <c r="M79" s="3449">
        <v>6762</v>
      </c>
      <c r="N79" s="3449">
        <v>6762</v>
      </c>
      <c r="O79" s="3449">
        <v>1522</v>
      </c>
      <c r="P79" s="3449" t="s">
        <v>3420</v>
      </c>
    </row>
    <row r="80" spans="1:16" hidden="1">
      <c r="A80" s="3449" t="s">
        <v>3578</v>
      </c>
      <c r="B80" s="3449" t="s">
        <v>3578</v>
      </c>
      <c r="C80" s="3449" t="s">
        <v>3415</v>
      </c>
      <c r="D80" s="3449">
        <v>11731</v>
      </c>
      <c r="E80" s="3449">
        <v>29327.5</v>
      </c>
      <c r="F80" s="3449" t="s">
        <v>3576</v>
      </c>
      <c r="G80" s="3449">
        <v>2.5</v>
      </c>
      <c r="H80" s="3449" t="s">
        <v>3417</v>
      </c>
      <c r="I80" s="3449" t="s">
        <v>3426</v>
      </c>
      <c r="J80" s="3450">
        <v>44190.333831018521</v>
      </c>
      <c r="K80" s="3449" t="s">
        <v>3418</v>
      </c>
      <c r="L80" s="3449" t="s">
        <v>3577</v>
      </c>
      <c r="M80" s="3449">
        <v>4405</v>
      </c>
      <c r="N80" s="3449">
        <v>4405</v>
      </c>
      <c r="O80" s="3449">
        <v>1502</v>
      </c>
      <c r="P80" s="3449" t="s">
        <v>3420</v>
      </c>
    </row>
    <row r="81" spans="1:16" hidden="1">
      <c r="A81" s="3449" t="s">
        <v>3579</v>
      </c>
      <c r="B81" s="3449" t="s">
        <v>3579</v>
      </c>
      <c r="C81" s="3449" t="s">
        <v>3415</v>
      </c>
      <c r="D81" s="3449">
        <v>18811</v>
      </c>
      <c r="E81" s="3449">
        <v>47027.5</v>
      </c>
      <c r="F81" s="3449" t="s">
        <v>3576</v>
      </c>
      <c r="G81" s="3449">
        <v>2.5</v>
      </c>
      <c r="H81" s="3449" t="s">
        <v>3417</v>
      </c>
      <c r="I81" s="3449" t="s">
        <v>3426</v>
      </c>
      <c r="J81" s="3450">
        <v>44190.333831018521</v>
      </c>
      <c r="K81" s="3449" t="s">
        <v>3418</v>
      </c>
      <c r="L81" s="3449" t="s">
        <v>3577</v>
      </c>
      <c r="M81" s="3449">
        <v>6525</v>
      </c>
      <c r="N81" s="3449">
        <v>6525</v>
      </c>
      <c r="O81" s="3449">
        <v>1387</v>
      </c>
      <c r="P81" s="3449" t="s">
        <v>3420</v>
      </c>
    </row>
    <row r="82" spans="1:16" hidden="1">
      <c r="A82" s="3449" t="s">
        <v>3580</v>
      </c>
      <c r="B82" s="3449" t="s">
        <v>3580</v>
      </c>
      <c r="C82" s="3449" t="s">
        <v>3415</v>
      </c>
      <c r="D82" s="3449">
        <v>33071</v>
      </c>
      <c r="E82" s="3449">
        <v>89291.7</v>
      </c>
      <c r="F82" s="3449" t="s">
        <v>3480</v>
      </c>
      <c r="G82" s="3449">
        <v>2.7</v>
      </c>
      <c r="H82" s="3449" t="s">
        <v>3417</v>
      </c>
      <c r="I82" s="3449" t="s">
        <v>3426</v>
      </c>
      <c r="J82" s="3450">
        <v>44188.333831018521</v>
      </c>
      <c r="K82" s="3449" t="s">
        <v>3418</v>
      </c>
      <c r="L82" s="3449" t="s">
        <v>3581</v>
      </c>
      <c r="M82" s="3449">
        <v>19847.63</v>
      </c>
      <c r="N82" s="3449">
        <v>19847.63</v>
      </c>
      <c r="O82" s="3449">
        <v>2223</v>
      </c>
      <c r="P82" s="3449" t="s">
        <v>3420</v>
      </c>
    </row>
    <row r="83" spans="1:16" hidden="1">
      <c r="A83" s="3449" t="s">
        <v>3582</v>
      </c>
      <c r="B83" s="3449" t="s">
        <v>3582</v>
      </c>
      <c r="C83" s="3449" t="s">
        <v>3415</v>
      </c>
      <c r="D83" s="3449">
        <v>105845</v>
      </c>
      <c r="E83" s="3449">
        <v>105845</v>
      </c>
      <c r="F83" s="3449" t="s">
        <v>3556</v>
      </c>
      <c r="G83" s="3449">
        <v>1</v>
      </c>
      <c r="H83" s="3449" t="s">
        <v>3417</v>
      </c>
      <c r="I83" s="3449" t="s">
        <v>3426</v>
      </c>
      <c r="J83" s="3450">
        <v>44188.333831018521</v>
      </c>
      <c r="K83" s="3449" t="s">
        <v>3418</v>
      </c>
      <c r="L83" s="3449" t="s">
        <v>3583</v>
      </c>
      <c r="M83" s="3449" t="s">
        <v>633</v>
      </c>
      <c r="N83" s="3449">
        <v>16226.04</v>
      </c>
      <c r="O83" s="3449">
        <v>1533</v>
      </c>
      <c r="P83" s="3449" t="s">
        <v>3420</v>
      </c>
    </row>
    <row r="84" spans="1:16" hidden="1">
      <c r="A84" s="3449" t="s">
        <v>3584</v>
      </c>
      <c r="B84" s="3449" t="s">
        <v>3584</v>
      </c>
      <c r="C84" s="3449" t="s">
        <v>3415</v>
      </c>
      <c r="D84" s="3449">
        <v>209998</v>
      </c>
      <c r="E84" s="3449">
        <v>209998</v>
      </c>
      <c r="F84" s="3449" t="s">
        <v>3556</v>
      </c>
      <c r="G84" s="3449">
        <v>1</v>
      </c>
      <c r="H84" s="3449" t="s">
        <v>3417</v>
      </c>
      <c r="I84" s="3449" t="s">
        <v>3426</v>
      </c>
      <c r="J84" s="3450">
        <v>44188.333831018521</v>
      </c>
      <c r="K84" s="3449" t="s">
        <v>3418</v>
      </c>
      <c r="L84" s="3449" t="s">
        <v>3583</v>
      </c>
      <c r="M84" s="3449">
        <v>32234.69</v>
      </c>
      <c r="N84" s="3449">
        <v>32234.69</v>
      </c>
      <c r="O84" s="3449">
        <v>1535</v>
      </c>
      <c r="P84" s="3449" t="s">
        <v>3420</v>
      </c>
    </row>
    <row r="85" spans="1:16" hidden="1">
      <c r="A85" s="3449" t="s">
        <v>3585</v>
      </c>
      <c r="B85" s="3449" t="s">
        <v>3585</v>
      </c>
      <c r="C85" s="3449" t="s">
        <v>3415</v>
      </c>
      <c r="D85" s="3449">
        <v>6488</v>
      </c>
      <c r="E85" s="3449">
        <v>6488</v>
      </c>
      <c r="F85" s="3449" t="s">
        <v>3468</v>
      </c>
      <c r="G85" s="3449">
        <v>1</v>
      </c>
      <c r="H85" s="3449" t="s">
        <v>3417</v>
      </c>
      <c r="I85" s="3449" t="s">
        <v>2443</v>
      </c>
      <c r="J85" s="3450">
        <v>44182.333831018521</v>
      </c>
      <c r="K85" s="3449" t="s">
        <v>3418</v>
      </c>
      <c r="L85" s="3449" t="s">
        <v>3586</v>
      </c>
      <c r="M85" s="3449" t="s">
        <v>633</v>
      </c>
      <c r="N85" s="3449">
        <v>2246.79</v>
      </c>
      <c r="O85" s="3449">
        <v>3463</v>
      </c>
      <c r="P85" s="3449" t="s">
        <v>3420</v>
      </c>
    </row>
    <row r="86" spans="1:16" hidden="1">
      <c r="A86" s="3449" t="s">
        <v>3587</v>
      </c>
      <c r="B86" s="3449" t="s">
        <v>3587</v>
      </c>
      <c r="C86" s="3449" t="s">
        <v>3415</v>
      </c>
      <c r="D86" s="3449">
        <v>14302</v>
      </c>
      <c r="E86" s="3449">
        <v>28604</v>
      </c>
      <c r="F86" s="3449" t="s">
        <v>3484</v>
      </c>
      <c r="G86" s="3449">
        <v>2</v>
      </c>
      <c r="H86" s="3449" t="s">
        <v>3417</v>
      </c>
      <c r="I86" s="3449" t="s">
        <v>3426</v>
      </c>
      <c r="J86" s="3450">
        <v>44132.333831018521</v>
      </c>
      <c r="K86" s="3449" t="s">
        <v>3418</v>
      </c>
      <c r="L86" s="3449" t="s">
        <v>3588</v>
      </c>
      <c r="M86" s="3449" t="s">
        <v>633</v>
      </c>
      <c r="N86" s="3449">
        <v>11179</v>
      </c>
      <c r="O86" s="3449">
        <v>3908</v>
      </c>
      <c r="P86" s="3449" t="s">
        <v>3420</v>
      </c>
    </row>
    <row r="87" spans="1:16" hidden="1">
      <c r="A87" s="3449" t="s">
        <v>3589</v>
      </c>
      <c r="B87" s="3449" t="s">
        <v>3589</v>
      </c>
      <c r="C87" s="3449" t="s">
        <v>3415</v>
      </c>
      <c r="D87" s="3449">
        <v>243210</v>
      </c>
      <c r="E87" s="3449">
        <v>486420</v>
      </c>
      <c r="F87" s="3449" t="s">
        <v>3484</v>
      </c>
      <c r="G87" s="3449">
        <v>2</v>
      </c>
      <c r="H87" s="3449" t="s">
        <v>3417</v>
      </c>
      <c r="I87" s="3449" t="s">
        <v>3426</v>
      </c>
      <c r="J87" s="3450">
        <v>44162.333831018521</v>
      </c>
      <c r="K87" s="3449" t="s">
        <v>3418</v>
      </c>
      <c r="L87" s="3449" t="s">
        <v>3590</v>
      </c>
      <c r="M87" s="3449">
        <v>22294.35</v>
      </c>
      <c r="N87" s="3449">
        <v>22294.35</v>
      </c>
      <c r="O87" s="3449">
        <v>458</v>
      </c>
      <c r="P87" s="3449" t="s">
        <v>3420</v>
      </c>
    </row>
    <row r="88" spans="1:16" hidden="1">
      <c r="A88" s="3449" t="s">
        <v>3591</v>
      </c>
      <c r="B88" s="3449" t="s">
        <v>3591</v>
      </c>
      <c r="C88" s="3449" t="s">
        <v>3415</v>
      </c>
      <c r="D88" s="3449">
        <v>66600</v>
      </c>
      <c r="E88" s="3449">
        <v>133200</v>
      </c>
      <c r="F88" s="3449" t="s">
        <v>3484</v>
      </c>
      <c r="G88" s="3449">
        <v>2</v>
      </c>
      <c r="H88" s="3449" t="s">
        <v>3417</v>
      </c>
      <c r="I88" s="3449" t="s">
        <v>3426</v>
      </c>
      <c r="J88" s="3450">
        <v>44162.333831018521</v>
      </c>
      <c r="K88" s="3449" t="s">
        <v>3418</v>
      </c>
      <c r="L88" s="3449" t="s">
        <v>3590</v>
      </c>
      <c r="M88" s="3449" t="s">
        <v>633</v>
      </c>
      <c r="N88" s="3449">
        <v>22294.35</v>
      </c>
      <c r="O88" s="3449">
        <v>1674</v>
      </c>
      <c r="P88" s="3449" t="s">
        <v>3420</v>
      </c>
    </row>
    <row r="89" spans="1:16" hidden="1">
      <c r="A89" s="3449" t="s">
        <v>3592</v>
      </c>
      <c r="B89" s="3449" t="s">
        <v>3592</v>
      </c>
      <c r="C89" s="3449" t="s">
        <v>3415</v>
      </c>
      <c r="D89" s="3449">
        <v>12575</v>
      </c>
      <c r="E89" s="3449">
        <v>62875</v>
      </c>
      <c r="F89" s="3449" t="s">
        <v>3513</v>
      </c>
      <c r="G89" s="3449">
        <v>5</v>
      </c>
      <c r="H89" s="3449" t="s">
        <v>3417</v>
      </c>
      <c r="I89" s="3449" t="s">
        <v>2453</v>
      </c>
      <c r="J89" s="3450">
        <v>44133.333831018521</v>
      </c>
      <c r="K89" s="3449" t="s">
        <v>3418</v>
      </c>
      <c r="L89" s="3449" t="s">
        <v>3593</v>
      </c>
      <c r="M89" s="3449">
        <v>13664.75</v>
      </c>
      <c r="N89" s="3449">
        <v>13664.75</v>
      </c>
      <c r="O89" s="3449">
        <v>2173</v>
      </c>
      <c r="P89" s="3449" t="s">
        <v>3420</v>
      </c>
    </row>
    <row r="90" spans="1:16" hidden="1">
      <c r="A90" s="3449" t="s">
        <v>3594</v>
      </c>
      <c r="B90" s="3449" t="s">
        <v>3594</v>
      </c>
      <c r="C90" s="3449" t="s">
        <v>3415</v>
      </c>
      <c r="D90" s="3449">
        <v>115242</v>
      </c>
      <c r="E90" s="3449">
        <v>184387.20000000001</v>
      </c>
      <c r="F90" s="3449" t="s">
        <v>3446</v>
      </c>
      <c r="G90" s="3449">
        <v>1.6</v>
      </c>
      <c r="H90" s="3449" t="s">
        <v>3417</v>
      </c>
      <c r="I90" s="3449" t="s">
        <v>2453</v>
      </c>
      <c r="J90" s="3450">
        <v>44133.333831018521</v>
      </c>
      <c r="K90" s="3449" t="s">
        <v>3418</v>
      </c>
      <c r="L90" s="3449" t="s">
        <v>3590</v>
      </c>
      <c r="M90" s="3449" t="s">
        <v>633</v>
      </c>
      <c r="N90" s="3449">
        <v>35292.86</v>
      </c>
      <c r="O90" s="3449">
        <v>1914</v>
      </c>
      <c r="P90" s="3449" t="s">
        <v>3420</v>
      </c>
    </row>
    <row r="91" spans="1:16" hidden="1">
      <c r="A91" s="3449" t="s">
        <v>3595</v>
      </c>
      <c r="B91" s="3449" t="s">
        <v>3595</v>
      </c>
      <c r="C91" s="3449" t="s">
        <v>3415</v>
      </c>
      <c r="D91" s="3449">
        <v>6700</v>
      </c>
      <c r="E91" s="3449">
        <v>6700</v>
      </c>
      <c r="F91" s="3449" t="s">
        <v>3468</v>
      </c>
      <c r="G91" s="3449">
        <v>1</v>
      </c>
      <c r="H91" s="3449" t="s">
        <v>3417</v>
      </c>
      <c r="I91" s="3449" t="s">
        <v>3426</v>
      </c>
      <c r="J91" s="3450">
        <v>44126.333831018521</v>
      </c>
      <c r="K91" s="3449" t="s">
        <v>3418</v>
      </c>
      <c r="L91" s="3449" t="s">
        <v>3586</v>
      </c>
      <c r="M91" s="3449" t="s">
        <v>633</v>
      </c>
      <c r="N91" s="3449">
        <v>2236.46</v>
      </c>
      <c r="O91" s="3449">
        <v>3338</v>
      </c>
      <c r="P91" s="3449" t="s">
        <v>3420</v>
      </c>
    </row>
    <row r="92" spans="1:16" hidden="1">
      <c r="A92" s="3449" t="s">
        <v>3596</v>
      </c>
      <c r="B92" s="3449" t="s">
        <v>3596</v>
      </c>
      <c r="C92" s="3449" t="s">
        <v>3415</v>
      </c>
      <c r="D92" s="3449">
        <v>27597</v>
      </c>
      <c r="E92" s="3449">
        <v>55194</v>
      </c>
      <c r="F92" s="3449" t="s">
        <v>3484</v>
      </c>
      <c r="G92" s="3449">
        <v>2</v>
      </c>
      <c r="H92" s="3449" t="s">
        <v>3417</v>
      </c>
      <c r="I92" s="3449" t="s">
        <v>3426</v>
      </c>
      <c r="J92" s="3450">
        <v>44119.333831018521</v>
      </c>
      <c r="K92" s="3449" t="s">
        <v>3418</v>
      </c>
      <c r="L92" s="3449" t="s">
        <v>3597</v>
      </c>
      <c r="M92" s="3449">
        <v>19644</v>
      </c>
      <c r="N92" s="3449">
        <v>19844</v>
      </c>
      <c r="O92" s="3449">
        <v>3595</v>
      </c>
      <c r="P92" s="3449" t="s">
        <v>3420</v>
      </c>
    </row>
    <row r="93" spans="1:16" hidden="1">
      <c r="A93" s="3449" t="s">
        <v>3598</v>
      </c>
      <c r="B93" s="3449" t="s">
        <v>3598</v>
      </c>
      <c r="C93" s="3449" t="s">
        <v>3415</v>
      </c>
      <c r="D93" s="3449">
        <v>44455</v>
      </c>
      <c r="E93" s="3449">
        <v>111137.5</v>
      </c>
      <c r="F93" s="3449" t="s">
        <v>3599</v>
      </c>
      <c r="G93" s="3449">
        <v>2.5</v>
      </c>
      <c r="H93" s="3449" t="s">
        <v>3417</v>
      </c>
      <c r="I93" s="3449" t="s">
        <v>3426</v>
      </c>
      <c r="J93" s="3450">
        <v>44084.333831018521</v>
      </c>
      <c r="K93" s="3449" t="s">
        <v>3418</v>
      </c>
      <c r="L93" s="3449" t="s">
        <v>3600</v>
      </c>
      <c r="M93" s="3449">
        <v>16961.580000000002</v>
      </c>
      <c r="N93" s="3449">
        <v>16961.580000000002</v>
      </c>
      <c r="O93" s="3449">
        <v>1526</v>
      </c>
      <c r="P93" s="3449" t="s">
        <v>3420</v>
      </c>
    </row>
    <row r="94" spans="1:16" hidden="1">
      <c r="A94" s="3449" t="s">
        <v>3601</v>
      </c>
      <c r="B94" s="3449" t="s">
        <v>3601</v>
      </c>
      <c r="C94" s="3449" t="s">
        <v>3415</v>
      </c>
      <c r="D94" s="3449">
        <v>167834</v>
      </c>
      <c r="E94" s="3449">
        <v>151050.6</v>
      </c>
      <c r="F94" s="3449" t="s">
        <v>3602</v>
      </c>
      <c r="G94" s="3449">
        <v>0.9</v>
      </c>
      <c r="H94" s="3449" t="s">
        <v>3417</v>
      </c>
      <c r="I94" s="3449" t="s">
        <v>2443</v>
      </c>
      <c r="J94" s="3450">
        <v>44071.333831018521</v>
      </c>
      <c r="K94" s="3449" t="s">
        <v>3418</v>
      </c>
      <c r="L94" s="3449" t="s">
        <v>3454</v>
      </c>
      <c r="M94" s="3449">
        <v>3764</v>
      </c>
      <c r="N94" s="3449">
        <v>3814</v>
      </c>
      <c r="O94" s="3449">
        <v>253</v>
      </c>
      <c r="P94" s="3449" t="s">
        <v>3420</v>
      </c>
    </row>
    <row r="95" spans="1:16" hidden="1">
      <c r="A95" s="3449" t="s">
        <v>3603</v>
      </c>
      <c r="B95" s="3449" t="s">
        <v>3603</v>
      </c>
      <c r="C95" s="3449" t="s">
        <v>3415</v>
      </c>
      <c r="D95" s="3449">
        <v>2821</v>
      </c>
      <c r="E95" s="3449">
        <v>15797.6</v>
      </c>
      <c r="F95" s="3449" t="s">
        <v>3604</v>
      </c>
      <c r="G95" s="3449">
        <v>5.6</v>
      </c>
      <c r="H95" s="3449" t="s">
        <v>3417</v>
      </c>
      <c r="I95" s="3449" t="s">
        <v>2453</v>
      </c>
      <c r="J95" s="3450">
        <v>44036.333831018521</v>
      </c>
      <c r="K95" s="3449" t="s">
        <v>3418</v>
      </c>
      <c r="L95" s="3449" t="s">
        <v>3605</v>
      </c>
      <c r="M95" s="3449" t="s">
        <v>633</v>
      </c>
      <c r="N95" s="3449">
        <v>1822.5</v>
      </c>
      <c r="O95" s="3449">
        <v>1154</v>
      </c>
      <c r="P95" s="3449" t="s">
        <v>3420</v>
      </c>
    </row>
    <row r="96" spans="1:16" hidden="1">
      <c r="A96" s="3449" t="s">
        <v>3606</v>
      </c>
      <c r="B96" s="3449" t="s">
        <v>3606</v>
      </c>
      <c r="C96" s="3449" t="s">
        <v>3415</v>
      </c>
      <c r="D96" s="3449">
        <v>21253</v>
      </c>
      <c r="E96" s="3449">
        <v>42506</v>
      </c>
      <c r="F96" s="3449" t="s">
        <v>3607</v>
      </c>
      <c r="G96" s="3449">
        <v>2</v>
      </c>
      <c r="H96" s="3449" t="s">
        <v>3417</v>
      </c>
      <c r="I96" s="3449" t="s">
        <v>3426</v>
      </c>
      <c r="J96" s="3450">
        <v>44035.333831018521</v>
      </c>
      <c r="K96" s="3449" t="s">
        <v>3418</v>
      </c>
      <c r="L96" s="3449" t="s">
        <v>3600</v>
      </c>
      <c r="M96" s="3449">
        <v>6535.3</v>
      </c>
      <c r="N96" s="3449">
        <v>6729.39</v>
      </c>
      <c r="O96" s="3449">
        <v>1583</v>
      </c>
      <c r="P96" s="3449" t="s">
        <v>3420</v>
      </c>
    </row>
    <row r="97" spans="1:16" hidden="1">
      <c r="A97" s="3449" t="s">
        <v>3608</v>
      </c>
      <c r="B97" s="3449" t="s">
        <v>3608</v>
      </c>
      <c r="C97" s="3449" t="s">
        <v>3415</v>
      </c>
      <c r="D97" s="3449">
        <v>25438</v>
      </c>
      <c r="E97" s="3449">
        <v>76314</v>
      </c>
      <c r="F97" s="3449" t="s">
        <v>3517</v>
      </c>
      <c r="G97" s="3449">
        <v>3</v>
      </c>
      <c r="H97" s="3449" t="s">
        <v>3417</v>
      </c>
      <c r="I97" s="3449" t="s">
        <v>3426</v>
      </c>
      <c r="J97" s="3450">
        <v>44035.333831018521</v>
      </c>
      <c r="K97" s="3449" t="s">
        <v>3418</v>
      </c>
      <c r="L97" s="3449" t="s">
        <v>3609</v>
      </c>
      <c r="M97" s="3449">
        <v>15056.75</v>
      </c>
      <c r="N97" s="3449">
        <v>15056.75</v>
      </c>
      <c r="O97" s="3449">
        <v>1973</v>
      </c>
      <c r="P97" s="3449" t="s">
        <v>3420</v>
      </c>
    </row>
    <row r="98" spans="1:16" hidden="1">
      <c r="A98" s="3449" t="s">
        <v>3610</v>
      </c>
      <c r="B98" s="3449" t="s">
        <v>3610</v>
      </c>
      <c r="C98" s="3449" t="s">
        <v>3415</v>
      </c>
      <c r="D98" s="3449">
        <v>15304</v>
      </c>
      <c r="E98" s="3449">
        <v>18364.8</v>
      </c>
      <c r="F98" s="3449" t="s">
        <v>3488</v>
      </c>
      <c r="G98" s="3449">
        <v>1.2</v>
      </c>
      <c r="H98" s="3449" t="s">
        <v>3417</v>
      </c>
      <c r="I98" s="3449" t="s">
        <v>2453</v>
      </c>
      <c r="J98" s="3450">
        <v>44021.333831018521</v>
      </c>
      <c r="K98" s="3449" t="s">
        <v>3418</v>
      </c>
      <c r="L98" s="3449" t="s">
        <v>3611</v>
      </c>
      <c r="M98" s="3449">
        <v>5356.4</v>
      </c>
      <c r="N98" s="3449">
        <v>5356.4</v>
      </c>
      <c r="O98" s="3449">
        <v>2917</v>
      </c>
      <c r="P98" s="3449" t="s">
        <v>3420</v>
      </c>
    </row>
    <row r="99" spans="1:16" hidden="1">
      <c r="A99" s="3449" t="s">
        <v>3612</v>
      </c>
      <c r="B99" s="3449" t="s">
        <v>3612</v>
      </c>
      <c r="C99" s="3449" t="s">
        <v>3415</v>
      </c>
      <c r="D99" s="3449">
        <v>6179</v>
      </c>
      <c r="E99" s="3449">
        <v>6179</v>
      </c>
      <c r="F99" s="3449" t="s">
        <v>3468</v>
      </c>
      <c r="G99" s="3449">
        <v>1</v>
      </c>
      <c r="H99" s="3449" t="s">
        <v>3417</v>
      </c>
      <c r="I99" s="3449" t="s">
        <v>2453</v>
      </c>
      <c r="J99" s="3450">
        <v>44000.333831018521</v>
      </c>
      <c r="K99" s="3449" t="s">
        <v>3418</v>
      </c>
      <c r="L99" s="3449" t="s">
        <v>3613</v>
      </c>
      <c r="M99" s="3449">
        <v>3089.5</v>
      </c>
      <c r="N99" s="3449">
        <v>3399.5</v>
      </c>
      <c r="O99" s="3449">
        <v>5502</v>
      </c>
      <c r="P99" s="3449" t="s">
        <v>3420</v>
      </c>
    </row>
    <row r="100" spans="1:16" hidden="1">
      <c r="A100" s="3449" t="s">
        <v>3614</v>
      </c>
      <c r="B100" s="3449" t="s">
        <v>3614</v>
      </c>
      <c r="C100" s="3449" t="s">
        <v>3415</v>
      </c>
      <c r="D100" s="3449">
        <v>20531</v>
      </c>
      <c r="E100" s="3449">
        <v>41062</v>
      </c>
      <c r="F100" s="3449" t="s">
        <v>3484</v>
      </c>
      <c r="G100" s="3449">
        <v>2</v>
      </c>
      <c r="H100" s="3449" t="s">
        <v>3417</v>
      </c>
      <c r="I100" s="3449" t="s">
        <v>3426</v>
      </c>
      <c r="J100" s="3450">
        <v>43971.333831018521</v>
      </c>
      <c r="K100" s="3449" t="s">
        <v>3418</v>
      </c>
      <c r="L100" s="3449" t="s">
        <v>3615</v>
      </c>
      <c r="M100" s="3449">
        <v>10519.82</v>
      </c>
      <c r="N100" s="3449">
        <v>10519.82</v>
      </c>
      <c r="O100" s="3449">
        <v>2562</v>
      </c>
      <c r="P100" s="3449" t="s">
        <v>3420</v>
      </c>
    </row>
    <row r="101" spans="1:16" hidden="1">
      <c r="A101" s="3449" t="s">
        <v>3616</v>
      </c>
      <c r="B101" s="3449" t="s">
        <v>3616</v>
      </c>
      <c r="C101" s="3449" t="s">
        <v>3415</v>
      </c>
      <c r="D101" s="3449">
        <v>7905</v>
      </c>
      <c r="E101" s="3449">
        <v>17391</v>
      </c>
      <c r="F101" s="3449" t="s">
        <v>3617</v>
      </c>
      <c r="G101" s="3449">
        <v>2.2000000000000002</v>
      </c>
      <c r="H101" s="3449" t="s">
        <v>3417</v>
      </c>
      <c r="I101" s="3449" t="s">
        <v>3426</v>
      </c>
      <c r="J101" s="3450">
        <v>43966.333831018521</v>
      </c>
      <c r="K101" s="3449" t="s">
        <v>3418</v>
      </c>
      <c r="L101" s="3449" t="s">
        <v>3618</v>
      </c>
      <c r="M101" s="3449">
        <v>7087</v>
      </c>
      <c r="N101" s="3449">
        <v>7087</v>
      </c>
      <c r="O101" s="3449">
        <v>4075</v>
      </c>
      <c r="P101" s="3449" t="s">
        <v>3420</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2024-02-27T07:38:47Z</dcterms:modified>
</cp:coreProperties>
</file>