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1370" windowHeight="1257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D28" i="9"/>
  <c r="D30" i="9" s="1"/>
  <c r="B30" i="9"/>
  <c r="D27" i="9"/>
  <c r="B27" i="9"/>
  <c r="C10" i="12"/>
  <c r="C8" i="12"/>
  <c r="E103" i="21"/>
  <c r="F103" i="21" s="1"/>
  <c r="G103" i="21" s="1"/>
  <c r="H103" i="21" s="1"/>
  <c r="I103" i="21" s="1"/>
  <c r="J103" i="21" s="1"/>
  <c r="K103" i="21" s="1"/>
  <c r="L103" i="21" s="1"/>
  <c r="D103" i="21"/>
  <c r="E104" i="21"/>
  <c r="F104" i="21"/>
  <c r="G104" i="21" s="1"/>
  <c r="H104" i="21" s="1"/>
  <c r="I104" i="21" s="1"/>
  <c r="J104" i="21" s="1"/>
  <c r="K104" i="21" s="1"/>
  <c r="L104" i="21" s="1"/>
  <c r="D104" i="21"/>
  <c r="C24" i="21"/>
  <c r="C20" i="21"/>
  <c r="C18" i="21"/>
  <c r="C16" i="21"/>
  <c r="C33" i="21"/>
  <c r="C11" i="21"/>
  <c r="I48" i="39"/>
  <c r="G48" i="39"/>
  <c r="E48" i="39"/>
  <c r="I40" i="39"/>
  <c r="G40" i="39"/>
  <c r="C13" i="39"/>
  <c r="I9" i="39"/>
  <c r="G9" i="39"/>
  <c r="I7" i="39"/>
  <c r="G7" i="39"/>
  <c r="C15" i="3" l="1"/>
  <c r="B18" i="3"/>
  <c r="I13" i="3"/>
  <c r="K13" i="3"/>
  <c r="AF109" i="68" l="1"/>
  <c r="E120" i="39"/>
  <c r="F120" i="39" s="1"/>
  <c r="G120" i="39" s="1"/>
  <c r="H120" i="39" s="1"/>
  <c r="E119" i="39"/>
  <c r="F119" i="39" s="1"/>
  <c r="G119" i="39" s="1"/>
  <c r="H119" i="39" s="1"/>
  <c r="D120" i="39"/>
  <c r="D119" i="39"/>
  <c r="E40" i="39"/>
  <c r="J73" i="39"/>
  <c r="K73" i="39" s="1"/>
  <c r="L73" i="39" s="1"/>
  <c r="M73" i="39" s="1"/>
  <c r="E73" i="39"/>
  <c r="F73" i="39" s="1"/>
  <c r="G73" i="39" s="1"/>
  <c r="H73" i="39" s="1"/>
  <c r="I73" i="39" s="1"/>
  <c r="D73" i="39"/>
  <c r="E9" i="39"/>
  <c r="E7" i="39"/>
  <c r="L7" i="1"/>
  <c r="F20" i="6" l="1"/>
  <c r="F19" i="6"/>
  <c r="C17" i="3"/>
  <c r="D3" i="4"/>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D9" i="12" s="1"/>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c r="H10" i="39"/>
  <c r="AB10" i="39"/>
  <c r="H11" i="39"/>
  <c r="AB11" i="39" s="1"/>
  <c r="H36" i="39"/>
  <c r="AB36" i="39"/>
  <c r="H42" i="39"/>
  <c r="AB42" i="39"/>
  <c r="J10" i="39"/>
  <c r="AC10" i="39"/>
  <c r="J11" i="39"/>
  <c r="AC11" i="39" s="1"/>
  <c r="J36" i="39"/>
  <c r="AC36" i="39" s="1"/>
  <c r="J42" i="39"/>
  <c r="AC42" i="39"/>
  <c r="F35" i="44"/>
  <c r="M21" i="44"/>
  <c r="F20" i="44"/>
  <c r="C6" i="43"/>
  <c r="K9" i="43"/>
  <c r="J9" i="43"/>
  <c r="I9" i="43"/>
  <c r="H9" i="43"/>
  <c r="G9" i="43"/>
  <c r="F9" i="43"/>
  <c r="E9" i="43"/>
  <c r="D9" i="43"/>
  <c r="C9" i="43"/>
  <c r="BC13" i="3"/>
  <c r="BB13" i="3"/>
  <c r="BB5" i="3" s="1"/>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W13" i="21"/>
  <c r="AC21" i="21"/>
  <c r="W21" i="21"/>
  <c r="W44"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AB15" i="39"/>
  <c r="AB38" i="39"/>
  <c r="U31" i="39"/>
  <c r="AB31" i="39"/>
  <c r="S38" i="39"/>
  <c r="S22" i="31"/>
  <c r="M20" i="15"/>
  <c r="D96" i="9"/>
  <c r="F28" i="15"/>
  <c r="M18" i="15"/>
  <c r="A18" i="64"/>
  <c r="B74" i="63"/>
  <c r="C53" i="10"/>
  <c r="A25" i="64" s="1"/>
  <c r="A18" i="51"/>
  <c r="B14" i="63"/>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U27" i="21"/>
  <c r="S27" i="21"/>
  <c r="AC27" i="21"/>
  <c r="G96" i="40"/>
  <c r="J27" i="40"/>
  <c r="W37" i="40"/>
  <c r="S17" i="40"/>
  <c r="W30" i="40"/>
  <c r="S34" i="40"/>
  <c r="U17" i="40"/>
  <c r="U38" i="40"/>
  <c r="S40" i="40"/>
  <c r="S42" i="40"/>
  <c r="J31" i="39"/>
  <c r="W31" i="39" s="1"/>
  <c r="S45" i="39"/>
  <c r="AB43" i="39"/>
  <c r="AB33" i="39"/>
  <c r="AC46" i="39"/>
  <c r="S34" i="39"/>
  <c r="W42" i="39"/>
  <c r="W36" i="39"/>
  <c r="AC37" i="39"/>
  <c r="U14"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BA5" i="3"/>
  <c r="E27" i="6" s="1"/>
  <c r="AZ13" i="3"/>
  <c r="AZ5" i="3" s="1"/>
  <c r="E3" i="6" s="1"/>
  <c r="G29" i="6"/>
  <c r="E29" i="6"/>
  <c r="K15" i="1"/>
  <c r="AZ16" i="3"/>
  <c r="A9" i="64"/>
  <c r="A9" i="51"/>
  <c r="B9" i="63" s="1"/>
  <c r="A3" i="55"/>
  <c r="B56" i="63"/>
  <c r="G66" i="36"/>
  <c r="J18" i="36"/>
  <c r="AE8" i="1"/>
  <c r="AE6" i="1"/>
  <c r="W18" i="36"/>
  <c r="AC18" i="36"/>
  <c r="AG6" i="1"/>
  <c r="L20" i="6"/>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H1" i="65"/>
  <c r="H51" i="46"/>
  <c r="X7" i="46"/>
  <c r="E17" i="46"/>
  <c r="N17" i="46"/>
  <c r="O17" i="46"/>
  <c r="M17" i="46"/>
  <c r="L17" i="46"/>
  <c r="Y11" i="46"/>
  <c r="Y13" i="46" s="1"/>
  <c r="H101" i="46"/>
  <c r="G22" i="46"/>
  <c r="F101" i="46"/>
  <c r="F107" i="46" s="1"/>
  <c r="D101" i="46"/>
  <c r="D107" i="46" s="1"/>
  <c r="E28" i="6"/>
  <c r="AP7" i="1"/>
  <c r="G6" i="1"/>
  <c r="H70"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4" i="46"/>
  <c r="C23" i="46"/>
  <c r="D116" i="46"/>
  <c r="E116" i="46" s="1"/>
  <c r="F116" i="46" s="1"/>
  <c r="G116" i="46" s="1"/>
  <c r="H116" i="46" s="1"/>
  <c r="G102" i="46"/>
  <c r="G109" i="46"/>
  <c r="C7" i="46"/>
  <c r="D13" i="59"/>
  <c r="D12" i="59"/>
  <c r="G20" i="46"/>
  <c r="E41" i="46"/>
  <c r="C41" i="46"/>
  <c r="F39" i="44"/>
  <c r="I5" i="65"/>
  <c r="F11" i="67"/>
  <c r="I3" i="65"/>
  <c r="B10" i="67"/>
  <c r="E11" i="67"/>
  <c r="F18" i="44"/>
  <c r="F12" i="67"/>
  <c r="F15" i="44"/>
  <c r="M26" i="15"/>
  <c r="B11" i="67"/>
  <c r="N3" i="65"/>
  <c r="F26" i="15"/>
  <c r="F46" i="44"/>
  <c r="F43" i="15"/>
  <c r="J4" i="65"/>
  <c r="B13" i="67"/>
  <c r="F11" i="44"/>
  <c r="E13" i="67"/>
  <c r="F10" i="67"/>
  <c r="M9" i="15"/>
  <c r="M28" i="15"/>
  <c r="F43" i="44"/>
  <c r="F40" i="44"/>
  <c r="M30" i="44"/>
  <c r="M23" i="15"/>
  <c r="J36" i="15"/>
  <c r="J7" i="65"/>
  <c r="M21" i="15"/>
  <c r="M11" i="44"/>
  <c r="M6" i="15"/>
  <c r="J5" i="65"/>
  <c r="B9" i="67"/>
  <c r="J6" i="65"/>
  <c r="F38" i="44"/>
  <c r="F8" i="67"/>
  <c r="M23" i="44"/>
  <c r="I6" i="65"/>
  <c r="N6" i="65"/>
  <c r="E14" i="67"/>
  <c r="M8" i="44"/>
  <c r="F36" i="15"/>
  <c r="B8" i="67"/>
  <c r="N5" i="65"/>
  <c r="I4" i="65"/>
  <c r="F16" i="15"/>
  <c r="F45" i="44"/>
  <c r="F10" i="44"/>
  <c r="L48" i="15"/>
  <c r="M31" i="44"/>
  <c r="M29" i="44"/>
  <c r="M29" i="15"/>
  <c r="L49" i="44"/>
  <c r="M24" i="44"/>
  <c r="M24" i="15"/>
  <c r="F9" i="44"/>
  <c r="J17" i="44"/>
  <c r="N4" i="65"/>
  <c r="B14" i="67"/>
  <c r="M8" i="15"/>
  <c r="J15" i="15"/>
  <c r="F35" i="15"/>
  <c r="F7" i="15"/>
  <c r="F6" i="15"/>
  <c r="M10" i="44"/>
  <c r="L47" i="15"/>
  <c r="F42" i="15"/>
  <c r="E9" i="67"/>
  <c r="F40" i="15"/>
  <c r="F14" i="67"/>
  <c r="N7" i="65"/>
  <c r="M22" i="15"/>
  <c r="I7" i="65"/>
  <c r="M28" i="44"/>
  <c r="C19" i="44"/>
  <c r="F8" i="15"/>
  <c r="F13" i="15"/>
  <c r="F37" i="44"/>
  <c r="M26" i="44"/>
  <c r="L48" i="44"/>
  <c r="F9" i="67"/>
  <c r="F8" i="44"/>
  <c r="F38" i="15"/>
  <c r="F37" i="15"/>
  <c r="F13" i="67"/>
  <c r="F28" i="44"/>
  <c r="M27" i="15"/>
  <c r="M25" i="44"/>
  <c r="J3" i="65"/>
  <c r="E8" i="67"/>
  <c r="E10" i="67"/>
  <c r="F9" i="15"/>
  <c r="E12" i="67"/>
  <c r="B12" i="67"/>
  <c r="S10" i="21" l="1"/>
  <c r="W9" i="21"/>
  <c r="F85" i="21"/>
  <c r="G85" i="21" s="1"/>
  <c r="J23" i="21"/>
  <c r="W23" i="21" s="1"/>
  <c r="H23" i="21"/>
  <c r="U23" i="21" s="1"/>
  <c r="F23" i="21"/>
  <c r="S23" i="21" s="1"/>
  <c r="H19" i="21"/>
  <c r="AB19" i="21" s="1"/>
  <c r="F81" i="21"/>
  <c r="G81" i="21" s="1"/>
  <c r="F19" i="21"/>
  <c r="J19" i="21"/>
  <c r="F79" i="21"/>
  <c r="G79" i="21" s="1"/>
  <c r="H17" i="21"/>
  <c r="AB17" i="21" s="1"/>
  <c r="F17" i="21"/>
  <c r="J17" i="21"/>
  <c r="AC17" i="21" s="1"/>
  <c r="F77" i="21"/>
  <c r="G77" i="21" s="1"/>
  <c r="J15" i="21"/>
  <c r="AC15" i="21" s="1"/>
  <c r="F15" i="21"/>
  <c r="S15" i="21" s="1"/>
  <c r="H15" i="21"/>
  <c r="U15" i="21" s="1"/>
  <c r="AB23" i="21"/>
  <c r="J11" i="21"/>
  <c r="F69" i="21"/>
  <c r="S21" i="21"/>
  <c r="AA15" i="21"/>
  <c r="AB32" i="21"/>
  <c r="H113" i="21"/>
  <c r="J37" i="21"/>
  <c r="F37" i="21"/>
  <c r="H37" i="21"/>
  <c r="H42" i="21"/>
  <c r="AB42" i="21" s="1"/>
  <c r="G123" i="21"/>
  <c r="H123" i="21" s="1"/>
  <c r="I123" i="21" s="1"/>
  <c r="J123" i="21" s="1"/>
  <c r="K123" i="21" s="1"/>
  <c r="L123" i="21" s="1"/>
  <c r="M123" i="21" s="1"/>
  <c r="J42" i="21"/>
  <c r="AC42" i="21" s="1"/>
  <c r="F42" i="21"/>
  <c r="AA42" i="21" s="1"/>
  <c r="AC40" i="21"/>
  <c r="U40" i="21"/>
  <c r="S45" i="21"/>
  <c r="U46" i="21"/>
  <c r="AA40" i="21"/>
  <c r="AC38" i="21"/>
  <c r="U38" i="21"/>
  <c r="AA38" i="21"/>
  <c r="U35" i="21"/>
  <c r="U39" i="21"/>
  <c r="W42" i="21"/>
  <c r="U42" i="21"/>
  <c r="AA36" i="21"/>
  <c r="AB36" i="21"/>
  <c r="AC36" i="21"/>
  <c r="S35" i="21"/>
  <c r="AA25" i="21"/>
  <c r="W29" i="21"/>
  <c r="W31" i="21"/>
  <c r="AA29" i="21"/>
  <c r="AA31" i="21"/>
  <c r="AB29" i="21"/>
  <c r="AA23" i="21"/>
  <c r="U19" i="21"/>
  <c r="W17" i="21"/>
  <c r="U17" i="21"/>
  <c r="W15" i="21"/>
  <c r="AB33" i="21"/>
  <c r="W32" i="21"/>
  <c r="AB10" i="21"/>
  <c r="W10" i="21"/>
  <c r="AA9" i="21"/>
  <c r="P75" i="15"/>
  <c r="W16" i="39"/>
  <c r="S14" i="39"/>
  <c r="AB16" i="39"/>
  <c r="AB25" i="39"/>
  <c r="S25" i="39"/>
  <c r="U23" i="39"/>
  <c r="S23" i="39"/>
  <c r="W23" i="39"/>
  <c r="U27" i="39"/>
  <c r="S27" i="39"/>
  <c r="W27" i="39"/>
  <c r="S29" i="39"/>
  <c r="AB29" i="39"/>
  <c r="W29" i="39"/>
  <c r="U34" i="39"/>
  <c r="S31" i="39"/>
  <c r="AC31" i="39"/>
  <c r="W33" i="39"/>
  <c r="AB21" i="39"/>
  <c r="F93" i="39"/>
  <c r="F19" i="39"/>
  <c r="S19" i="39" s="1"/>
  <c r="J19" i="39"/>
  <c r="W19" i="39" s="1"/>
  <c r="AC19" i="39"/>
  <c r="AA19" i="39"/>
  <c r="F91" i="39"/>
  <c r="G91" i="39" s="1"/>
  <c r="H17" i="39"/>
  <c r="U17" i="39" s="1"/>
  <c r="F17" i="39"/>
  <c r="AA17" i="39" s="1"/>
  <c r="J17" i="39"/>
  <c r="W17" i="39" s="1"/>
  <c r="AB17" i="39"/>
  <c r="S17" i="39"/>
  <c r="U41" i="39"/>
  <c r="S41" i="39"/>
  <c r="W41" i="39"/>
  <c r="AC44" i="39"/>
  <c r="W43" i="39"/>
  <c r="C18" i="9"/>
  <c r="D18" i="9" s="1"/>
  <c r="M44" i="9" s="1"/>
  <c r="G105" i="46"/>
  <c r="G103" i="46"/>
  <c r="L103" i="46"/>
  <c r="L106" i="46"/>
  <c r="K107" i="46"/>
  <c r="H16" i="1"/>
  <c r="L105" i="46"/>
  <c r="K102" i="46"/>
  <c r="H5" i="3"/>
  <c r="G13" i="3"/>
  <c r="I4" i="6"/>
  <c r="E8" i="6"/>
  <c r="F27" i="6" s="1"/>
  <c r="F31" i="6" s="1"/>
  <c r="A30" i="51"/>
  <c r="B22" i="63" s="1"/>
  <c r="A30" i="64"/>
  <c r="F83" i="39"/>
  <c r="H13" i="39"/>
  <c r="AB13" i="39" s="1"/>
  <c r="F13" i="39"/>
  <c r="U13" i="39"/>
  <c r="W15" i="39"/>
  <c r="U11" i="39"/>
  <c r="C12" i="11"/>
  <c r="E53" i="40"/>
  <c r="E15" i="6"/>
  <c r="E62" i="40" s="1"/>
  <c r="E12" i="6"/>
  <c r="E11" i="6"/>
  <c r="E58" i="40" s="1"/>
  <c r="E14" i="6"/>
  <c r="E61" i="40" s="1"/>
  <c r="E13" i="6"/>
  <c r="E60" i="40" s="1"/>
  <c r="E10" i="6"/>
  <c r="K20" i="6"/>
  <c r="L19" i="6"/>
  <c r="L27" i="6" s="1"/>
  <c r="S7" i="1"/>
  <c r="S6" i="1"/>
  <c r="C102" i="46"/>
  <c r="I117" i="46"/>
  <c r="J117" i="46" s="1"/>
  <c r="K117" i="46" s="1"/>
  <c r="L117" i="46" s="1"/>
  <c r="M117" i="46" s="1"/>
  <c r="I115" i="46"/>
  <c r="J115" i="46" s="1"/>
  <c r="K115" i="46" s="1"/>
  <c r="L115" i="46" s="1"/>
  <c r="M115" i="46" s="1"/>
  <c r="C105" i="46"/>
  <c r="C107" i="46"/>
  <c r="D115" i="46"/>
  <c r="E115" i="46" s="1"/>
  <c r="F115" i="46" s="1"/>
  <c r="I118" i="46"/>
  <c r="J118" i="46" s="1"/>
  <c r="K118" i="46" s="1"/>
  <c r="L118" i="46" s="1"/>
  <c r="M118" i="46" s="1"/>
  <c r="E107" i="46"/>
  <c r="E65" i="39"/>
  <c r="E106" i="46"/>
  <c r="D16" i="43"/>
  <c r="C16" i="43" s="1"/>
  <c r="L38" i="9"/>
  <c r="B14" i="66" s="1"/>
  <c r="B1" i="66" s="1"/>
  <c r="D45" i="9"/>
  <c r="C21" i="4"/>
  <c r="O5" i="54" s="1"/>
  <c r="B45" i="63" s="1"/>
  <c r="D16" i="12"/>
  <c r="D19" i="12" s="1"/>
  <c r="C19" i="12" s="1"/>
  <c r="D46" i="9"/>
  <c r="E103" i="46"/>
  <c r="E16" i="6"/>
  <c r="K16" i="1"/>
  <c r="E6" i="6"/>
  <c r="D13" i="11" s="1"/>
  <c r="C13" i="11" s="1"/>
  <c r="E63" i="39"/>
  <c r="D21" i="12"/>
  <c r="C21" i="12" s="1"/>
  <c r="O6" i="1"/>
  <c r="P6" i="1" s="1"/>
  <c r="C15" i="12" s="1"/>
  <c r="M16" i="1"/>
  <c r="O7" i="1"/>
  <c r="P7" i="1" s="1"/>
  <c r="O11" i="1"/>
  <c r="P11" i="1" s="1"/>
  <c r="O8" i="1"/>
  <c r="P8" i="1" s="1"/>
  <c r="O12" i="1"/>
  <c r="P12" i="1" s="1"/>
  <c r="O10" i="1"/>
  <c r="P10" i="1" s="1"/>
  <c r="O9" i="1"/>
  <c r="P9" i="1" s="1"/>
  <c r="O13" i="1"/>
  <c r="P13" i="1" s="1"/>
  <c r="P14" i="1"/>
  <c r="K109" i="46"/>
  <c r="G107" i="46"/>
  <c r="G104" i="46"/>
  <c r="L107" i="46"/>
  <c r="L109" i="46"/>
  <c r="L104" i="46"/>
  <c r="K105" i="46"/>
  <c r="K106" i="46"/>
  <c r="E31" i="6"/>
  <c r="D103" i="46"/>
  <c r="Q16" i="1"/>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C17" i="15"/>
  <c r="C18" i="44"/>
  <c r="C16" i="15"/>
  <c r="E3" i="65"/>
  <c r="E2" i="65"/>
  <c r="AC23" i="21" l="1"/>
  <c r="W19" i="21"/>
  <c r="AC19" i="21"/>
  <c r="AA19" i="21"/>
  <c r="S19" i="21"/>
  <c r="S17" i="21"/>
  <c r="AA17" i="21"/>
  <c r="AB15" i="21"/>
  <c r="W11" i="21"/>
  <c r="AC11" i="21"/>
  <c r="G69" i="21"/>
  <c r="H69" i="21" s="1"/>
  <c r="I69" i="21" s="1"/>
  <c r="J69" i="21" s="1"/>
  <c r="K69" i="21" s="1"/>
  <c r="L69" i="21" s="1"/>
  <c r="M69" i="21" s="1"/>
  <c r="F11" i="21"/>
  <c r="H11" i="21"/>
  <c r="U37" i="21"/>
  <c r="AB37" i="21"/>
  <c r="W37" i="21"/>
  <c r="AC37" i="21"/>
  <c r="S37" i="21"/>
  <c r="AA37" i="21"/>
  <c r="S42" i="21"/>
  <c r="H19" i="39"/>
  <c r="G93" i="39"/>
  <c r="AC17" i="39"/>
  <c r="M43" i="9"/>
  <c r="E67" i="39"/>
  <c r="E58" i="39"/>
  <c r="S16" i="1"/>
  <c r="C16" i="12"/>
  <c r="T11" i="1"/>
  <c r="T10" i="1"/>
  <c r="E66" i="39"/>
  <c r="M19" i="6"/>
  <c r="I19" i="6" s="1"/>
  <c r="S19" i="6" s="1"/>
  <c r="G5" i="3"/>
  <c r="B3" i="3" s="1"/>
  <c r="E13" i="3" s="1"/>
  <c r="AA13" i="39"/>
  <c r="S13" i="39"/>
  <c r="J13" i="39"/>
  <c r="G83" i="39"/>
  <c r="H83" i="39" s="1"/>
  <c r="I83" i="39" s="1"/>
  <c r="J83" i="39" s="1"/>
  <c r="K83" i="39" s="1"/>
  <c r="L83" i="39" s="1"/>
  <c r="M83" i="39" s="1"/>
  <c r="T7" i="1"/>
  <c r="M20" i="6"/>
  <c r="K27" i="6"/>
  <c r="E59" i="40"/>
  <c r="E64" i="39"/>
  <c r="E68" i="39" s="1"/>
  <c r="S5" i="46"/>
  <c r="S3" i="46"/>
  <c r="S6" i="46"/>
  <c r="S2" i="46"/>
  <c r="S7" i="46"/>
  <c r="S4" i="46"/>
  <c r="T9" i="1"/>
  <c r="T8" i="1"/>
  <c r="T6" i="1"/>
  <c r="T12" i="1"/>
  <c r="T13" i="1"/>
  <c r="D22" i="12"/>
  <c r="C22" i="12" s="1"/>
  <c r="C20" i="12" s="1"/>
  <c r="C8" i="66"/>
  <c r="C7" i="66"/>
  <c r="C4" i="4"/>
  <c r="B20" i="55" s="1"/>
  <c r="B70" i="63" s="1"/>
  <c r="C13" i="43"/>
  <c r="L16" i="1"/>
  <c r="N16" i="1"/>
  <c r="C29" i="43" s="1"/>
  <c r="O16" i="1"/>
  <c r="F33" i="12"/>
  <c r="C34" i="12" s="1"/>
  <c r="D33" i="12" s="1"/>
  <c r="F24" i="43"/>
  <c r="C26" i="43" s="1"/>
  <c r="D24" i="43" s="1"/>
  <c r="P16" i="1"/>
  <c r="C13" i="12" s="1"/>
  <c r="I102" i="46"/>
  <c r="I109" i="46"/>
  <c r="I104" i="46"/>
  <c r="I103" i="46"/>
  <c r="I107" i="46"/>
  <c r="I105" i="46"/>
  <c r="J107" i="46"/>
  <c r="J102" i="46"/>
  <c r="J103" i="46"/>
  <c r="J106" i="46"/>
  <c r="J104" i="46"/>
  <c r="J105" i="46"/>
  <c r="J109" i="46"/>
  <c r="N105" i="46"/>
  <c r="N107" i="46"/>
  <c r="N106" i="46"/>
  <c r="N102" i="46"/>
  <c r="N104" i="46"/>
  <c r="N109" i="46"/>
  <c r="N103" i="46"/>
  <c r="D113" i="46"/>
  <c r="G16" i="1"/>
  <c r="J12" i="39" s="1"/>
  <c r="F7" i="21"/>
  <c r="AA7" i="21" s="1"/>
  <c r="H7" i="21"/>
  <c r="AB7"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4" i="15"/>
  <c r="AE7" i="1"/>
  <c r="C16" i="44"/>
  <c r="S11" i="21" l="1"/>
  <c r="AA11" i="21"/>
  <c r="R48" i="21" s="1"/>
  <c r="U11" i="21"/>
  <c r="AB11" i="21"/>
  <c r="T48" i="21" s="1"/>
  <c r="G48" i="21" s="1"/>
  <c r="U7" i="21"/>
  <c r="S7" i="21"/>
  <c r="AB19" i="39"/>
  <c r="U19" i="39"/>
  <c r="T16" i="1"/>
  <c r="E92" i="3"/>
  <c r="E238" i="3"/>
  <c r="E414" i="3"/>
  <c r="E44" i="3"/>
  <c r="E202"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157" i="3"/>
  <c r="E161" i="3"/>
  <c r="E187" i="3"/>
  <c r="E225" i="3"/>
  <c r="E199" i="3"/>
  <c r="E423" i="3"/>
  <c r="E435" i="3"/>
  <c r="E490" i="3"/>
  <c r="E218" i="3"/>
  <c r="E442" i="3"/>
  <c r="E110" i="3"/>
  <c r="E63" i="3"/>
  <c r="E174" i="3"/>
  <c r="E129" i="3"/>
  <c r="E98" i="3"/>
  <c r="E422" i="3"/>
  <c r="E398" i="3"/>
  <c r="E533" i="3"/>
  <c r="E189" i="3"/>
  <c r="E37" i="3"/>
  <c r="E507" i="3"/>
  <c r="E303" i="3"/>
  <c r="E275" i="3"/>
  <c r="AT6" i="3"/>
  <c r="L6" i="3"/>
  <c r="E467" i="3"/>
  <c r="E429" i="3"/>
  <c r="E67" i="3"/>
  <c r="E116" i="3"/>
  <c r="E214" i="3"/>
  <c r="E372" i="3"/>
  <c r="E486" i="3"/>
  <c r="E465" i="3"/>
  <c r="E543" i="3"/>
  <c r="E154" i="3"/>
  <c r="E264"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450" i="3"/>
  <c r="E472" i="3"/>
  <c r="E537" i="3"/>
  <c r="E452" i="3"/>
  <c r="E536" i="3"/>
  <c r="E462" i="3"/>
  <c r="E545" i="3"/>
  <c r="E482" i="3"/>
  <c r="N6" i="3"/>
  <c r="E190" i="3"/>
  <c r="E420" i="3"/>
  <c r="E233" i="3"/>
  <c r="E203" i="3"/>
  <c r="E402" i="3"/>
  <c r="E172" i="3"/>
  <c r="E255" i="3"/>
  <c r="E417" i="3"/>
  <c r="E145"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209" i="3"/>
  <c r="E253" i="3"/>
  <c r="E213" i="3"/>
  <c r="E47" i="3"/>
  <c r="E473" i="3"/>
  <c r="E560" i="3"/>
  <c r="E261" i="3"/>
  <c r="E107" i="3"/>
  <c r="E393" i="3"/>
  <c r="E480" i="3"/>
  <c r="E36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4" i="3"/>
  <c r="E397" i="3"/>
  <c r="E184" i="3"/>
  <c r="E232" i="3"/>
  <c r="E111" i="3"/>
  <c r="E39" i="3"/>
  <c r="E288" i="3"/>
  <c r="E88"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297" i="3"/>
  <c r="E395" i="3"/>
  <c r="AN6" i="3"/>
  <c r="AC6" i="3" s="1"/>
  <c r="E280" i="3"/>
  <c r="E59" i="3"/>
  <c r="E270" i="3"/>
  <c r="E464" i="3"/>
  <c r="K6"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H6" i="3" s="1"/>
  <c r="E6" i="3" s="1"/>
  <c r="E178" i="3"/>
  <c r="E119" i="3"/>
  <c r="J6" i="3"/>
  <c r="E500" i="3"/>
  <c r="E48" i="3"/>
  <c r="E97" i="3"/>
  <c r="E438" i="3"/>
  <c r="AE6" i="3"/>
  <c r="E455" i="3"/>
  <c r="E289" i="3"/>
  <c r="E363" i="3"/>
  <c r="E411" i="3"/>
  <c r="E250" i="3"/>
  <c r="E41" i="3"/>
  <c r="E471" i="3"/>
  <c r="E418" i="3"/>
  <c r="E408" i="3"/>
  <c r="AC13" i="39"/>
  <c r="W13" i="39"/>
  <c r="I20" i="6"/>
  <c r="M27" i="6"/>
  <c r="C17" i="44"/>
  <c r="C20" i="44"/>
  <c r="C15" i="15"/>
  <c r="C18" i="15"/>
  <c r="C17" i="12"/>
  <c r="C14" i="12"/>
  <c r="C14" i="43"/>
  <c r="C17" i="43"/>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AA7" i="33"/>
  <c r="R48" i="33" s="1"/>
  <c r="S7" i="33"/>
  <c r="F70" i="39"/>
  <c r="E72" i="39"/>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G53" i="21"/>
  <c r="H53" i="21" s="1"/>
  <c r="G52" i="21"/>
  <c r="H52" i="21" s="1"/>
  <c r="E48" i="21"/>
  <c r="R49" i="21"/>
  <c r="AY504" i="3"/>
  <c r="AY110" i="3"/>
  <c r="AY29" i="3"/>
  <c r="AY71" i="3"/>
  <c r="AY535" i="3"/>
  <c r="AY48" i="3"/>
  <c r="AY208" i="3"/>
  <c r="AY168" i="3"/>
  <c r="AY51" i="3"/>
  <c r="AY345" i="3"/>
  <c r="AY547" i="3"/>
  <c r="AY328" i="3"/>
  <c r="AY259" i="3"/>
  <c r="AY16" i="3"/>
  <c r="AY523" i="3"/>
  <c r="AY536" i="3"/>
  <c r="AY462" i="3"/>
  <c r="AY533" i="3"/>
  <c r="AY61" i="3"/>
  <c r="AY403" i="3"/>
  <c r="AY339" i="3"/>
  <c r="AY440" i="3"/>
  <c r="AY351" i="3"/>
  <c r="AY319" i="3"/>
  <c r="AY207" i="3"/>
  <c r="AY386" i="3"/>
  <c r="AY295" i="3"/>
  <c r="AY82" i="3"/>
  <c r="AY182" i="3"/>
  <c r="AY479" i="3"/>
  <c r="AY238" i="3"/>
  <c r="AY256" i="3"/>
  <c r="AY342" i="3"/>
  <c r="AY438" i="3"/>
  <c r="AY352" i="3"/>
  <c r="AY21" i="3"/>
  <c r="AY411" i="3"/>
  <c r="AY200" i="3"/>
  <c r="AY85" i="3"/>
  <c r="AY314" i="3"/>
  <c r="AY510" i="3"/>
  <c r="AY368" i="3"/>
  <c r="AY471" i="3"/>
  <c r="AY367" i="3"/>
  <c r="BT6" i="3"/>
  <c r="AY456" i="3"/>
  <c r="AY247" i="3"/>
  <c r="AY78" i="3"/>
  <c r="AY447" i="3"/>
  <c r="AY185" i="3"/>
  <c r="AY483" i="3"/>
  <c r="AY108" i="3"/>
  <c r="AY60" i="3"/>
  <c r="AY40" i="3"/>
  <c r="AY322" i="3"/>
  <c r="AY189" i="3"/>
  <c r="BO6" i="3"/>
  <c r="AY210" i="3"/>
  <c r="AY468" i="3"/>
  <c r="BI6" i="3"/>
  <c r="AY469" i="3"/>
  <c r="AY263" i="3"/>
  <c r="AY231" i="3"/>
  <c r="AY19" i="3"/>
  <c r="AY347" i="3"/>
  <c r="AY292" i="3"/>
  <c r="AY180" i="3"/>
  <c r="AY167" i="3"/>
  <c r="AY551" i="3"/>
  <c r="AY33" i="3"/>
  <c r="AY522" i="3"/>
  <c r="AY173" i="3"/>
  <c r="AY23" i="3"/>
  <c r="AY507" i="3"/>
  <c r="AY514" i="3"/>
  <c r="AY502" i="3"/>
  <c r="AY433" i="3"/>
  <c r="AY267" i="3"/>
  <c r="AY235" i="3"/>
  <c r="AY223" i="3"/>
  <c r="AY358" i="3"/>
  <c r="AY503" i="3"/>
  <c r="AY323" i="3"/>
  <c r="AY138" i="3"/>
  <c r="AY154" i="3"/>
  <c r="AY369" i="3"/>
  <c r="AY187" i="3"/>
  <c r="AY35" i="3"/>
  <c r="AY194" i="3"/>
  <c r="AY315" i="3"/>
  <c r="AY175"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80" i="3"/>
  <c r="AY58" i="3"/>
  <c r="AY179" i="3"/>
  <c r="AY511" i="3"/>
  <c r="AY119" i="3"/>
  <c r="AY525" i="3"/>
  <c r="AY332" i="3"/>
  <c r="AY363" i="3"/>
  <c r="AY430" i="3"/>
  <c r="BJ6" i="3"/>
  <c r="AY89" i="3"/>
  <c r="AY454" i="3"/>
  <c r="AY195" i="3"/>
  <c r="AY388" i="3"/>
  <c r="AY445" i="3"/>
  <c r="AY467" i="3"/>
  <c r="AY517" i="3"/>
  <c r="AY94" i="3"/>
  <c r="AY102" i="3"/>
  <c r="AY470" i="3"/>
  <c r="AY391" i="3"/>
  <c r="AY213" i="3"/>
  <c r="AY495" i="3"/>
  <c r="AY63" i="3"/>
  <c r="AY415" i="3"/>
  <c r="AY365" i="3"/>
  <c r="AY224" i="3"/>
  <c r="AY253" i="3"/>
  <c r="AY70" i="3"/>
  <c r="AY128" i="3"/>
  <c r="AY264" i="3"/>
  <c r="AY364" i="3"/>
  <c r="AY548" i="3"/>
  <c r="AY81" i="3"/>
  <c r="AY279" i="3"/>
  <c r="AY336" i="3"/>
  <c r="AY124" i="3"/>
  <c r="AY293" i="3"/>
  <c r="AY271" i="3"/>
  <c r="AY111" i="3"/>
  <c r="AY229" i="3"/>
  <c r="AY268" i="3"/>
  <c r="AY75" i="3"/>
  <c r="AY171" i="3"/>
  <c r="AY316" i="3"/>
  <c r="AY413" i="3"/>
  <c r="AY370" i="3"/>
  <c r="AY112" i="3"/>
  <c r="AY20" i="3"/>
  <c r="AY153" i="3"/>
  <c r="AY375" i="3"/>
  <c r="AY559" i="3"/>
  <c r="AY506" i="3"/>
  <c r="AY240" i="3"/>
  <c r="AY475" i="3"/>
  <c r="AY281" i="3"/>
  <c r="AY395" i="3"/>
  <c r="AY393" i="3"/>
  <c r="AY490" i="3"/>
  <c r="AY297" i="3"/>
  <c r="AY377" i="3"/>
  <c r="AY164" i="3"/>
  <c r="AY177" i="3"/>
  <c r="AY524" i="3"/>
  <c r="AY300" i="3"/>
  <c r="AY513" i="3"/>
  <c r="AY452" i="3"/>
  <c r="AY477" i="3"/>
  <c r="AY439" i="3"/>
  <c r="AY541" i="3"/>
  <c r="AY473" i="3"/>
  <c r="AY306" i="3"/>
  <c r="AY59" i="3"/>
  <c r="AY237" i="3"/>
  <c r="AY215" i="3"/>
  <c r="AY499" i="3"/>
  <c r="AY298" i="3"/>
  <c r="AY455" i="3"/>
  <c r="AY545" i="3"/>
  <c r="AY401" i="3"/>
  <c r="AY190" i="3"/>
  <c r="AY344" i="3"/>
  <c r="AY299" i="3"/>
  <c r="AY518" i="3"/>
  <c r="AY166" i="3"/>
  <c r="AY409" i="3"/>
  <c r="AY320" i="3"/>
  <c r="AY335" i="3"/>
  <c r="AY92" i="3"/>
  <c r="AY278" i="3"/>
  <c r="AY464" i="3"/>
  <c r="AY139" i="3"/>
  <c r="AY41"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486" i="3"/>
  <c r="AY67" i="3"/>
  <c r="AY159" i="3"/>
  <c r="AY105" i="3"/>
  <c r="AY47" i="3"/>
  <c r="AY31" i="3"/>
  <c r="AY234" i="3"/>
  <c r="AY317" i="3"/>
  <c r="AY402" i="3"/>
  <c r="AY181" i="3"/>
  <c r="AY343" i="3"/>
  <c r="AY65" i="3"/>
  <c r="AY265"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90" i="3"/>
  <c r="AY480" i="3"/>
  <c r="AY553" i="3"/>
  <c r="BP6" i="3"/>
  <c r="AY565" i="3"/>
  <c r="AY137" i="3"/>
  <c r="AY360" i="3"/>
  <c r="BQ6" i="3"/>
  <c r="AY225" i="3"/>
  <c r="AY249" i="3"/>
  <c r="AY126" i="3"/>
  <c r="AY209" i="3"/>
  <c r="AY55" i="3"/>
  <c r="AY560" i="3"/>
  <c r="AY310"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508" i="3"/>
  <c r="BE6" i="3"/>
  <c r="AY521" i="3"/>
  <c r="AY570" i="3"/>
  <c r="AY196" i="3"/>
  <c r="AY261" i="3"/>
  <c r="AY444" i="3"/>
  <c r="AY460" i="3"/>
  <c r="AY451" i="3"/>
  <c r="AY488" i="3"/>
  <c r="AY18" i="3"/>
  <c r="AY423" i="3"/>
  <c r="BM6" i="3"/>
  <c r="AY205" i="3"/>
  <c r="AY421" i="3"/>
  <c r="AY313" i="3"/>
  <c r="AY56" i="3"/>
  <c r="AY387" i="3"/>
  <c r="AY113" i="3"/>
  <c r="AY276" i="3"/>
  <c r="AY133" i="3"/>
  <c r="AY68" i="3"/>
  <c r="AY17" i="3"/>
  <c r="AY484" i="3"/>
  <c r="AY390" i="3"/>
  <c r="AY174" i="3"/>
  <c r="AY399" i="3"/>
  <c r="AY485" i="3"/>
  <c r="AY151" i="3"/>
  <c r="AY453" i="3"/>
  <c r="AY206" i="3"/>
  <c r="AY329" i="3"/>
  <c r="AY96" i="3"/>
  <c r="AY248" i="3"/>
  <c r="AY160" i="3"/>
  <c r="BD6" i="3"/>
  <c r="AY27" i="3"/>
  <c r="AY378" i="3"/>
  <c r="AY156" i="3"/>
  <c r="AY424" i="3"/>
  <c r="AY558" i="3"/>
  <c r="AY38" i="3"/>
  <c r="AY114" i="3"/>
  <c r="AY556" i="3"/>
  <c r="AY274" i="3"/>
  <c r="AY13" i="3"/>
  <c r="AY91" i="3"/>
  <c r="AY543" i="3"/>
  <c r="BC6" i="3"/>
  <c r="AY457" i="3"/>
  <c r="AY122" i="3"/>
  <c r="AY302" i="3"/>
  <c r="AY389" i="3"/>
  <c r="AY269" i="3"/>
  <c r="AY550" i="3"/>
  <c r="AY169" i="3"/>
  <c r="AY286" i="3"/>
  <c r="AY425" i="3"/>
  <c r="AY277" i="3"/>
  <c r="AY83" i="3"/>
  <c r="AY203" i="3"/>
  <c r="D3" i="6"/>
  <c r="H20" i="6" s="1"/>
  <c r="AY100" i="3"/>
  <c r="AY118" i="3"/>
  <c r="AY416" i="3"/>
  <c r="AY250" i="3"/>
  <c r="AY141"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121" i="3"/>
  <c r="AY354" i="3"/>
  <c r="AY255" i="3"/>
  <c r="AY165" i="3"/>
  <c r="BG6" i="3"/>
  <c r="AY134" i="3"/>
  <c r="AY312" i="3"/>
  <c r="AY54" i="3"/>
  <c r="AY568" i="3"/>
  <c r="AY566" i="3"/>
  <c r="AY228" i="3"/>
  <c r="AY260" i="3"/>
  <c r="AY252" i="3"/>
  <c r="AY362" i="3"/>
  <c r="AY125" i="3"/>
  <c r="AY512" i="3"/>
  <c r="AY410" i="3"/>
  <c r="AY192" i="3"/>
  <c r="AY436" i="3"/>
  <c r="AY84" i="3"/>
  <c r="AY357" i="3"/>
  <c r="AY563" i="3"/>
  <c r="AY505" i="3"/>
  <c r="AY540" i="3"/>
  <c r="AY222" i="3"/>
  <c r="AY199" i="3"/>
  <c r="AY244" i="3"/>
  <c r="AY531" i="3"/>
  <c r="AY184" i="3"/>
  <c r="AY520" i="3"/>
  <c r="AY131" i="3"/>
  <c r="AY233" i="3"/>
  <c r="AY472" i="3"/>
  <c r="AY145" i="3"/>
  <c r="BL6" i="3"/>
  <c r="BN6" i="3"/>
  <c r="AY193" i="3"/>
  <c r="AY14" i="3"/>
  <c r="AY266" i="3"/>
  <c r="AY120" i="3"/>
  <c r="AY227" i="3"/>
  <c r="AY304" i="3"/>
  <c r="AY414" i="3"/>
  <c r="AY275" i="3"/>
  <c r="AY191" i="3"/>
  <c r="AY449" i="3"/>
  <c r="AY330" i="3"/>
  <c r="AY201" i="3"/>
  <c r="AY412" i="3"/>
  <c r="AY307" i="3"/>
  <c r="AY450" i="3"/>
  <c r="AY155" i="3"/>
  <c r="AY376" i="3"/>
  <c r="AY62" i="3"/>
  <c r="AY348" i="3"/>
  <c r="AY398" i="3"/>
  <c r="AY202" i="3"/>
  <c r="AY384" i="3"/>
  <c r="AY45" i="3"/>
  <c r="AY95" i="3"/>
  <c r="AY37" i="3"/>
  <c r="S20" i="6"/>
  <c r="S27" i="6" s="1"/>
  <c r="I27" i="6"/>
  <c r="C19" i="15"/>
  <c r="C20" i="15" s="1"/>
  <c r="C21" i="44"/>
  <c r="C22" i="44" s="1"/>
  <c r="C28" i="44" s="1"/>
  <c r="C18" i="12"/>
  <c r="C23" i="12" s="1"/>
  <c r="C18" i="43"/>
  <c r="C19" i="43" s="1"/>
  <c r="C25" i="43" s="1"/>
  <c r="C24" i="43" s="1"/>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C40" i="39" l="1"/>
  <c r="E63" i="40"/>
  <c r="D25" i="6"/>
  <c r="H24" i="6"/>
  <c r="D28" i="6"/>
  <c r="E45" i="9"/>
  <c r="K38" i="9"/>
  <c r="C14" i="66" s="1"/>
  <c r="B2" i="66" s="1"/>
  <c r="D11" i="6"/>
  <c r="D29" i="6"/>
  <c r="H19" i="6"/>
  <c r="D21" i="6"/>
  <c r="R21" i="6" s="1"/>
  <c r="H21" i="6"/>
  <c r="D14" i="6"/>
  <c r="H23" i="6"/>
  <c r="D22" i="6"/>
  <c r="H25" i="6"/>
  <c r="H22" i="6"/>
  <c r="F46" i="9"/>
  <c r="D19" i="6"/>
  <c r="D13" i="6"/>
  <c r="D23" i="6"/>
  <c r="R23" i="6" s="1"/>
  <c r="D8" i="6"/>
  <c r="D24" i="6"/>
  <c r="R24" i="6" s="1"/>
  <c r="D9" i="6"/>
  <c r="D15" i="6"/>
  <c r="E46" i="9"/>
  <c r="C22" i="4"/>
  <c r="D10" i="6"/>
  <c r="D6" i="6"/>
  <c r="D20" i="6"/>
  <c r="R20" i="6" s="1"/>
  <c r="F45" i="9"/>
  <c r="D26" i="6"/>
  <c r="R26" i="6" s="1"/>
  <c r="D12" i="6"/>
  <c r="D5" i="6"/>
  <c r="H26" i="6"/>
  <c r="C26" i="15"/>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H27" i="6" l="1"/>
  <c r="R19" i="6"/>
  <c r="R6" i="1" s="1"/>
  <c r="D27" i="6"/>
  <c r="R22" i="6"/>
  <c r="A6" i="51"/>
  <c r="B7" i="63" s="1"/>
  <c r="A20" i="64"/>
  <c r="A20" i="51"/>
  <c r="B15" i="63" s="1"/>
  <c r="A6" i="64"/>
  <c r="N5" i="54"/>
  <c r="B43" i="63" s="1"/>
  <c r="D16" i="6"/>
  <c r="D7" i="66"/>
  <c r="D8" i="66"/>
  <c r="D30" i="6"/>
  <c r="R25" i="6"/>
  <c r="F40" i="39"/>
  <c r="H40" i="39"/>
  <c r="J40" i="39"/>
  <c r="R7" i="1"/>
  <c r="R16" i="1" s="1"/>
  <c r="R27" i="6"/>
  <c r="I65" i="40"/>
  <c r="H67" i="40"/>
  <c r="H72" i="39"/>
  <c r="I70" i="39"/>
  <c r="N46" i="36"/>
  <c r="E3" i="67"/>
  <c r="B2" i="67"/>
  <c r="D4" i="46"/>
  <c r="B3" i="46"/>
  <c r="B4" i="46"/>
  <c r="AB40" i="39" l="1"/>
  <c r="U40" i="39"/>
  <c r="D31" i="6"/>
  <c r="AC40" i="39"/>
  <c r="W40" i="39"/>
  <c r="AA40" i="39"/>
  <c r="S40" i="39"/>
  <c r="O46" i="36"/>
  <c r="J7" i="36" s="1"/>
  <c r="H7" i="36"/>
  <c r="J65" i="40"/>
  <c r="I67" i="40"/>
  <c r="J70" i="39"/>
  <c r="I72" i="39"/>
  <c r="B3" i="67"/>
  <c r="B4" i="67"/>
  <c r="I5" i="6" l="1"/>
  <c r="I6" i="6"/>
  <c r="F7" i="36"/>
  <c r="S7" i="36" s="1"/>
  <c r="K70" i="39"/>
  <c r="J72" i="39"/>
  <c r="U7" i="36"/>
  <c r="AB7" i="36"/>
  <c r="T36" i="36" s="1"/>
  <c r="G36" i="36" s="1"/>
  <c r="AC7" i="36"/>
  <c r="V36" i="36" s="1"/>
  <c r="I36" i="36" s="1"/>
  <c r="W7" i="36"/>
  <c r="J67" i="40"/>
  <c r="K65" i="40"/>
  <c r="AA7" i="36" l="1"/>
  <c r="R36" i="36" s="1"/>
  <c r="R37" i="36" s="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Q68" i="15"/>
  <c r="L57" i="15"/>
  <c r="L60" i="15" s="1"/>
  <c r="Q58" i="15" s="1"/>
  <c r="C44" i="44"/>
  <c r="C45" i="44" s="1"/>
  <c r="B2" i="44" s="1"/>
  <c r="Q71" i="44"/>
  <c r="Q70" i="44" s="1"/>
  <c r="C46" i="15"/>
  <c r="Q57" i="15"/>
  <c r="B2" i="15"/>
  <c r="Q48" i="15"/>
  <c r="Q54" i="15" s="1"/>
  <c r="Q66" i="15"/>
  <c r="C43" i="15"/>
  <c r="J42" i="15"/>
  <c r="J43" i="15" s="1"/>
  <c r="B3" i="15" l="1"/>
  <c r="D8" i="12" s="1"/>
  <c r="D10" i="12"/>
  <c r="Q67" i="15"/>
  <c r="Q76" i="15" s="1"/>
  <c r="L52" i="44"/>
  <c r="L58" i="44" s="1"/>
  <c r="L61" i="44" s="1"/>
  <c r="Q63" i="15"/>
  <c r="B3" i="44"/>
  <c r="B5" i="44"/>
  <c r="B4" i="44"/>
  <c r="C6" i="12" l="1"/>
  <c r="C29" i="12" s="1"/>
  <c r="Q69" i="44"/>
  <c r="Q59" i="44"/>
  <c r="Q64" i="44" s="1"/>
  <c r="Q68" i="44"/>
  <c r="Q77" i="44" s="1"/>
  <c r="C24" i="12" l="1"/>
  <c r="C35" i="12" s="1"/>
  <c r="C33" i="12" s="1"/>
  <c r="C28" i="12" l="1"/>
  <c r="C26" i="12" s="1"/>
  <c r="C31" i="12" s="1"/>
  <c r="C30" i="12" s="1"/>
  <c r="C36" i="12" s="1"/>
  <c r="B2" i="12" s="1"/>
  <c r="B5" i="12" s="1"/>
  <c r="D19" i="9"/>
  <c r="D22" i="9" l="1"/>
  <c r="L44" i="9"/>
  <c r="G19" i="9"/>
  <c r="C32" i="9" s="1"/>
  <c r="C33" i="9" s="1"/>
  <c r="B3" i="12"/>
  <c r="B4" i="12"/>
  <c r="D21" i="9"/>
  <c r="D20" i="9"/>
  <c r="O43" i="9" l="1"/>
  <c r="C42" i="9"/>
  <c r="O38" i="9"/>
  <c r="K25" i="9" s="1"/>
  <c r="N43" i="9"/>
  <c r="G21" i="9"/>
  <c r="G20" i="9"/>
  <c r="C35" i="9"/>
  <c r="F42" i="9" s="1"/>
  <c r="C34" i="9"/>
  <c r="M38" i="9" s="1"/>
  <c r="K27" i="9" s="1"/>
  <c r="G22" i="9"/>
  <c r="E42" i="9"/>
  <c r="P5" i="54" s="1"/>
  <c r="B46" i="63" s="1"/>
  <c r="N38" i="9"/>
  <c r="K28" i="9" s="1"/>
  <c r="D42" i="9"/>
  <c r="Q5" i="54" s="1"/>
  <c r="B47" i="63" s="1"/>
  <c r="D14" i="66" l="1"/>
  <c r="C44" i="9"/>
  <c r="N68" i="9"/>
  <c r="D63" i="9"/>
  <c r="D70" i="9" s="1"/>
  <c r="R5" i="54"/>
  <c r="B48" i="63" s="1"/>
  <c r="K26" i="9"/>
  <c r="E14" i="66"/>
  <c r="F14" i="66"/>
  <c r="C111" i="9" l="1"/>
  <c r="C104" i="9" s="1"/>
  <c r="G14" i="66"/>
  <c r="O39" i="9"/>
  <c r="N69" i="9"/>
  <c r="D44" i="9"/>
  <c r="E44" i="9"/>
  <c r="F44" i="9"/>
  <c r="C82" i="9"/>
  <c r="C81" i="9" s="1"/>
  <c r="C85" i="9" s="1"/>
  <c r="C86" i="9" s="1"/>
  <c r="D72" i="9" s="1"/>
  <c r="C96" i="9"/>
  <c r="C91" i="9" s="1"/>
  <c r="D73" i="9"/>
  <c r="N73" i="9" s="1"/>
  <c r="C90" i="9"/>
  <c r="C97" i="9" s="1"/>
  <c r="D71" i="9"/>
  <c r="D66" i="9" s="1"/>
  <c r="N72" i="9" s="1"/>
  <c r="C103" i="9"/>
  <c r="C113" i="9" s="1"/>
  <c r="C114" i="9" s="1"/>
  <c r="E114" i="9" s="1"/>
  <c r="E115" i="9" s="1"/>
  <c r="K29" i="9" l="1"/>
  <c r="K30" i="9" s="1"/>
  <c r="R6" i="54"/>
  <c r="B50" i="63" s="1"/>
  <c r="M86" i="9"/>
  <c r="N86" i="9" s="1"/>
  <c r="M84" i="9"/>
  <c r="N84" i="9" s="1"/>
  <c r="M88" i="9"/>
  <c r="N88" i="9" s="1"/>
  <c r="M87" i="9"/>
  <c r="N87" i="9" s="1"/>
  <c r="M85" i="9"/>
  <c r="N85" i="9" s="1"/>
  <c r="M83" i="9"/>
  <c r="N83" i="9" s="1"/>
  <c r="C115" i="9"/>
  <c r="D76" i="9" s="1"/>
  <c r="D74" i="9" s="1"/>
  <c r="N74" i="9" s="1"/>
  <c r="O77" i="9" s="1"/>
  <c r="Q77" i="9" s="1"/>
  <c r="C98" i="9"/>
  <c r="E98" i="9" s="1"/>
  <c r="E99" i="9" s="1"/>
  <c r="N89" i="9" l="1"/>
  <c r="O89" i="9" s="1"/>
  <c r="O79" i="9"/>
  <c r="O80" i="9" s="1"/>
  <c r="C99" i="9"/>
  <c r="O78" i="9"/>
  <c r="O81" i="9" l="1"/>
  <c r="D15" i="66" l="1"/>
  <c r="G15" i="66" l="1"/>
  <c r="B6" i="66" s="1"/>
  <c r="F15" i="66"/>
  <c r="E15" i="66"/>
  <c r="B5" i="66"/>
  <c r="D6" i="66" l="1"/>
  <c r="C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<sst xmlns="http://schemas.openxmlformats.org/spreadsheetml/2006/main" count="8844" uniqueCount="3454">
  <si>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</si>
  <si>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</si>
  <si>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</si>
  <si>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</si>
  <si>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</si>
  <si>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</si>
  <si>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</si>
  <si>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</si>
  <si>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</si>
  <si>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</si>
  <si>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</si>
  <si>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</si>
  <si>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</si>
  <si>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</si>
  <si>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</si>
  <si>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</si>
  <si>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</si>
  <si>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</si>
  <si>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</si>
  <si>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</si>
  <si>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</si>
  <si>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</si>
  <si>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</si>
  <si>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</si>
  <si>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</si>
  <si>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</si>
  <si>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</si>
  <si>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</si>
  <si>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</si>
  <si>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</si>
  <si>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</si>
  <si>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</si>
  <si>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</si>
  <si>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</si>
  <si>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</si>
  <si>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</si>
  <si>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</si>
  <si>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</si>
  <si>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</si>
  <si>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</si>
  <si>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</si>
  <si>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</si>
  <si>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</si>
  <si>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</si>
  <si>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</si>
  <si>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</si>
  <si>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</si>
  <si>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</si>
  <si>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</si>
  <si>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</si>
  <si>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</si>
  <si>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</si>
  <si>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</si>
  <si>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</si>
  <si>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</si>
  <si>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</si>
  <si>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</si>
  <si>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</si>
  <si>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</si>
  <si>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</si>
  <si>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</si>
  <si>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</si>
  <si>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</si>
  <si>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</si>
  <si>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</si>
  <si>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</si>
  <si>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</si>
  <si>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</si>
  <si>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</si>
  <si>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</si>
  <si>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</si>
  <si>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</si>
  <si>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</si>
  <si>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</si>
  <si>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</si>
  <si>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</si>
  <si>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</si>
  <si>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</si>
  <si>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</si>
  <si>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</si>
  <si>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</si>
  <si>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</si>
  <si>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</si>
  <si>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</si>
  <si>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</si>
  <si>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</si>
  <si>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</si>
  <si>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</si>
  <si>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</si>
  <si>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</si>
  <si>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</si>
  <si>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</si>
  <si>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</si>
  <si>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</si>
  <si>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</si>
  <si>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</si>
  <si>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</si>
  <si>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</si>
  <si>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</si>
  <si>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</si>
  <si>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</si>
  <si>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</si>
  <si>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</si>
  <si>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</si>
  <si>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</si>
  <si>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</si>
  <si>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</si>
  <si>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</si>
  <si>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</si>
  <si>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</si>
  <si>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</si>
  <si>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</si>
  <si>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</si>
  <si>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</si>
  <si>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</si>
  <si>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</si>
  <si>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</si>
  <si>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</si>
  <si>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</si>
  <si>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</si>
  <si>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</si>
  <si>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</si>
  <si>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</si>
  <si>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</si>
  <si>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</si>
  <si>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</si>
  <si>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</si>
  <si>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</si>
  <si>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</si>
  <si>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</si>
  <si>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</si>
  <si>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</si>
  <si>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</si>
  <si>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</si>
  <si>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</si>
  <si>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</si>
  <si>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</si>
  <si>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</si>
  <si>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</si>
  <si>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</si>
  <si>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</si>
  <si>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</si>
  <si>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</si>
  <si>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</si>
  <si>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</si>
  <si>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</si>
  <si>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</si>
  <si>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</si>
  <si>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</si>
  <si>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</si>
  <si>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</si>
  <si>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</si>
  <si>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</si>
  <si>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</si>
  <si>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</si>
  <si>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</si>
  <si>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</si>
  <si>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</si>
  <si>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</si>
  <si>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</si>
  <si>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</si>
  <si>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</si>
  <si>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</si>
  <si>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</si>
  <si>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</si>
  <si>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</si>
  <si>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</si>
  <si>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</si>
  <si>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</si>
  <si>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</si>
  <si>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</si>
  <si>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</si>
  <si>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</si>
  <si>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</si>
  <si>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</si>
  <si>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</si>
  <si>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</si>
  <si>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</si>
  <si>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</si>
  <si>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</si>
  <si>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</si>
  <si>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</si>
  <si>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</si>
  <si>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</si>
  <si>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</si>
  <si>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</si>
  <si>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</si>
  <si>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</si>
  <si>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</si>
  <si>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</si>
  <si>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</si>
  <si>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</si>
  <si>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</si>
  <si>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</si>
  <si>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</si>
  <si>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</si>
  <si>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</si>
  <si>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</si>
  <si>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</si>
  <si>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</si>
  <si>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</si>
  <si>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</si>
  <si>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</si>
  <si>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</si>
  <si>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</si>
  <si>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</si>
  <si>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</si>
  <si>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</si>
  <si>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</si>
  <si>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</si>
  <si>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</si>
  <si>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</si>
  <si>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</si>
  <si>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</si>
  <si>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</si>
  <si>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</si>
  <si>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</si>
  <si>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</si>
  <si>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</si>
  <si>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</si>
  <si>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</si>
  <si>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</si>
  <si>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</si>
  <si>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</si>
  <si>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</si>
  <si>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</si>
  <si>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</si>
  <si>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</si>
  <si>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</si>
  <si>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</si>
  <si>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</si>
  <si>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</si>
  <si>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</si>
  <si>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</si>
  <si>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</si>
  <si>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</si>
  <si>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</si>
  <si>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</si>
  <si>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</si>
  <si>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</si>
  <si>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</si>
  <si>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</si>
  <si>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</si>
  <si>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</si>
  <si>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</si>
  <si>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</si>
  <si>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</si>
  <si>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</si>
  <si>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</si>
  <si>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</si>
  <si>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</si>
  <si>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</si>
  <si>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</si>
  <si>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</si>
  <si>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</si>
  <si>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</si>
  <si>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</si>
  <si>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</si>
  <si>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</si>
  <si>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</si>
  <si>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</si>
  <si>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</si>
  <si>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</si>
  <si>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</si>
  <si>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</si>
  <si>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</si>
  <si>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</si>
  <si>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</si>
  <si>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</si>
  <si>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</si>
  <si>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</si>
  <si>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</si>
  <si>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</si>
  <si>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</si>
  <si>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</si>
  <si>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</si>
  <si>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</si>
  <si>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</si>
  <si>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</si>
  <si>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</si>
  <si>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</si>
  <si>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</si>
  <si>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</si>
  <si>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</si>
  <si>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</si>
  <si>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</si>
  <si>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</si>
  <si>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</si>
  <si>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</si>
  <si>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</si>
  <si>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</si>
  <si>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</si>
  <si>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</si>
  <si>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</si>
  <si>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</si>
  <si>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</si>
  <si>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</si>
  <si>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</si>
  <si>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</si>
  <si>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</si>
  <si>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</si>
  <si>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</si>
  <si>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</si>
  <si>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</si>
  <si>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</si>
  <si>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</si>
  <si>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</si>
  <si>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</si>
  <si>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</si>
  <si>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</si>
  <si>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</si>
  <si>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</si>
  <si>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</si>
  <si>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</si>
  <si>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</si>
  <si>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</si>
  <si>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</si>
  <si>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</si>
  <si>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</si>
  <si>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</si>
  <si>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</si>
  <si>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</si>
  <si>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</si>
  <si>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</si>
  <si>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</si>
  <si>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</si>
  <si>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</si>
  <si>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</si>
  <si>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</si>
  <si>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</si>
  <si>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</si>
  <si>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</si>
  <si>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</si>
  <si>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</si>
  <si>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</si>
  <si>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</si>
  <si>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</si>
  <si>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</si>
  <si>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</si>
  <si>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</si>
  <si>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</si>
  <si>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</si>
  <si>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</si>
  <si>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</si>
  <si>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</si>
  <si>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</si>
  <si>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</si>
  <si>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</si>
  <si>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</si>
  <si>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</si>
  <si>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</si>
  <si>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</si>
  <si>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</si>
  <si>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</si>
  <si>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</si>
  <si>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</si>
  <si>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</si>
  <si>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</si>
  <si>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</si>
  <si>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</si>
  <si>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</si>
  <si>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</si>
  <si>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</si>
  <si>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</si>
  <si>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</si>
  <si>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</si>
  <si>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</si>
  <si>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</si>
  <si>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</si>
  <si>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</si>
  <si>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</si>
  <si>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</si>
  <si>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</si>
  <si>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</si>
  <si>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</si>
  <si>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</si>
  <si>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</si>
  <si>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</si>
  <si>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</si>
  <si>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</si>
  <si>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</si>
  <si>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</si>
  <si>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</si>
  <si>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</si>
  <si>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</si>
  <si>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</si>
  <si>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</si>
  <si>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</si>
  <si>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</si>
  <si>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</si>
  <si>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</si>
  <si>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</si>
  <si>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</si>
  <si>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</si>
  <si>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</si>
  <si>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</si>
  <si>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</si>
  <si>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</si>
  <si>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</si>
  <si>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</si>
  <si>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</si>
  <si>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</si>
  <si>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</si>
  <si>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</si>
  <si>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</si>
  <si>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</si>
  <si>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</si>
  <si>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</si>
  <si>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</si>
  <si>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</si>
  <si>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</si>
  <si>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</si>
  <si>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</si>
  <si>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</si>
  <si>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</si>
  <si>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</si>
  <si>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</si>
  <si>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</si>
  <si>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</si>
  <si>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</si>
  <si>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</si>
  <si>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</si>
  <si>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</si>
  <si>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</si>
  <si>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</si>
  <si>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</si>
  <si>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</si>
  <si>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</si>
  <si>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</si>
  <si>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</si>
  <si>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</si>
  <si>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</si>
  <si>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</si>
  <si>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</si>
  <si>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</si>
  <si>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</si>
  <si>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</si>
  <si>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</si>
  <si>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</si>
  <si>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</si>
  <si>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</si>
  <si>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</si>
  <si>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</si>
  <si>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</si>
  <si>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</si>
  <si>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</si>
  <si>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</si>
  <si>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</si>
  <si>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</si>
  <si>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</si>
  <si>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</si>
  <si>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</si>
  <si>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</si>
  <si>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</si>
  <si>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</si>
  <si>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</si>
  <si>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</si>
  <si>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</si>
  <si>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</si>
  <si>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</si>
  <si>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</si>
  <si>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</si>
  <si>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</si>
  <si>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</si>
  <si>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</si>
  <si>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</si>
  <si>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</si>
  <si>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</si>
  <si>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</si>
  <si>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</si>
  <si>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</si>
  <si>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</si>
  <si>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</si>
  <si>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</si>
  <si>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</si>
  <si>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</si>
  <si>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</si>
  <si>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</si>
  <si>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</si>
  <si>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</si>
  <si>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</si>
  <si>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</si>
  <si>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</si>
  <si>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</si>
  <si>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</si>
  <si>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</si>
  <si>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</si>
  <si>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</si>
  <si>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</si>
  <si>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</si>
  <si>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</si>
  <si>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</si>
  <si>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</si>
  <si>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</si>
  <si>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</si>
  <si>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</si>
  <si>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</si>
  <si>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</si>
  <si>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</si>
  <si>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</si>
  <si>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</si>
  <si>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</si>
  <si>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</si>
  <si>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</si>
  <si>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</si>
  <si>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</si>
  <si>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</si>
  <si>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</si>
  <si>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</si>
  <si>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</si>
  <si>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</si>
  <si>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</si>
  <si>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</si>
  <si>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</si>
  <si>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</si>
  <si>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</si>
  <si>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</si>
  <si>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</si>
  <si>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</si>
  <si>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</si>
  <si>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</si>
  <si>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</si>
  <si>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</si>
  <si>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</si>
  <si>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</si>
  <si>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</si>
  <si>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</si>
  <si>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</si>
  <si>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</si>
  <si>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</si>
  <si>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</si>
  <si>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</si>
  <si>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</si>
  <si>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</si>
  <si>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</si>
  <si>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</si>
  <si>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</si>
  <si>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</si>
  <si>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</si>
  <si>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</si>
  <si>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</si>
  <si>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</si>
  <si>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</si>
  <si>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</si>
  <si>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</si>
  <si>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</si>
  <si>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</si>
  <si>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</si>
  <si>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</si>
  <si>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</si>
  <si>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</si>
  <si>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</si>
  <si>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</si>
  <si>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</si>
  <si>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</si>
  <si>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</si>
  <si>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</si>
  <si>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</si>
  <si>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</si>
  <si>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</si>
  <si>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</si>
  <si>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</si>
  <si>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</si>
  <si>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</si>
  <si>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</si>
  <si>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</si>
  <si>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</si>
  <si>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</si>
  <si>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</si>
  <si>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</si>
  <si>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</si>
  <si>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</si>
  <si>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</si>
  <si>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</si>
  <si>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</si>
  <si>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</si>
  <si>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</si>
  <si>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</si>
  <si>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</si>
  <si>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</si>
  <si>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</si>
  <si>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</si>
  <si>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</si>
  <si>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</si>
  <si>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</si>
  <si>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</si>
  <si>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</si>
  <si>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</si>
  <si>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</si>
  <si>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</si>
  <si>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</si>
  <si>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</si>
  <si>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</si>
  <si>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</si>
  <si>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</si>
  <si>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</si>
  <si>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</si>
  <si>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</si>
  <si>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</si>
  <si>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</si>
  <si>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</si>
  <si>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</si>
  <si>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</si>
  <si>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</si>
  <si>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</si>
  <si>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</si>
  <si>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</si>
  <si>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</si>
  <si>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</si>
  <si>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</si>
  <si>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</si>
  <si>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</si>
  <si>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</si>
  <si>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</si>
  <si>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</si>
  <si>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</si>
  <si>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</si>
  <si>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</si>
  <si>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</si>
  <si>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</si>
  <si>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</si>
  <si>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</si>
  <si>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</si>
  <si>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</si>
  <si>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</si>
  <si>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</si>
  <si>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</si>
  <si>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</si>
  <si>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</si>
  <si>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</si>
  <si>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</si>
  <si>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</si>
  <si>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</si>
  <si>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</si>
  <si>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</si>
  <si>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</si>
  <si>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</si>
  <si>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</si>
  <si>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</si>
  <si>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</si>
  <si>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</si>
  <si>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</si>
  <si>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</si>
  <si>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</si>
  <si>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</si>
  <si>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</si>
  <si>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</si>
  <si>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</si>
  <si>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</si>
  <si>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</si>
  <si>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</si>
  <si>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</si>
  <si>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</si>
  <si>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</si>
  <si>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</si>
  <si>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</si>
  <si>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</si>
  <si>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</si>
  <si>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</si>
  <si>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</si>
  <si>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</si>
  <si>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</si>
  <si>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</si>
  <si>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</si>
  <si>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</si>
  <si>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</si>
  <si>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</si>
  <si>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</si>
  <si>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</si>
  <si>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</si>
  <si>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</si>
  <si>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</si>
  <si>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</si>
  <si>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</si>
  <si>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</si>
  <si>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</si>
  <si>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</si>
  <si>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</si>
  <si>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</si>
  <si>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</si>
  <si>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</si>
  <si>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</si>
  <si>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</si>
  <si>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</si>
  <si>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</si>
  <si>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</si>
  <si>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</si>
  <si>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</si>
  <si>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</si>
  <si>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</si>
  <si>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</si>
  <si>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</si>
  <si>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</si>
  <si>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</si>
  <si>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</si>
  <si>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</si>
  <si>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</si>
  <si>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</si>
  <si>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</si>
  <si>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</si>
  <si>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</si>
  <si>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</si>
  <si>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</si>
  <si>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</si>
  <si>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</si>
  <si>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</si>
  <si>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</si>
  <si>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</si>
  <si>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</si>
  <si>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</si>
  <si>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</si>
  <si>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</si>
  <si>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</si>
  <si>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</si>
  <si>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</si>
  <si>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</si>
  <si>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</si>
  <si>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</si>
  <si>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</si>
  <si>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</si>
  <si>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</si>
  <si>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</si>
  <si>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</si>
  <si>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</si>
  <si>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</si>
  <si>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</si>
  <si>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</si>
  <si>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</si>
  <si>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</si>
  <si>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</si>
  <si>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</si>
  <si>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</si>
  <si>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</si>
  <si>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</si>
  <si>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</si>
  <si>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</si>
  <si>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</si>
  <si>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</si>
  <si>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</si>
  <si>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</si>
  <si>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</si>
  <si>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</si>
  <si>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</si>
  <si>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</si>
  <si>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</si>
  <si>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</si>
  <si>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</si>
  <si>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</si>
  <si>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</si>
  <si>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</si>
  <si>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</si>
  <si>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</si>
  <si>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</si>
  <si>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</si>
  <si>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</si>
  <si>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</si>
  <si>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</si>
  <si>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</si>
  <si>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</si>
  <si>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</si>
  <si>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</si>
  <si>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</si>
  <si>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</si>
  <si>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</si>
  <si>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</si>
  <si>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</si>
  <si>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</si>
  <si>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</si>
  <si>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</si>
  <si>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</si>
  <si>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</si>
  <si>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</si>
  <si>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</si>
  <si>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</si>
  <si>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</si>
  <si>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</si>
  <si>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</si>
  <si>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</si>
  <si>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</si>
  <si>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</si>
  <si>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</si>
  <si>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</si>
  <si>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</si>
  <si>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</si>
  <si>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</si>
  <si>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</si>
  <si>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</si>
  <si>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</si>
  <si>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</si>
  <si>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</si>
  <si>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</si>
  <si>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</si>
  <si>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</si>
  <si>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</si>
  <si>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</si>
  <si>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</si>
  <si>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</si>
  <si>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</si>
  <si>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</si>
  <si>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</si>
  <si>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</si>
  <si>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</si>
  <si>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</si>
  <si>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</si>
  <si>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</si>
  <si>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</si>
  <si>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</si>
  <si>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</si>
  <si>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</si>
  <si>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</si>
  <si>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</si>
  <si>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</si>
  <si>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</si>
  <si>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</si>
  <si>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</si>
  <si>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</si>
  <si>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</si>
  <si>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</si>
  <si>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</si>
  <si>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</si>
  <si>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</si>
  <si>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</si>
  <si>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</si>
  <si>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</si>
  <si>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</si>
  <si>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</si>
  <si>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</si>
  <si>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</si>
  <si>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</si>
  <si>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</si>
  <si>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</si>
  <si>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</si>
  <si>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</si>
  <si>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</si>
  <si>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</si>
  <si>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</si>
  <si>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</si>
  <si>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</si>
  <si>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</si>
  <si>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</si>
  <si>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</si>
  <si>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</si>
  <si>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</si>
  <si>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</si>
  <si>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</si>
  <si>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</si>
  <si>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</si>
  <si>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</si>
  <si>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</si>
  <si>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</si>
  <si>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</si>
  <si>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</si>
  <si>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</si>
  <si>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</si>
  <si>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</si>
  <si>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</si>
  <si>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</si>
  <si>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</si>
  <si>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</si>
  <si>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</si>
  <si>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</si>
  <si>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</si>
  <si>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</si>
  <si>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</si>
  <si>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</si>
  <si>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</si>
  <si>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</si>
  <si>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</si>
  <si>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</si>
  <si>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</si>
  <si>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</si>
  <si>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</si>
  <si>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</si>
  <si>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</si>
  <si>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</si>
  <si>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</si>
  <si>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</si>
  <si>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</si>
  <si>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</si>
  <si>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</si>
  <si>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</si>
  <si>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</si>
  <si>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</si>
  <si>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</si>
  <si>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</si>
  <si>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</si>
  <si>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</si>
  <si>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</si>
  <si>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</si>
  <si>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</si>
  <si>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</si>
  <si>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</si>
  <si>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</si>
  <si>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</si>
  <si>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</si>
  <si>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</si>
  <si>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</si>
  <si>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</si>
  <si>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</si>
  <si>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</si>
  <si>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</si>
  <si>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</si>
  <si>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</si>
  <si>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</si>
  <si>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</si>
  <si>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</si>
  <si>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</si>
  <si>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</si>
  <si>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</si>
  <si>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</si>
  <si>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</si>
  <si>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</si>
  <si>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</si>
  <si>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</si>
  <si>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</si>
  <si>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</si>
  <si>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</si>
  <si>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</si>
  <si>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</si>
  <si>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</si>
  <si>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</si>
  <si>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</si>
  <si>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</si>
  <si>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</si>
  <si>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</si>
  <si>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</si>
  <si>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</si>
  <si>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</si>
  <si>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</si>
  <si>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</si>
  <si>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</si>
  <si>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</si>
  <si>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</si>
  <si>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</si>
  <si>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</si>
  <si>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</si>
  <si>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</si>
  <si>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</si>
  <si>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</si>
  <si>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</si>
  <si>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</si>
  <si>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</si>
  <si>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</si>
  <si>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</si>
  <si>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</si>
  <si>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</si>
  <si>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</si>
  <si>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</si>
  <si>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</si>
  <si>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</si>
  <si>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</si>
  <si>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</si>
  <si>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</si>
  <si>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</si>
  <si>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</si>
  <si>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</si>
  <si>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</si>
  <si>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</si>
  <si>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</si>
  <si>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</si>
  <si>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</si>
  <si>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</si>
  <si>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</si>
  <si>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</si>
  <si>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</si>
  <si>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</si>
  <si>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</si>
  <si>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</si>
  <si>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</si>
  <si>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</si>
  <si>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</si>
  <si>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</si>
  <si>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</si>
  <si>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</si>
  <si>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</si>
  <si>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</si>
  <si>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</si>
  <si>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</si>
  <si>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</si>
  <si>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</si>
  <si>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</si>
  <si>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</si>
  <si>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</si>
  <si>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</si>
  <si>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</si>
  <si>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</si>
  <si>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</si>
  <si>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</si>
  <si>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</si>
  <si>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</si>
  <si>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</si>
  <si>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</si>
  <si>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</si>
  <si>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</si>
  <si>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</si>
  <si>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</si>
  <si>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</si>
  <si>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</si>
  <si>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</si>
  <si>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</si>
  <si>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</si>
  <si>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</si>
  <si>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</si>
  <si>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</si>
  <si>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</si>
  <si>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</si>
  <si>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</si>
  <si>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</si>
  <si>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</si>
  <si>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</si>
  <si>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</si>
  <si>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</si>
  <si>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</si>
  <si>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</si>
  <si>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</si>
  <si>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</si>
  <si>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</si>
  <si>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</si>
  <si>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</si>
  <si>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</si>
  <si>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</si>
  <si>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</si>
  <si>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</si>
  <si>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</si>
  <si>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</si>
  <si>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</si>
  <si>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</si>
  <si>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</si>
  <si>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</si>
  <si>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</si>
  <si>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</si>
  <si>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</si>
  <si>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</si>
  <si>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</si>
  <si>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</si>
  <si>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</si>
  <si>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</si>
  <si>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</si>
  <si>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</si>
  <si>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</si>
  <si>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</si>
  <si>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</si>
  <si>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</si>
  <si>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</si>
  <si>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</si>
  <si>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</si>
  <si>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</si>
  <si>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</si>
  <si>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</si>
  <si>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</si>
  <si>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</si>
  <si>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</si>
  <si>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</si>
  <si>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</si>
  <si>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</si>
  <si>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</si>
  <si>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</si>
  <si>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</si>
  <si>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</si>
  <si>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</si>
  <si>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</si>
  <si>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</si>
  <si>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</si>
  <si>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</si>
  <si>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</si>
  <si>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</si>
  <si>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</si>
  <si>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</si>
  <si>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</si>
  <si>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</si>
  <si>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</si>
  <si>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</si>
  <si>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</si>
  <si>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</si>
  <si>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</si>
  <si>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</si>
  <si>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</si>
  <si>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</si>
  <si>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</si>
  <si>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</si>
  <si>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</si>
  <si>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</si>
  <si>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</si>
  <si>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</si>
  <si>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</si>
  <si>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</si>
  <si>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</si>
  <si>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</si>
  <si>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</si>
  <si>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</si>
  <si>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</si>
  <si>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</si>
  <si>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</si>
  <si>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</si>
  <si>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</si>
  <si>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</si>
  <si>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</si>
  <si>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</si>
  <si>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</si>
  <si>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</si>
  <si>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</si>
  <si>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</si>
  <si>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</si>
  <si>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</si>
  <si>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</si>
  <si>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</si>
  <si>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</si>
  <si>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</si>
  <si>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</si>
  <si>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</si>
  <si>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</si>
  <si>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</si>
  <si>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</si>
  <si>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</si>
  <si>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</si>
  <si>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</si>
  <si>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</si>
  <si>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</si>
  <si>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</si>
  <si>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</si>
  <si>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</si>
  <si>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</si>
  <si>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</si>
  <si>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</si>
  <si>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</si>
  <si>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</si>
  <si>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</si>
  <si>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</si>
  <si>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</si>
  <si>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</si>
  <si>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</si>
  <si>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</si>
  <si>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</si>
  <si>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</si>
  <si>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</si>
  <si>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</si>
  <si>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</si>
  <si>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</si>
  <si>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</si>
  <si>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</si>
  <si>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</si>
  <si>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</si>
  <si>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</si>
  <si>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</si>
  <si>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</si>
  <si>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</si>
  <si>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</si>
  <si>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</si>
  <si>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</si>
  <si>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</si>
  <si>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</si>
  <si>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</si>
  <si>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</si>
  <si>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</si>
  <si>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</si>
  <si>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</si>
  <si>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</si>
  <si>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</si>
  <si>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</si>
  <si>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</si>
  <si>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</si>
  <si>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</si>
  <si>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</si>
  <si>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</si>
  <si>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</si>
  <si>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</si>
  <si>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</si>
  <si>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</si>
  <si>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</si>
  <si>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</si>
  <si>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</si>
  <si>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</si>
  <si>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</si>
  <si>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</si>
  <si>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</si>
  <si>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</si>
  <si>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</si>
  <si>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</si>
  <si>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</si>
  <si>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</si>
  <si>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</si>
  <si>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</si>
  <si>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</si>
  <si>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</si>
  <si>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</si>
  <si>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</si>
  <si>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</si>
  <si>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</si>
  <si>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</si>
  <si>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</si>
  <si>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</si>
  <si>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</si>
  <si>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</si>
  <si>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</si>
  <si>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</si>
  <si>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</si>
  <si>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</si>
  <si>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</si>
  <si>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</si>
  <si>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</si>
  <si>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</si>
  <si>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</si>
  <si>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</si>
  <si>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</si>
  <si>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</si>
  <si>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</si>
  <si>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</si>
  <si>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</si>
  <si>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</si>
  <si>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</si>
  <si>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</si>
  <si>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</si>
  <si>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</si>
  <si>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</si>
  <si>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</si>
  <si>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</si>
  <si>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</si>
  <si>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</si>
  <si>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</si>
  <si>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</si>
  <si>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</si>
  <si>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</si>
  <si>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</si>
  <si>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</si>
  <si>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</si>
  <si>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</si>
  <si>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</si>
  <si>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</si>
  <si>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</si>
  <si>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</si>
  <si>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</si>
  <si>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</si>
  <si>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</si>
  <si>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</si>
  <si>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</si>
  <si>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</si>
  <si>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</si>
  <si>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</si>
  <si>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</si>
  <si>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</si>
  <si>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</si>
  <si>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</si>
  <si>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</si>
  <si>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</si>
  <si>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</si>
  <si>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</si>
  <si>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</si>
  <si>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</si>
  <si>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</si>
  <si>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</si>
  <si>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</si>
  <si>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</si>
  <si>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</si>
  <si>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</si>
  <si>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</si>
  <si>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</si>
  <si>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</si>
  <si>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</si>
  <si>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</si>
  <si>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</si>
  <si>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</si>
  <si>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</si>
  <si>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</si>
  <si>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</si>
  <si>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</si>
  <si>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</si>
  <si>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</si>
  <si>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</si>
  <si>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</si>
  <si>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</si>
  <si>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</si>
  <si>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</si>
  <si>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</si>
  <si>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</si>
  <si>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</si>
  <si>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</si>
  <si>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</si>
  <si>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</si>
  <si>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</si>
  <si>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</si>
  <si>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</si>
  <si>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</si>
  <si>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</si>
  <si>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</si>
  <si>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</si>
  <si>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</si>
  <si>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</si>
  <si>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</si>
  <si>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</si>
  <si>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</si>
  <si>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</si>
  <si>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</si>
  <si>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</si>
  <si>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</si>
  <si>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</si>
  <si>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</si>
  <si>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</si>
  <si>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</si>
  <si>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</si>
  <si>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</si>
  <si>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</si>
  <si>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</si>
  <si>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</si>
  <si>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</si>
  <si>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</si>
  <si>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</si>
  <si>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</si>
  <si>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</si>
  <si>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</si>
  <si>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</si>
  <si>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</si>
  <si>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</si>
  <si>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</si>
  <si>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</si>
  <si>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</si>
  <si>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</si>
  <si>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</si>
  <si>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</si>
  <si>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</si>
  <si>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</si>
  <si>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</si>
  <si>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</si>
  <si>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</si>
  <si>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</si>
  <si>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</si>
  <si>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</si>
  <si>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</si>
  <si>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</si>
  <si>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</si>
  <si>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</si>
  <si>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</si>
  <si>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</si>
  <si>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</si>
  <si>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</si>
  <si>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</si>
  <si>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</si>
  <si>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</si>
  <si>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</si>
  <si>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</si>
  <si>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</si>
  <si>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</si>
  <si>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</si>
  <si>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</si>
  <si>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</si>
  <si>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</si>
  <si>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</si>
  <si>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</si>
  <si>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</si>
  <si>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</si>
  <si>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</si>
  <si>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</si>
  <si>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</si>
  <si>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</si>
  <si>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</si>
  <si>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</si>
  <si>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</si>
  <si>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</si>
  <si>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</si>
  <si>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</si>
  <si>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</si>
  <si>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</si>
  <si>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</si>
  <si>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</si>
  <si>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</si>
  <si>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</si>
  <si>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</si>
  <si>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</si>
  <si>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</si>
  <si>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</si>
  <si>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</si>
  <si>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</si>
  <si>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</si>
  <si>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</si>
  <si>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</si>
  <si>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</si>
  <si>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</si>
  <si>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</si>
  <si>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</si>
  <si>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</si>
  <si>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</si>
  <si>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</si>
  <si>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</si>
  <si>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</si>
  <si>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</si>
  <si>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</si>
  <si>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</si>
  <si>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</si>
  <si>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</si>
  <si>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</si>
  <si>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</si>
  <si>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</si>
  <si>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</si>
  <si>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</si>
  <si>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</si>
  <si>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</si>
  <si>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</si>
  <si>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</si>
  <si>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</si>
  <si>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</si>
  <si>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</si>
  <si>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</si>
  <si>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</si>
  <si>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</si>
  <si>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</si>
  <si>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</si>
  <si>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</si>
  <si>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</si>
  <si>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</si>
  <si>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</si>
  <si>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</si>
  <si>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</si>
  <si>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</si>
  <si>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</si>
  <si>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</si>
  <si>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</si>
  <si>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</si>
  <si>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</si>
  <si>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</si>
  <si>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</si>
  <si>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</si>
  <si>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</si>
  <si>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</si>
  <si>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</si>
  <si>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</si>
  <si>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</si>
  <si>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</si>
  <si>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</si>
  <si>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</si>
  <si>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</si>
  <si>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</si>
  <si>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</si>
  <si>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</si>
  <si>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</si>
  <si>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</si>
  <si>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</si>
  <si>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</si>
  <si>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</si>
  <si>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</si>
  <si>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</si>
  <si>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</si>
  <si>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</si>
  <si>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</si>
  <si>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</si>
  <si>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</si>
  <si>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</si>
  <si>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</si>
  <si>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</si>
  <si>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</si>
  <si>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</si>
  <si>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</si>
  <si>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</si>
  <si>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</si>
  <si>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</si>
  <si>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</si>
  <si>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</si>
  <si>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</si>
  <si>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</si>
  <si>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</si>
  <si>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</si>
  <si>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</si>
  <si>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</si>
  <si>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</si>
  <si>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</si>
  <si>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</si>
  <si>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</si>
  <si>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</si>
  <si>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</si>
  <si>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</si>
  <si>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</si>
  <si>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</si>
  <si>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</si>
  <si>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</si>
  <si>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</si>
  <si>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</si>
  <si>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</si>
  <si>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</si>
  <si>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</si>
  <si>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</si>
  <si>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</si>
  <si>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</si>
  <si>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</si>
  <si>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</si>
  <si>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</si>
  <si>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</si>
  <si>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</si>
  <si>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</si>
  <si>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</si>
  <si>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</si>
  <si>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</si>
  <si>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</si>
  <si>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</si>
  <si>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</si>
  <si>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</si>
  <si>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</si>
  <si>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</si>
  <si>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</si>
  <si>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</si>
  <si>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</si>
  <si>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</si>
  <si>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</si>
  <si>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</si>
  <si>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</si>
  <si>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</si>
  <si>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</si>
  <si>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</si>
  <si>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</si>
  <si>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</si>
  <si>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</si>
  <si>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</si>
  <si>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</si>
  <si>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</si>
  <si>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</si>
  <si>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</si>
  <si>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</si>
  <si>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</si>
  <si>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</si>
  <si>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</si>
  <si>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</si>
  <si>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</si>
  <si>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</si>
  <si>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</si>
  <si>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</si>
  <si>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</si>
  <si>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</si>
  <si>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</si>
  <si>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</si>
  <si>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</si>
  <si>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</si>
  <si>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</si>
  <si>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</si>
  <si>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</si>
  <si>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</si>
  <si>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</si>
  <si>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</si>
  <si>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</si>
  <si>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</si>
  <si>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</si>
  <si>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</si>
  <si>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</si>
  <si>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</si>
  <si>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</si>
  <si>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</si>
  <si>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</si>
  <si>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</si>
  <si>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</si>
  <si>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</si>
  <si>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</si>
  <si>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</si>
  <si>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</si>
  <si>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</si>
  <si>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</si>
  <si>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</si>
  <si>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</si>
  <si>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</si>
  <si>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</si>
  <si>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</si>
  <si>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</si>
  <si>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</si>
  <si>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</si>
  <si>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</si>
  <si>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</si>
  <si>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</si>
  <si>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</si>
  <si>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</si>
  <si>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</si>
  <si>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</si>
  <si>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</si>
  <si>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</si>
  <si>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</si>
  <si>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</si>
  <si>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</si>
  <si>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</si>
  <si>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</si>
  <si>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</si>
  <si>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</si>
  <si>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</si>
  <si>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</si>
  <si>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</si>
  <si>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</si>
  <si>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</si>
  <si>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</si>
  <si>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</si>
  <si>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</si>
  <si>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</si>
  <si>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</si>
  <si>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</si>
  <si>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</si>
  <si>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</si>
  <si>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</si>
  <si>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</si>
  <si>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</si>
  <si>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</si>
  <si>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</si>
  <si>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</si>
  <si>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</si>
  <si>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</si>
  <si>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</si>
  <si>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</si>
  <si>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</si>
  <si>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</si>
  <si>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</si>
  <si>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</si>
  <si>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</si>
  <si>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</si>
  <si>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</si>
  <si>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</si>
  <si>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</si>
  <si>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</si>
  <si>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</si>
  <si>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</si>
  <si>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</si>
  <si>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</si>
  <si>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</si>
  <si>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</si>
  <si>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</si>
  <si>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</si>
  <si>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</si>
  <si>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</si>
  <si>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</si>
  <si>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</si>
  <si>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</si>
  <si>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</si>
  <si>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</si>
  <si>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</si>
  <si>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</si>
  <si>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</si>
  <si>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</si>
  <si>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</si>
  <si>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</si>
  <si>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</si>
  <si>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</si>
  <si>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</si>
  <si>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</si>
  <si>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</si>
  <si>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</si>
  <si>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</si>
  <si>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</si>
  <si>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</si>
  <si>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</si>
  <si>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</si>
  <si>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</si>
  <si>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</si>
  <si>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</si>
  <si>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</si>
  <si>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</si>
  <si>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</si>
  <si>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</si>
  <si>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</si>
  <si>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</si>
  <si>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</si>
  <si>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</si>
  <si>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</si>
  <si>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</si>
  <si>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</si>
  <si>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</si>
  <si>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</si>
  <si>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</si>
  <si>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</si>
  <si>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</si>
  <si>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</si>
  <si>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</si>
  <si>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</si>
  <si>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</si>
  <si>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</si>
  <si>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</si>
  <si>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</si>
  <si>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</si>
  <si>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</si>
  <si>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</si>
  <si>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</si>
  <si>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</si>
  <si>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</si>
  <si>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</si>
  <si>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</si>
  <si>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</si>
  <si>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</si>
  <si>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</si>
  <si>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</si>
  <si>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</si>
  <si>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</si>
  <si>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</si>
  <si>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</si>
  <si>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</si>
  <si>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</si>
  <si>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</si>
  <si>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</si>
  <si>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</si>
  <si>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</si>
  <si>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</si>
  <si>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</si>
  <si>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</si>
  <si>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</si>
  <si>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</si>
  <si>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</si>
  <si>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</si>
  <si>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</si>
  <si>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</si>
  <si>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</si>
  <si>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</si>
  <si>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</si>
  <si>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</si>
  <si>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</si>
  <si>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</si>
  <si>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</si>
  <si>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</si>
  <si>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</si>
  <si>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</si>
  <si>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</si>
  <si>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</si>
  <si>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</si>
  <si>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</si>
  <si>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</si>
  <si>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</si>
  <si>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</si>
  <si>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</si>
  <si>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</si>
  <si>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</si>
  <si>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</si>
  <si>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</si>
  <si>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</si>
  <si>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</si>
  <si>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</si>
  <si>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</si>
  <si>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</si>
  <si>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</si>
  <si>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</si>
  <si>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</si>
  <si>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</si>
  <si>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</si>
  <si>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</si>
  <si>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</si>
  <si>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</si>
  <si>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</si>
  <si>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</si>
  <si>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</si>
  <si>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</si>
  <si>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</si>
  <si>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</si>
  <si>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</si>
  <si>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</si>
  <si>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</si>
  <si>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</si>
  <si>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</si>
  <si>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</si>
  <si>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</si>
  <si>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</si>
  <si>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</si>
  <si>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</si>
  <si>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</si>
  <si>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</si>
  <si>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</si>
  <si>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</si>
  <si>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</si>
  <si>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</si>
  <si>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</si>
  <si>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</si>
  <si>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</si>
  <si>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</si>
  <si>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</si>
  <si>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</si>
  <si>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</si>
  <si>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</si>
  <si>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</si>
  <si>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</si>
  <si>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</si>
  <si>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</si>
  <si>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</si>
  <si>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</si>
  <si>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</si>
  <si>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</si>
  <si>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</si>
  <si>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</si>
  <si>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</si>
  <si>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</si>
  <si>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</si>
  <si>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</si>
  <si>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</si>
  <si>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</si>
  <si>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</si>
  <si>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</si>
  <si>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</si>
  <si>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</si>
  <si>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</si>
  <si>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</si>
  <si>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</si>
  <si>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</si>
  <si>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</si>
  <si>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</si>
  <si>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</si>
  <si>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</si>
  <si>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</si>
  <si>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</si>
  <si>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</si>
  <si>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</si>
  <si>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</si>
  <si>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</si>
  <si>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</si>
  <si>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</si>
  <si>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</si>
  <si>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</si>
  <si>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</si>
  <si>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</si>
  <si>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</si>
  <si>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</si>
  <si>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</si>
  <si>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</si>
  <si>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</si>
  <si>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</si>
  <si>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</si>
  <si>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</si>
  <si>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</si>
  <si>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</si>
  <si>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</si>
  <si>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</si>
  <si>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</si>
  <si>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</si>
  <si>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</si>
  <si>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</si>
  <si>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</si>
  <si>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</si>
  <si>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</si>
  <si>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</si>
  <si>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</si>
  <si>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</si>
  <si>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</si>
  <si>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</si>
  <si>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</si>
  <si>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</si>
  <si>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</si>
  <si>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</si>
  <si>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</si>
  <si>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</si>
  <si>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</si>
  <si>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</si>
  <si>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</si>
  <si>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</si>
  <si>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</si>
  <si>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</si>
  <si>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</si>
  <si>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</si>
  <si>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</si>
  <si>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</si>
  <si>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</si>
  <si>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</si>
  <si>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</si>
  <si>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</si>
  <si>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</si>
  <si>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</si>
  <si>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</si>
  <si>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</si>
  <si>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</si>
  <si>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</si>
  <si>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</si>
  <si>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</si>
  <si>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</si>
  <si>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</si>
  <si>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</si>
  <si>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</si>
  <si>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</si>
  <si>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</si>
  <si>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</si>
  <si>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</si>
  <si>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</si>
  <si>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</si>
  <si>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</si>
  <si>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</si>
  <si>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</si>
  <si>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</si>
  <si>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</si>
  <si>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</si>
  <si>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</si>
  <si>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</si>
  <si>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</si>
  <si>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</si>
  <si>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</si>
  <si>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</si>
  <si>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</si>
  <si>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</si>
  <si>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</si>
  <si>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</si>
  <si>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</si>
  <si>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</si>
  <si>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</si>
  <si>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</si>
  <si>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</si>
  <si>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</si>
  <si>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</si>
  <si>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</si>
  <si>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</si>
  <si>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</si>
  <si>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</si>
  <si>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</si>
  <si>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</si>
  <si>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</si>
  <si>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</si>
  <si>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</si>
  <si>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</si>
  <si>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</si>
  <si>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</si>
  <si>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</si>
  <si>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</si>
  <si>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</si>
  <si>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</si>
  <si>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</si>
  <si>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</si>
  <si>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</si>
  <si>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</si>
  <si>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</si>
  <si>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</si>
  <si>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</si>
  <si>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</si>
  <si>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</si>
  <si>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</si>
  <si>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</si>
  <si>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</si>
  <si>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</si>
  <si>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</si>
  <si>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</si>
  <si>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</si>
  <si>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</si>
  <si>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</si>
  <si>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</si>
  <si>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</si>
  <si>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</si>
  <si>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</si>
  <si>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</si>
  <si>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</si>
  <si>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</si>
  <si>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</si>
  <si>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</si>
  <si>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</si>
  <si>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</si>
  <si>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</si>
  <si>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</si>
  <si>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</si>
  <si>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</si>
  <si>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</si>
  <si>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</si>
  <si>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</si>
  <si>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</si>
  <si>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</si>
  <si>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</si>
  <si>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</si>
  <si>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</si>
  <si>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</si>
  <si>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</si>
  <si>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</si>
  <si>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</si>
  <si>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</si>
  <si>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</si>
  <si>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</si>
  <si>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</si>
  <si>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</si>
  <si>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</si>
  <si>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</si>
  <si>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</si>
  <si>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</si>
  <si>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</si>
  <si>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</si>
  <si>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</si>
  <si>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</si>
  <si>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</si>
  <si>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</si>
  <si>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</si>
  <si>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</si>
  <si>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</si>
  <si>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</si>
  <si>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</si>
  <si>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</si>
  <si>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</si>
  <si>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</si>
  <si>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</si>
  <si>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</si>
  <si>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</si>
  <si>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</si>
  <si>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</si>
  <si>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</si>
  <si>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</si>
  <si>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</si>
  <si>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</si>
  <si>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</si>
  <si>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</si>
  <si>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</si>
  <si>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</si>
  <si>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</si>
  <si>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</si>
  <si>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</si>
  <si>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</si>
  <si>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</si>
  <si>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</si>
  <si>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</si>
  <si>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</si>
  <si>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</si>
  <si>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</si>
  <si>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</si>
  <si>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</si>
  <si>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</si>
  <si>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</si>
  <si>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</si>
  <si>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</si>
  <si>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</si>
  <si>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</si>
  <si>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</si>
  <si>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</si>
  <si>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</si>
  <si>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</si>
  <si>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</si>
  <si>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</si>
  <si>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</si>
  <si>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</si>
  <si>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</si>
  <si>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</si>
  <si>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</si>
  <si>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</si>
  <si>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</si>
  <si>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</si>
  <si>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</si>
  <si>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</si>
  <si>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</si>
  <si>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</si>
  <si>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</si>
  <si>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</si>
  <si>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</si>
  <si>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</si>
  <si>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</si>
  <si>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</si>
  <si>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</si>
  <si>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</si>
  <si>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</si>
  <si>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</si>
  <si>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</si>
  <si>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</si>
  <si>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</si>
  <si>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</si>
  <si>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</si>
  <si>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</si>
  <si>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</si>
  <si>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</si>
  <si>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</si>
  <si>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</si>
  <si>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</si>
  <si>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</si>
  <si>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</si>
  <si>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</si>
  <si>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</si>
  <si>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</si>
  <si>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</si>
  <si>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</si>
  <si>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</si>
  <si>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</si>
  <si>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</si>
  <si>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</si>
  <si>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</si>
  <si>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</si>
  <si>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</si>
  <si>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</si>
  <si>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</si>
  <si>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</si>
  <si>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</si>
  <si>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</si>
  <si>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</si>
  <si>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</si>
  <si>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</si>
  <si>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</si>
  <si>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</si>
  <si>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</si>
  <si>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</si>
  <si>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</si>
  <si>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</si>
  <si>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</si>
  <si>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</si>
  <si>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</si>
  <si>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</si>
  <si>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</si>
  <si>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</si>
  <si>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</si>
  <si>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</si>
  <si>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</si>
  <si>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</si>
  <si>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</si>
  <si>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</si>
  <si>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</si>
  <si>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</si>
  <si>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</si>
  <si>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</si>
  <si>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</si>
  <si>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</si>
  <si>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</si>
  <si>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</si>
  <si>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</si>
  <si>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</si>
  <si>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</si>
  <si>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</si>
  <si>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</si>
  <si>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</si>
  <si>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</si>
  <si>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</si>
  <si>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</si>
  <si>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</si>
  <si>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</si>
  <si>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</si>
  <si>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</si>
  <si>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</si>
  <si>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</si>
  <si>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</si>
  <si>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</si>
  <si>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</si>
  <si>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</si>
  <si>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</si>
  <si>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</si>
  <si>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</si>
  <si>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</si>
  <si>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</si>
  <si>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</si>
  <si>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</si>
  <si>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</si>
  <si>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</si>
  <si>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</si>
  <si>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</si>
  <si>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</si>
  <si>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</si>
  <si>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</si>
  <si>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</si>
  <si>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</si>
  <si>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</si>
  <si>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</si>
  <si>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</si>
  <si>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</si>
  <si>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</si>
  <si>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</si>
  <si>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</si>
  <si>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</si>
  <si>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</si>
  <si>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</si>
  <si>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</si>
  <si>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</si>
  <si>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</si>
  <si>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</si>
  <si>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</si>
  <si>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</si>
  <si>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</si>
  <si>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</si>
  <si>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</si>
  <si>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</si>
  <si>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</si>
  <si>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</si>
  <si>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</si>
  <si>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</si>
  <si>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</si>
  <si>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</si>
  <si>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</si>
  <si>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</si>
  <si>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</si>
  <si>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</si>
  <si>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</si>
  <si>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</si>
  <si>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</si>
  <si>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</si>
  <si>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</si>
  <si>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</si>
  <si>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</si>
  <si>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</si>
  <si>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</si>
  <si>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</si>
  <si>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</si>
  <si>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</si>
  <si>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</si>
  <si>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</si>
  <si>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</si>
  <si>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</si>
  <si>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</si>
  <si>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</si>
  <si>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</si>
  <si>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</si>
  <si>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</si>
  <si>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</si>
  <si>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</si>
  <si>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</si>
  <si>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</si>
  <si>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</si>
  <si>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</si>
  <si>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</si>
  <si>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</si>
  <si>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</si>
  <si>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</si>
  <si>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</si>
  <si>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</si>
  <si>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</si>
  <si>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</si>
  <si>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</si>
  <si>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</si>
  <si>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</si>
  <si>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</si>
  <si>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</si>
  <si>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</si>
  <si>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</si>
  <si>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</si>
  <si>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</si>
  <si>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</si>
  <si>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</si>
  <si>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</si>
  <si>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</si>
  <si>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</si>
  <si>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</si>
  <si>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</si>
  <si>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</si>
  <si>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</si>
  <si>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</si>
  <si>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</si>
  <si>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</si>
  <si>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</si>
  <si>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</si>
  <si>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</si>
  <si>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</si>
  <si>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</si>
  <si>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</si>
  <si>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</si>
  <si>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</si>
  <si>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</si>
  <si>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</si>
  <si>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</si>
  <si>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</si>
  <si>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</si>
  <si>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</si>
  <si>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</si>
  <si>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</si>
  <si>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</si>
  <si>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</si>
  <si>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</si>
  <si>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</si>
  <si>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</si>
  <si>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</si>
  <si>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</si>
  <si>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</si>
  <si>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</si>
  <si>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</si>
  <si>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</si>
  <si>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</si>
  <si>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</si>
  <si>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</si>
  <si>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</si>
  <si>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</si>
  <si>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</si>
  <si>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</si>
  <si>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</si>
  <si>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</si>
  <si>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</si>
  <si>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</si>
  <si>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</si>
  <si>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</si>
  <si>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</si>
  <si>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</si>
  <si>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</si>
  <si>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</si>
  <si>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</si>
  <si>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</si>
  <si>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</si>
  <si>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</si>
  <si>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</si>
  <si>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</si>
  <si>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</si>
  <si>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</si>
  <si>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</si>
  <si>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</si>
  <si>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</si>
  <si>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</si>
  <si>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</si>
  <si>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</si>
  <si>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</si>
  <si>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</si>
  <si>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</si>
  <si>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</si>
  <si>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</si>
  <si>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</si>
  <si>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</si>
  <si>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</si>
  <si>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</si>
  <si>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</si>
  <si>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</si>
  <si>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</si>
  <si>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</si>
  <si>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</si>
  <si>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</si>
  <si>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</si>
  <si>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</si>
  <si>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</si>
  <si>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</si>
  <si>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</si>
  <si>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</si>
  <si>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</si>
  <si>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</si>
  <si>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</si>
  <si>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</si>
  <si>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</si>
  <si>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</si>
  <si>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</si>
  <si>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</si>
  <si>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</si>
  <si>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</si>
  <si>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</si>
  <si>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</si>
  <si>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</si>
  <si>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</si>
  <si>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</si>
  <si>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</si>
  <si>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</si>
  <si>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</si>
  <si>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</si>
  <si>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</si>
  <si>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</si>
  <si>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</si>
  <si>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</si>
  <si>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</si>
  <si>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</si>
  <si>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</si>
  <si>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</si>
  <si>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</si>
  <si>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</si>
  <si>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</si>
  <si>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</si>
  <si>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</si>
  <si>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</si>
  <si>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</si>
  <si>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</si>
  <si>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</si>
  <si>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</si>
  <si>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</si>
  <si>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</si>
  <si>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</si>
  <si>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</si>
  <si>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</si>
  <si>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</si>
  <si>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</si>
  <si>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</si>
  <si>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</si>
  <si>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</si>
  <si>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</si>
  <si>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</si>
  <si>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</si>
  <si>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</si>
  <si>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</si>
  <si>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</si>
  <si>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</si>
  <si>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</si>
  <si>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</si>
  <si>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</si>
  <si>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</si>
  <si>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</si>
  <si>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</si>
  <si>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</si>
  <si>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</si>
  <si>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</si>
  <si>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</si>
  <si>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</si>
  <si>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</si>
  <si>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</si>
  <si>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</si>
  <si>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</si>
  <si>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</si>
  <si>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</si>
  <si>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</si>
  <si>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</si>
  <si>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</si>
  <si>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</si>
  <si>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</si>
  <si>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</si>
  <si>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</si>
  <si>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</si>
  <si>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</si>
  <si>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</si>
  <si>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</si>
  <si>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</si>
  <si>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</si>
  <si>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</si>
  <si>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</si>
  <si>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</si>
  <si>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</si>
  <si>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</si>
  <si>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</si>
  <si>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</si>
  <si>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</si>
  <si>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</si>
  <si>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</si>
  <si>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</si>
  <si>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</si>
  <si>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</si>
  <si>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</si>
  <si>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</si>
  <si>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</si>
  <si>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</si>
  <si>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</si>
  <si>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</si>
  <si>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</si>
  <si>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</si>
  <si>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</si>
  <si>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</si>
  <si>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</si>
  <si>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</si>
  <si>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</si>
  <si>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</si>
  <si>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</si>
  <si>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</si>
  <si>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</si>
  <si>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</si>
  <si>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</si>
  <si>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</si>
  <si>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</si>
  <si>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</si>
  <si>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</si>
  <si>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</si>
  <si>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</si>
  <si>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</si>
  <si>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</si>
  <si>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</si>
  <si>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</si>
  <si>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</si>
  <si>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</si>
  <si>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</si>
  <si>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</si>
  <si>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</si>
  <si>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</si>
  <si>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</si>
  <si>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</si>
  <si>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</si>
  <si>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</si>
  <si>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</si>
  <si>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</si>
  <si>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</si>
  <si>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</si>
  <si>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</si>
  <si>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</si>
  <si>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</si>
  <si>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</si>
  <si>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</si>
  <si>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</si>
  <si>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</si>
  <si>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</si>
  <si>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</si>
  <si>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</si>
  <si>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</si>
  <si>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</si>
  <si>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</si>
  <si>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</si>
  <si>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</si>
  <si>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</si>
  <si>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</si>
  <si>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</si>
  <si>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</si>
  <si>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</si>
  <si>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</si>
  <si>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</si>
  <si>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</si>
  <si>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</si>
  <si>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</si>
  <si>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</si>
  <si>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</si>
  <si>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</si>
  <si>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</si>
  <si>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</si>
  <si>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</si>
  <si>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</si>
  <si>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</si>
  <si>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</si>
  <si>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</si>
  <si>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</si>
  <si>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</si>
  <si>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</si>
  <si>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</si>
  <si>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</si>
  <si>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</si>
  <si>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</si>
  <si>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</si>
  <si>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</si>
  <si>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</si>
  <si>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</si>
  <si>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</si>
  <si>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</si>
  <si>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</si>
  <si>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</si>
  <si>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</si>
  <si>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</si>
  <si>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</si>
  <si>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</si>
  <si>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</si>
  <si>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</si>
  <si>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</si>
  <si>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</si>
  <si>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</si>
  <si>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</si>
  <si>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</si>
  <si>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</si>
  <si>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</si>
  <si>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</si>
  <si>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</si>
  <si>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</si>
  <si>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</si>
  <si>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</si>
  <si>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</si>
  <si>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</si>
  <si>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</si>
  <si>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</si>
  <si>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</si>
  <si>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</si>
  <si>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</si>
  <si>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</si>
  <si>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</si>
  <si>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</si>
  <si>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</si>
  <si>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</si>
  <si>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</si>
  <si>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</si>
  <si>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</si>
  <si>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</si>
  <si>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</si>
  <si>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</si>
  <si>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</si>
  <si>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</si>
  <si>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</si>
  <si>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</si>
  <si>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</si>
  <si>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</si>
  <si>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</si>
  <si>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</si>
  <si>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</si>
  <si>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</si>
  <si>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</si>
  <si>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</si>
  <si>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</si>
  <si>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</si>
  <si>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</si>
  <si>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</si>
  <si>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</si>
  <si>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</si>
  <si>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</si>
  <si>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</si>
  <si>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</si>
  <si>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</si>
  <si>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</si>
  <si>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</si>
  <si>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</si>
  <si>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</si>
  <si>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</si>
  <si>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</si>
  <si>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</si>
  <si>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</si>
  <si>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</si>
  <si>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</si>
  <si>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</si>
  <si>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</si>
  <si>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</si>
  <si>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</si>
  <si>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</si>
  <si>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</si>
  <si>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</si>
  <si>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</si>
  <si>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</si>
  <si>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</si>
  <si>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</si>
  <si>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</si>
  <si>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</si>
  <si>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</si>
  <si>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</si>
  <si>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</si>
  <si>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</si>
  <si>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</si>
  <si>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</si>
  <si>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</si>
  <si>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</si>
  <si>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</si>
  <si>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</si>
  <si>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</si>
  <si>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</si>
  <si>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</si>
  <si>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</si>
  <si>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</si>
  <si>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</si>
  <si>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</si>
  <si>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</si>
  <si>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</si>
  <si>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</si>
  <si>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</si>
  <si>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</si>
  <si>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</si>
  <si>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</si>
  <si>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</si>
  <si>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</si>
  <si>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</si>
  <si>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</si>
  <si>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</si>
  <si>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</si>
  <si>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</si>
  <si>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</si>
  <si>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</si>
  <si>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</si>
  <si>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</si>
  <si>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</si>
  <si>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</si>
  <si>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</si>
  <si>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</si>
  <si>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</si>
  <si>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</si>
  <si>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</si>
  <si>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</si>
  <si>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</si>
  <si>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</si>
  <si>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</si>
  <si>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</si>
  <si>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</si>
  <si>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</si>
  <si>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</si>
  <si>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</si>
  <si>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</si>
  <si>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</si>
  <si>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</si>
  <si>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</si>
  <si>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</si>
  <si>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</si>
  <si>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</si>
  <si>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</si>
  <si>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</si>
  <si>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</si>
  <si>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</si>
  <si>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</si>
  <si>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</si>
  <si>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</si>
  <si>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</si>
  <si>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</si>
  <si>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</si>
  <si>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</si>
  <si>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</si>
  <si>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</si>
  <si>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</si>
  <si>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</si>
  <si>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</si>
  <si>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</si>
  <si>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</si>
  <si>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</si>
  <si>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</si>
  <si>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</si>
  <si>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</si>
  <si>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</si>
  <si>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</si>
  <si>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</si>
  <si>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</si>
  <si>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</si>
  <si>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</si>
  <si>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</si>
  <si>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</si>
  <si>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</si>
  <si>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</si>
  <si>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</si>
  <si>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</si>
  <si>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</si>
  <si>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</si>
  <si>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</si>
  <si>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</si>
  <si>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</si>
  <si>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</si>
  <si>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</si>
  <si>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</si>
  <si>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</si>
  <si>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</si>
  <si>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</si>
  <si>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</si>
  <si>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</si>
  <si>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</si>
  <si>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</si>
  <si>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</si>
  <si>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</si>
  <si>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</si>
  <si>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</si>
  <si>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</si>
  <si>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</si>
  <si>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</si>
  <si>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</si>
  <si>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</si>
  <si>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</si>
  <si>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</si>
  <si>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</si>
  <si>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</si>
  <si>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</si>
  <si>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</si>
  <si>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</si>
  <si>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</si>
  <si>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</si>
  <si>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</si>
  <si>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</si>
  <si>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</si>
  <si>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</si>
  <si>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</si>
  <si>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</si>
  <si>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</si>
  <si>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</si>
  <si>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</si>
  <si>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</si>
  <si>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</si>
  <si>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</si>
  <si>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</si>
  <si>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</si>
  <si>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</si>
  <si>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</si>
  <si>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</si>
  <si>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</si>
  <si>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</si>
  <si>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</si>
  <si>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</si>
  <si>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</si>
  <si>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</si>
  <si>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</si>
  <si>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</si>
  <si>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</si>
  <si>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</si>
  <si>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</si>
  <si>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</si>
  <si>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</si>
  <si>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</si>
  <si>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</si>
  <si>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</si>
  <si>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</si>
  <si>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</si>
  <si>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</si>
  <si>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</si>
  <si>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</si>
  <si>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</si>
  <si>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</si>
  <si>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</si>
  <si>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</si>
  <si>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</si>
  <si>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</si>
  <si>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</si>
  <si>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</si>
  <si>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</si>
  <si>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</si>
  <si>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</si>
  <si>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</si>
  <si>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</si>
  <si>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</si>
  <si>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</si>
  <si>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</si>
  <si>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</si>
  <si>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</si>
  <si>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</si>
  <si>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</si>
  <si>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</si>
  <si>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</si>
  <si>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</si>
  <si>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</si>
  <si>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</si>
  <si>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</si>
  <si>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</si>
  <si>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</si>
  <si>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</si>
  <si>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</si>
  <si>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</si>
  <si>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</si>
  <si>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</si>
  <si>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</si>
  <si>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</si>
  <si>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</si>
  <si>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</si>
  <si>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</si>
  <si>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</si>
  <si>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</si>
  <si>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</si>
  <si>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</si>
  <si>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</si>
  <si>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</si>
  <si>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</si>
  <si>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</si>
  <si>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</si>
  <si>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</si>
  <si>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</si>
  <si>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</si>
  <si>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</si>
  <si>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</si>
  <si>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</si>
  <si>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</si>
  <si>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</si>
  <si>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</si>
  <si>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</si>
  <si>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</si>
  <si>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</si>
  <si>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</si>
  <si>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</si>
  <si>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</si>
  <si>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</si>
  <si>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</si>
  <si>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</si>
  <si>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</si>
  <si>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</si>
  <si>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</si>
  <si>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</si>
  <si>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</si>
  <si>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</si>
  <si>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</si>
  <si>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</si>
  <si>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</si>
  <si>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</si>
  <si>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</si>
  <si>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</si>
  <si>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</si>
  <si>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</si>
  <si>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</si>
  <si>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</si>
  <si>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</si>
  <si>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</si>
  <si>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</si>
  <si>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</si>
  <si>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</si>
  <si>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</si>
  <si>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</si>
  <si>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</si>
  <si>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</si>
  <si>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</si>
  <si>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</si>
  <si>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</si>
  <si>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</si>
  <si>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</si>
  <si>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</si>
  <si>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</si>
  <si>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</si>
  <si>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</si>
  <si>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</si>
  <si>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</si>
  <si>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</si>
  <si>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</si>
  <si>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</si>
  <si>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</si>
  <si>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</si>
  <si>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</si>
  <si>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</si>
  <si>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</si>
  <si>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</si>
  <si>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</si>
  <si>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</si>
  <si>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</si>
  <si>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</si>
  <si>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</si>
  <si>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</si>
  <si>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</si>
  <si>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</si>
  <si>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</si>
  <si>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</si>
  <si>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</si>
  <si>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</si>
  <si>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</si>
  <si>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</si>
  <si>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</si>
  <si>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</si>
  <si>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</si>
  <si>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</si>
  <si>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</si>
  <si>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</si>
  <si>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</si>
  <si>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</si>
  <si>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</si>
  <si>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</si>
  <si>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</si>
  <si>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</si>
  <si>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</si>
  <si>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</si>
  <si>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</si>
  <si>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</si>
  <si>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</si>
  <si>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</si>
  <si>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</si>
  <si>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</si>
  <si>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</si>
  <si>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</si>
  <si>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</si>
  <si>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</si>
  <si>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</si>
  <si>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</si>
  <si>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</si>
  <si>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</si>
  <si>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</si>
  <si>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</si>
  <si>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</si>
  <si>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</si>
  <si>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</si>
  <si>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</si>
  <si>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</si>
  <si>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</si>
  <si>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</si>
  <si>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</si>
  <si>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</si>
  <si>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</si>
  <si>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</si>
  <si>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</si>
  <si>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</si>
  <si>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</si>
  <si>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</si>
  <si>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</si>
  <si>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</si>
  <si>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</si>
  <si>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</si>
  <si>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</si>
  <si>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</si>
  <si>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</si>
  <si>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</si>
  <si>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</si>
  <si>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</si>
  <si>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</si>
  <si>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</si>
  <si>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</si>
  <si>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</si>
  <si>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</si>
  <si>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</si>
  <si>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</si>
  <si>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</si>
  <si>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</si>
  <si>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</si>
  <si>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</si>
  <si>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</si>
  <si>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</si>
  <si>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</si>
  <si>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</si>
  <si>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</si>
  <si>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</si>
  <si>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</si>
  <si>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</si>
  <si>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</si>
  <si>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</si>
  <si>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</si>
  <si>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</si>
  <si>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</si>
  <si>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</si>
  <si>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</si>
  <si>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</si>
  <si>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</si>
  <si>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</si>
  <si>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</si>
  <si>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</si>
  <si>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</si>
  <si>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</si>
  <si>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</si>
  <si>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</si>
  <si>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</si>
  <si>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</si>
  <si>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</si>
  <si>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</si>
  <si>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</si>
  <si>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</si>
  <si>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</si>
  <si>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</si>
  <si>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</si>
  <si>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</si>
  <si>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</si>
  <si>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</si>
  <si>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</si>
  <si>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</si>
  <si>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</si>
  <si>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</si>
  <si>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</si>
  <si>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</si>
  <si>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</si>
  <si>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</si>
  <si>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</si>
  <si>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</si>
  <si>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</si>
  <si>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</si>
  <si>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</si>
  <si>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</si>
  <si>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</si>
  <si>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</si>
  <si>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</si>
  <si>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</si>
  <si>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</si>
  <si>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</si>
  <si>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</si>
  <si>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</si>
  <si>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</si>
  <si>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</si>
  <si>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</si>
  <si>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</si>
  <si>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</si>
  <si>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</si>
  <si>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</si>
  <si>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</si>
  <si>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</si>
  <si>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</si>
  <si>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</si>
  <si>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</si>
  <si>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</si>
  <si>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</si>
  <si>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</si>
  <si>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</si>
  <si>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</si>
  <si>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</si>
  <si>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</si>
  <si>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</si>
  <si>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</si>
  <si>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</si>
  <si>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</si>
  <si>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</si>
  <si>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</si>
  <si>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</si>
  <si>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</si>
  <si>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</si>
  <si>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</si>
  <si>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</si>
  <si>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</si>
  <si>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</si>
  <si>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</si>
  <si>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</si>
  <si>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郑燚</t>
  </si>
  <si>
    <t>崔锴</t>
  </si>
  <si>
    <t>其他：</t>
  </si>
  <si>
    <t>企业</t>
  </si>
  <si>
    <t>湖南省湘潭市</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</si>
  <si>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</si>
  <si>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</si>
  <si>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</si>
  <si>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</si>
  <si>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</si>
  <si>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</si>
  <si>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</si>
  <si>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</si>
  <si>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</si>
  <si>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</si>
  <si>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</si>
  <si>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</si>
  <si>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</si>
  <si>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</si>
  <si>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</si>
  <si>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</si>
  <si>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</si>
  <si>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</si>
  <si>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</si>
  <si>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</si>
  <si>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</si>
  <si>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</si>
  <si>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</si>
  <si>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</si>
  <si>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</si>
  <si>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</si>
  <si>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</si>
  <si>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</si>
  <si>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</si>
  <si>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</si>
  <si>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</si>
  <si>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</si>
  <si>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</si>
  <si>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</si>
  <si>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</si>
  <si>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</si>
  <si>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</si>
  <si>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</si>
  <si>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</si>
  <si>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</si>
  <si>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</si>
  <si>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</si>
  <si>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</si>
  <si>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</si>
  <si>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</si>
  <si>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</si>
  <si>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</si>
  <si>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</si>
  <si>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</si>
  <si>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</si>
  <si>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</si>
  <si>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</si>
  <si>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</si>
  <si>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</si>
  <si>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</si>
  <si>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</si>
  <si>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</si>
  <si>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</si>
  <si>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</si>
  <si>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</si>
  <si>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</si>
  <si>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</si>
  <si>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</si>
  <si>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</si>
  <si>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</si>
  <si>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</si>
  <si>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</si>
  <si>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</si>
  <si>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</si>
  <si>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</si>
  <si>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</si>
  <si>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</si>
  <si>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</si>
  <si>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</si>
  <si>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</si>
  <si>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</si>
  <si>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</si>
  <si>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</si>
  <si>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</si>
  <si>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</si>
  <si>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</si>
  <si>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</si>
  <si>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</si>
  <si>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</si>
  <si>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</si>
  <si>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</si>
  <si>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</si>
  <si>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</si>
  <si>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</si>
  <si>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</si>
  <si>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</si>
  <si>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</si>
  <si>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</si>
  <si>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</si>
  <si>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</si>
  <si>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</si>
  <si>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</si>
  <si>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</si>
  <si>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</si>
  <si>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</si>
  <si>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</si>
  <si>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</si>
  <si>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</si>
  <si>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</si>
  <si>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</si>
  <si>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</si>
  <si>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</si>
  <si>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</si>
  <si>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</si>
  <si>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</si>
  <si>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</si>
  <si>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</si>
  <si>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</si>
  <si>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</si>
  <si>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</si>
  <si>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</si>
  <si>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</si>
  <si>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</si>
  <si>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</si>
  <si>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</si>
  <si>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</si>
  <si>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</si>
  <si>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</si>
  <si>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</si>
  <si>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</si>
  <si>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</si>
  <si>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</si>
  <si>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</si>
  <si>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</si>
  <si>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</si>
  <si>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</si>
  <si>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</si>
  <si>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</si>
  <si>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</si>
  <si>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</si>
  <si>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</si>
  <si>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</si>
  <si>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</si>
  <si>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</si>
  <si>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</si>
  <si>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</si>
  <si>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</si>
  <si>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</si>
  <si>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</si>
  <si>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</si>
  <si>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</si>
  <si>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</si>
  <si>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</si>
  <si>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</si>
  <si>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</si>
  <si>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</si>
  <si>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</si>
  <si>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</si>
  <si>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</si>
  <si>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</si>
  <si>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</si>
  <si>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</si>
  <si>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</si>
  <si>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</si>
  <si>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</si>
  <si>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</si>
  <si>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</si>
  <si>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</si>
  <si>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</si>
  <si>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</si>
  <si>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</si>
  <si>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</si>
  <si>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</si>
  <si>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</si>
  <si>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</si>
  <si>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</si>
  <si>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</si>
  <si>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</si>
  <si>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</si>
  <si>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</si>
  <si>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</si>
  <si>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</si>
  <si>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</si>
  <si>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</si>
  <si>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</si>
  <si>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</si>
  <si>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</si>
  <si>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</si>
  <si>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</si>
  <si>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</si>
  <si>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</si>
  <si>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</si>
  <si>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</si>
  <si>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</si>
  <si>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</si>
  <si>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</si>
  <si>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</si>
  <si>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</si>
  <si>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</si>
  <si>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</si>
  <si>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</si>
  <si>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</si>
  <si>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</si>
  <si>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</si>
  <si>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</si>
  <si>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</si>
  <si>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</si>
  <si>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</si>
  <si>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</si>
  <si>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</si>
  <si>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</si>
  <si>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</si>
  <si>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</si>
  <si>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</si>
  <si>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</si>
  <si>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</si>
  <si>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</si>
  <si>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</si>
  <si>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</si>
  <si>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</si>
  <si>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</si>
  <si>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</si>
  <si>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</si>
  <si>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</si>
  <si>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</si>
  <si>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</si>
  <si>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</si>
  <si>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</si>
  <si>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</si>
  <si>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</si>
  <si>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</si>
  <si>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</si>
  <si>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</si>
  <si>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</si>
  <si>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</si>
  <si>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</si>
  <si>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</si>
  <si>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</si>
  <si>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</si>
  <si>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</si>
  <si>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</si>
  <si>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</si>
  <si>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</si>
  <si>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</si>
  <si>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</si>
  <si>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</si>
  <si>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</si>
  <si>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</si>
  <si>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</si>
  <si>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</si>
  <si>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</si>
  <si>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</si>
  <si>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</si>
  <si>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</si>
  <si>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</si>
  <si>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</si>
  <si>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</si>
  <si>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</si>
  <si>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</si>
  <si>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</si>
  <si>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</si>
  <si>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</si>
  <si>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</si>
  <si>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</si>
  <si>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</si>
  <si>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</si>
  <si>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</si>
  <si>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</si>
  <si>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</si>
  <si>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</si>
  <si>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</si>
  <si>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</si>
  <si>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</si>
  <si>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</si>
  <si>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</si>
  <si>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</si>
  <si>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</si>
  <si>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</si>
  <si>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</si>
  <si>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</si>
  <si>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</si>
  <si>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</si>
  <si>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</si>
  <si>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</si>
  <si>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</si>
  <si>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</si>
  <si>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</si>
  <si>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</si>
  <si>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</si>
  <si>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</si>
  <si>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</si>
  <si>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</si>
  <si>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</si>
  <si>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</si>
  <si>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</si>
  <si>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</si>
  <si>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</si>
  <si>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</si>
  <si>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</si>
  <si>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</si>
  <si>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</si>
  <si>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</si>
  <si>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</si>
  <si>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</si>
  <si>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</si>
  <si>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</si>
  <si>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</si>
  <si>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</si>
  <si>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</si>
  <si>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</si>
  <si>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</si>
  <si>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</si>
  <si>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</si>
  <si>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</si>
  <si>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</si>
  <si>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</si>
  <si>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</si>
  <si>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</si>
  <si>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</si>
  <si>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</si>
  <si>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</si>
  <si>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</si>
  <si>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</si>
  <si>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</si>
  <si>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</si>
  <si>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</si>
  <si>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</si>
  <si>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</si>
  <si>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</si>
  <si>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</si>
  <si>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</si>
  <si>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</si>
  <si>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</si>
  <si>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</si>
  <si>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</si>
  <si>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</si>
  <si>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</si>
  <si>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</si>
  <si>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</si>
  <si>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</si>
  <si>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</si>
  <si>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</si>
  <si>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</si>
  <si>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</si>
  <si>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</si>
  <si>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</si>
  <si>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</si>
  <si>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</si>
  <si>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</si>
  <si>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</si>
  <si>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</si>
  <si>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</si>
  <si>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</si>
  <si>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</si>
  <si>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</si>
  <si>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</si>
  <si>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</si>
  <si>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</si>
  <si>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</si>
  <si>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</si>
  <si>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</si>
  <si>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</si>
  <si>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</si>
  <si>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</si>
  <si>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</si>
  <si>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</si>
  <si>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</si>
  <si>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</si>
  <si>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</si>
  <si>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</si>
  <si>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</si>
  <si>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</si>
  <si>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</si>
  <si>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</si>
  <si>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</si>
  <si>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</si>
  <si>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</si>
  <si>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</si>
  <si>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</si>
  <si>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</si>
  <si>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</si>
  <si>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</si>
  <si>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</si>
  <si>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</si>
  <si>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</si>
  <si>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</si>
  <si>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</si>
  <si>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</si>
  <si>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</si>
  <si>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</si>
  <si>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</si>
  <si>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</si>
  <si>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</si>
  <si>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</si>
  <si>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</si>
  <si>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</si>
  <si>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</si>
  <si>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</si>
  <si>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</si>
  <si>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</si>
  <si>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</si>
  <si>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</si>
  <si>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</si>
  <si>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</si>
  <si>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</si>
  <si>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</si>
  <si>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</si>
  <si>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商住比例</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</si>
  <si>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</si>
  <si>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</si>
  <si>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</si>
  <si>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</si>
  <si>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</si>
  <si>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</si>
  <si>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</si>
  <si>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湘潭九华示范区北二环以南，熙春北路以东，廉溪路以北</t>
    <phoneticPr fontId="6" type="noConversion"/>
  </si>
  <si>
    <t>规则</t>
    <phoneticPr fontId="3" type="noConversion"/>
  </si>
  <si>
    <t>较规则</t>
    <phoneticPr fontId="3" type="noConversion"/>
  </si>
  <si>
    <t>较不规则</t>
    <phoneticPr fontId="3" type="noConversion"/>
  </si>
  <si>
    <t>不规则</t>
    <phoneticPr fontId="3" type="noConversion"/>
  </si>
  <si>
    <t>较不规则</t>
  </si>
  <si>
    <t>三通</t>
  </si>
  <si>
    <t>一般</t>
  </si>
  <si>
    <t>较好</t>
  </si>
  <si>
    <t>较差</t>
  </si>
  <si>
    <t>六通</t>
  </si>
  <si>
    <t>钢混</t>
  </si>
  <si>
    <t>土地（套用方法）</t>
  </si>
  <si>
    <t>押一</t>
  </si>
  <si>
    <t>按租金收入计税</t>
  </si>
  <si>
    <t>售价</t>
  </si>
  <si>
    <t>步步高置业新天地</t>
    <phoneticPr fontId="3" type="noConversion"/>
  </si>
  <si>
    <t>正常</t>
  </si>
  <si>
    <t>住宅</t>
    <phoneticPr fontId="21" type="noConversion"/>
  </si>
  <si>
    <t>60-70（含）</t>
  </si>
  <si>
    <t>高层</t>
  </si>
  <si>
    <t>高层</t>
    <phoneticPr fontId="21" type="noConversion"/>
  </si>
  <si>
    <t>钢混</t>
    <phoneticPr fontId="21" type="noConversion"/>
  </si>
  <si>
    <t>精装修</t>
  </si>
  <si>
    <t>精装修</t>
    <phoneticPr fontId="21" type="noConversion"/>
  </si>
  <si>
    <t>普装装修</t>
    <phoneticPr fontId="21" type="noConversion"/>
  </si>
  <si>
    <t>毛坯</t>
  </si>
  <si>
    <t>毛坯</t>
    <phoneticPr fontId="21" type="noConversion"/>
  </si>
  <si>
    <t>简单装修</t>
    <phoneticPr fontId="21" type="noConversion"/>
  </si>
  <si>
    <t>天元广场玺园</t>
    <phoneticPr fontId="3" type="noConversion"/>
  </si>
  <si>
    <t>长房万楼公馆</t>
    <phoneticPr fontId="3" type="noConversion"/>
  </si>
  <si>
    <t>平整费用</t>
    <phoneticPr fontId="9" type="noConversion"/>
  </si>
  <si>
    <t>抵押价格</t>
  </si>
  <si>
    <t>契税、印花税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</si>
</sst>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0" borderId="0" xfId="0" applyFont="1" applyAlignment="1"/>
    <xf numFmtId="0" fontId="144" fillId="0"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8248;&#28525;&#22303;&#22320;-496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149073</v>
          </cell>
          <cell r="C14">
            <v>49691</v>
          </cell>
          <cell r="D14">
            <v>27410</v>
          </cell>
          <cell r="G14">
            <v>27410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湖南省湘潭市湘潭九华示范区北二环以南，熙春北路以东，廉溪路以北出让国有建设用地使用权抵押价格预评估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受贵公司委托，我公司对湖南省湘潭市湘潭九华示范区北二环以南，熙春北路以东，廉溪路以北出让国有建设用地使用权抵押价格进行了预评估。</v>
      </c>
      <c r="AM6" s="2618"/>
    </row>
    <row r="7" spans="1:55" s="2592" customFormat="1">
      <c r="A7" s="2593" t="s">
        <v>2637</v>
      </c>
      <c r="B7" s="2594" t="str">
        <f>'预评函-1'!A6</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根据《国有土地使用证》[]，估价对象（分摊）出让国有建设用地使用权面积为105294平方米。根据《建设工程规划许可证》[]、《出让合同》[]，估价对象规划建筑面积为266500平方米。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105294</v>
      </c>
    </row>
    <row r="44" spans="1:2">
      <c r="A44" s="2593" t="s">
        <v>2720</v>
      </c>
      <c r="B44" s="2594" t="str">
        <f>'预评函-2'!O3</f>
        <v>规划建筑面积/㎡</v>
      </c>
    </row>
    <row r="45" spans="1:2">
      <c r="A45" s="2593" t="s">
        <v>2702</v>
      </c>
      <c r="B45" s="2594">
        <f>'预评函-2'!O5</f>
        <v>266500</v>
      </c>
    </row>
    <row r="46" spans="1:2">
      <c r="A46" s="2593" t="s">
        <v>2703</v>
      </c>
      <c r="B46" s="2594">
        <f ca="1">'预评函-2'!P5</f>
        <v>4819</v>
      </c>
    </row>
    <row r="47" spans="1:2">
      <c r="A47" s="2593" t="s">
        <v>2704</v>
      </c>
      <c r="B47" s="2594">
        <f ca="1">'预评函-2'!Q5</f>
        <v>1904</v>
      </c>
    </row>
    <row r="48" spans="1:2">
      <c r="A48" s="2593" t="s">
        <v>2705</v>
      </c>
      <c r="B48" s="2594">
        <f ca="1">'预评函-2'!R5</f>
        <v>50736</v>
      </c>
    </row>
    <row r="49" spans="1:2">
      <c r="A49" s="2593" t="s">
        <v>2721</v>
      </c>
      <c r="B49" s="2594" t="str">
        <f>'预评函-2'!A6</f>
        <v>抵押价格</v>
      </c>
    </row>
    <row r="50" spans="1:2">
      <c r="A50" s="2593" t="s">
        <v>2706</v>
      </c>
      <c r="B50" s="2594">
        <f ca="1">'预评函-2'!R6</f>
        <v>50736</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299" t="str">
        <f>项目基本情况!B1</f>
        <v>湖南省湘潭市湘潭九华示范区北二环以南，熙春北路以东，廉溪路以北出让国有建设用地使用权抵押价格预评估</v>
      </c>
      <c r="C37" s="3299"/>
      <c r="D37" s="3299"/>
      <c r="E37" s="3299"/>
      <c r="F37" s="3299"/>
      <c r="G37" s="3299"/>
      <c r="H37" s="3299"/>
      <c r="I37" s="3299"/>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3" t="s">
        <v>2027</v>
      </c>
      <c r="B1" s="3303"/>
      <c r="C1" s="3303"/>
      <c r="D1" s="3303"/>
      <c r="E1" s="3303"/>
      <c r="F1" s="3303"/>
      <c r="G1" s="3303"/>
      <c r="H1" s="3303"/>
      <c r="I1" s="3303"/>
      <c r="J1" s="3303"/>
      <c r="K1" s="3303"/>
      <c r="L1" s="3303"/>
      <c r="M1" s="3303"/>
      <c r="N1" s="3303"/>
      <c r="O1" s="3303"/>
      <c r="P1" s="3303"/>
      <c r="Q1" s="3303"/>
      <c r="R1" s="3303"/>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4" t="s">
        <v>2018</v>
      </c>
      <c r="B3" s="3304" t="s">
        <v>2711</v>
      </c>
      <c r="C3" s="3305" t="s">
        <v>2019</v>
      </c>
      <c r="D3" s="3304" t="s">
        <v>2715</v>
      </c>
      <c r="E3" s="3307" t="s">
        <v>2020</v>
      </c>
      <c r="F3" s="3307"/>
      <c r="G3" s="3307"/>
      <c r="H3" s="3307" t="s">
        <v>2021</v>
      </c>
      <c r="I3" s="3307"/>
      <c r="J3" s="3307"/>
      <c r="K3" s="3305" t="s">
        <v>2022</v>
      </c>
      <c r="L3" s="3305" t="s">
        <v>2023</v>
      </c>
      <c r="M3" s="3304" t="s">
        <v>2712</v>
      </c>
      <c r="N3" s="3306" t="str">
        <f>"（分摊）"&amp;项目基本情况!B16&amp;"国有建设用地使用权面积/㎡"</f>
        <v>（分摊）出让国有建设用地使用权面积/㎡</v>
      </c>
      <c r="O3" s="3304" t="s">
        <v>2052</v>
      </c>
      <c r="P3" s="3305" t="s">
        <v>2032</v>
      </c>
      <c r="Q3" s="3305" t="s">
        <v>2053</v>
      </c>
      <c r="R3" s="3305" t="s">
        <v>2024</v>
      </c>
    </row>
    <row r="4" spans="1:18" ht="36.75" customHeight="1">
      <c r="A4" s="3304"/>
      <c r="B4" s="3304"/>
      <c r="C4" s="3305"/>
      <c r="D4" s="3304"/>
      <c r="E4" s="2490" t="s">
        <v>2031</v>
      </c>
      <c r="F4" s="2490" t="s">
        <v>2724</v>
      </c>
      <c r="G4" s="2490" t="s">
        <v>2025</v>
      </c>
      <c r="H4" s="2490" t="s">
        <v>2026</v>
      </c>
      <c r="I4" s="2490" t="s">
        <v>2725</v>
      </c>
      <c r="J4" s="2490" t="s">
        <v>2025</v>
      </c>
      <c r="K4" s="3305"/>
      <c r="L4" s="3305"/>
      <c r="M4" s="3304"/>
      <c r="N4" s="3306"/>
      <c r="O4" s="3304"/>
      <c r="P4" s="3305"/>
      <c r="Q4" s="3305"/>
      <c r="R4" s="3305"/>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105294</v>
      </c>
      <c r="O5" s="1724">
        <f>项目基本情况!C21</f>
        <v>266500</v>
      </c>
      <c r="P5" s="1724">
        <f ca="1">结果表!E42</f>
        <v>4819</v>
      </c>
      <c r="Q5" s="1724">
        <f ca="1">结果表!D42</f>
        <v>1904</v>
      </c>
      <c r="R5" s="1725">
        <f ca="1">结果表!C42</f>
        <v>50736</v>
      </c>
    </row>
    <row r="6" spans="1:18">
      <c r="A6" s="3300" t="str">
        <f>IF(项目基本情况!B9="市场价格","——","抵押价格")</f>
        <v>抵押价格</v>
      </c>
      <c r="B6" s="3301"/>
      <c r="C6" s="3301"/>
      <c r="D6" s="3301"/>
      <c r="E6" s="3301"/>
      <c r="F6" s="3301"/>
      <c r="G6" s="3301"/>
      <c r="H6" s="3301"/>
      <c r="I6" s="3301"/>
      <c r="J6" s="3301"/>
      <c r="K6" s="3301"/>
      <c r="L6" s="3301"/>
      <c r="M6" s="3301"/>
      <c r="N6" s="3301"/>
      <c r="O6" s="3301"/>
      <c r="P6" s="3301"/>
      <c r="Q6" s="3302"/>
      <c r="R6" s="1726">
        <f ca="1">结果表!O39</f>
        <v>50736</v>
      </c>
    </row>
    <row r="7" spans="1:18">
      <c r="A7" s="3300" t="str">
        <f>IF(项目基本情况!B9="市场价格","——",IF(项目基本情况!E8="已注销及未注销","抵押担保权已注销时的抵押价格","——"))</f>
        <v>——</v>
      </c>
      <c r="B7" s="3301"/>
      <c r="C7" s="3301"/>
      <c r="D7" s="3301"/>
      <c r="E7" s="3301"/>
      <c r="F7" s="3301"/>
      <c r="G7" s="3301"/>
      <c r="H7" s="3301"/>
      <c r="I7" s="3301"/>
      <c r="J7" s="3301"/>
      <c r="K7" s="3301"/>
      <c r="L7" s="3301"/>
      <c r="M7" s="3301"/>
      <c r="N7" s="3301"/>
      <c r="O7" s="3301"/>
      <c r="P7" s="3301"/>
      <c r="Q7" s="3302"/>
      <c r="R7" s="1726" t="str">
        <f>结果表!O40</f>
        <v>——</v>
      </c>
    </row>
    <row r="8" spans="1:18">
      <c r="A8" s="3300">
        <f>IF(项目基本情况!B9="市场价格","——",项目基本情况!E9)</f>
        <v>0</v>
      </c>
      <c r="B8" s="3301"/>
      <c r="C8" s="3301"/>
      <c r="D8" s="3301"/>
      <c r="E8" s="3301"/>
      <c r="F8" s="3301"/>
      <c r="G8" s="3301"/>
      <c r="H8" s="3301"/>
      <c r="I8" s="3301"/>
      <c r="J8" s="3301"/>
      <c r="K8" s="3301"/>
      <c r="L8" s="3301"/>
      <c r="M8" s="3301"/>
      <c r="N8" s="3301"/>
      <c r="O8" s="3301"/>
      <c r="P8" s="3301"/>
      <c r="Q8" s="3302"/>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08" t="s">
        <v>2054</v>
      </c>
      <c r="B1" s="3308"/>
      <c r="C1" s="3308"/>
      <c r="D1" s="3308"/>
    </row>
    <row r="2" spans="1:4" ht="47.25" customHeight="1">
      <c r="A2" s="3312" t="str">
        <f>"1.权利限制："&amp;项目基本情况!L24&amp;"未设定租赁等其他他项权利。"</f>
        <v>1.权利限制：根据估价对象《不动产权证书》原件、《国有土地使用权》复印件，截至估价期日，估价对象抵押权未见登记。未设定租赁等其他他项权利。</v>
      </c>
      <c r="B2" s="3312"/>
      <c r="C2" s="3312"/>
      <c r="D2" s="3312"/>
    </row>
    <row r="3" spans="1:4" ht="48" customHeight="1">
      <c r="A3" s="33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08"/>
      <c r="C3" s="3308"/>
      <c r="D3" s="3308"/>
    </row>
    <row r="4" spans="1:4" ht="36.75" customHeight="1">
      <c r="A4" s="3308" t="str">
        <f>"3.估价规划限制条件：详见"&amp;项目基本情况!E21&amp;"。"</f>
        <v>3.估价规划限制条件：详见《建设工程规划许可证》[]、《出让合同》[]。</v>
      </c>
      <c r="B4" s="3308"/>
      <c r="C4" s="3308"/>
      <c r="D4" s="3308"/>
    </row>
    <row r="5" spans="1:4">
      <c r="A5" s="3311" t="s">
        <v>2055</v>
      </c>
      <c r="B5" s="3311"/>
      <c r="C5" s="3311"/>
      <c r="D5" s="3311"/>
    </row>
    <row r="6" spans="1:4">
      <c r="A6" s="3308" t="s">
        <v>2033</v>
      </c>
      <c r="B6" s="3308"/>
      <c r="C6" s="3308"/>
      <c r="D6" s="3308"/>
    </row>
    <row r="7" spans="1:4" ht="33" customHeight="1">
      <c r="A7" s="3308" t="s">
        <v>2555</v>
      </c>
      <c r="B7" s="3308"/>
      <c r="C7" s="3308"/>
      <c r="D7" s="3308"/>
    </row>
    <row r="8" spans="1:4" ht="32.25" customHeight="1">
      <c r="A8" s="33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8"/>
      <c r="C8" s="3308"/>
      <c r="D8" s="3308"/>
    </row>
    <row r="9" spans="1:4" ht="33.75" customHeight="1">
      <c r="A9" s="33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8"/>
      <c r="C9" s="3308"/>
      <c r="D9" s="3308"/>
    </row>
    <row r="10" spans="1:4">
      <c r="A10" s="3308" t="str">
        <f>IF(项目基本情况!B8="抵押","4.估价师所知悉的法定优先受偿款情况为：","——")</f>
        <v>4.估价师所知悉的法定优先受偿款情况为：</v>
      </c>
      <c r="B10" s="3308"/>
      <c r="C10" s="3308"/>
      <c r="D10" s="3308"/>
    </row>
    <row r="11" spans="1:4" ht="37.5" customHeight="1">
      <c r="A11" s="33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0"/>
      <c r="C11" s="3310"/>
      <c r="D11" s="3310"/>
    </row>
    <row r="12" spans="1:4" ht="168" customHeight="1">
      <c r="A12" s="3311" t="s">
        <v>2057</v>
      </c>
      <c r="B12" s="3311"/>
      <c r="C12" s="3311"/>
      <c r="D12" s="3311"/>
    </row>
    <row r="13" spans="1:4">
      <c r="A13" s="3309" t="s">
        <v>2726</v>
      </c>
      <c r="B13" s="3309"/>
      <c r="C13" s="3309"/>
      <c r="D13" s="3309"/>
    </row>
    <row r="14" spans="1:4">
      <c r="A14" s="3310" t="str">
        <f>IF(项目基本情况!B8="抵押","综上，"&amp;结果表!K47,"——")</f>
        <v>综上，本次评估不存在估价师知悉的法定优先受偿款</v>
      </c>
      <c r="B14" s="3310"/>
      <c r="C14" s="3310"/>
      <c r="D14" s="3310"/>
    </row>
    <row r="15" spans="1:4" ht="58.5" customHeight="1">
      <c r="A15" s="33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8"/>
      <c r="C15" s="3308"/>
      <c r="D15" s="3308"/>
    </row>
    <row r="16" spans="1:4" ht="70.5" customHeight="1">
      <c r="A16" s="33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8"/>
      <c r="C16" s="3308"/>
      <c r="D16" s="3308"/>
    </row>
    <row r="17" spans="1:4">
      <c r="A17" s="3308" t="s">
        <v>2682</v>
      </c>
      <c r="B17" s="3308"/>
      <c r="C17" s="3308"/>
      <c r="D17" s="3308"/>
    </row>
    <row r="18" spans="1:4">
      <c r="A18" s="3308" t="s">
        <v>2674</v>
      </c>
      <c r="B18" s="3308"/>
      <c r="C18" s="3308"/>
      <c r="D18" s="3308"/>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08" t="s">
        <v>2679</v>
      </c>
      <c r="B23" s="3308"/>
      <c r="C23" s="3308"/>
      <c r="D23" s="3308"/>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0" t="s">
        <v>53</v>
      </c>
      <c r="B15" s="3321" t="s">
        <v>838</v>
      </c>
      <c r="C15" s="3317"/>
    </row>
    <row r="16" spans="1:7" ht="14.25">
      <c r="A16" s="3320"/>
      <c r="B16" s="3318" t="s">
        <v>54</v>
      </c>
      <c r="C16" s="1153" t="s">
        <v>53</v>
      </c>
    </row>
    <row r="17" spans="1:3" ht="14.25">
      <c r="A17" s="3320"/>
      <c r="B17" s="3318"/>
      <c r="C17" s="1153" t="s">
        <v>55</v>
      </c>
    </row>
    <row r="18" spans="1:3" ht="14.25">
      <c r="A18" s="3320"/>
      <c r="B18" s="3318"/>
      <c r="C18" s="1153" t="s">
        <v>56</v>
      </c>
    </row>
    <row r="19" spans="1:3" ht="14.25">
      <c r="A19" s="3320"/>
      <c r="B19" s="3316" t="s">
        <v>57</v>
      </c>
      <c r="C19" s="3317"/>
    </row>
    <row r="20" spans="1:3" ht="14.25">
      <c r="A20" s="1154" t="s">
        <v>58</v>
      </c>
      <c r="B20" s="1155"/>
      <c r="C20" s="1156"/>
    </row>
    <row r="21" spans="1:3" ht="14.25">
      <c r="A21" s="3319" t="s">
        <v>59</v>
      </c>
      <c r="B21" s="3316" t="s">
        <v>60</v>
      </c>
      <c r="C21" s="3317"/>
    </row>
    <row r="22" spans="1:3" ht="14.25">
      <c r="A22" s="3319"/>
      <c r="B22" s="3316" t="s">
        <v>61</v>
      </c>
      <c r="C22" s="3317"/>
    </row>
    <row r="23" spans="1:3" ht="14.25">
      <c r="A23" s="3319"/>
      <c r="B23" s="3316" t="s">
        <v>62</v>
      </c>
      <c r="C23" s="3317"/>
    </row>
    <row r="24" spans="1:3" ht="14.25">
      <c r="A24" s="3319"/>
      <c r="B24" s="3322" t="s">
        <v>63</v>
      </c>
      <c r="C24" s="1157" t="s">
        <v>829</v>
      </c>
    </row>
    <row r="25" spans="1:3" ht="14.25">
      <c r="A25" s="3319"/>
      <c r="B25" s="3323"/>
      <c r="C25" s="1157" t="s">
        <v>830</v>
      </c>
    </row>
    <row r="26" spans="1:3" ht="14.25">
      <c r="A26" s="3319"/>
      <c r="B26" s="3323"/>
      <c r="C26" s="1157" t="s">
        <v>831</v>
      </c>
    </row>
    <row r="27" spans="1:3" ht="14.25">
      <c r="A27" s="3319"/>
      <c r="B27" s="3323"/>
      <c r="C27" s="1157" t="s">
        <v>832</v>
      </c>
    </row>
    <row r="28" spans="1:3" ht="14.25">
      <c r="A28" s="3319"/>
      <c r="B28" s="3323"/>
      <c r="C28" s="1157" t="s">
        <v>833</v>
      </c>
    </row>
    <row r="29" spans="1:3" ht="14.25">
      <c r="A29" s="3319"/>
      <c r="B29" s="3323"/>
      <c r="C29" s="1157" t="s">
        <v>834</v>
      </c>
    </row>
    <row r="30" spans="1:3" ht="14.25">
      <c r="A30" s="3319"/>
      <c r="B30" s="3323"/>
      <c r="C30" s="1157" t="s">
        <v>835</v>
      </c>
    </row>
    <row r="31" spans="1:3" ht="14.25">
      <c r="A31" s="3319"/>
      <c r="B31" s="3323"/>
      <c r="C31" s="1157" t="s">
        <v>836</v>
      </c>
    </row>
    <row r="32" spans="1:3" ht="14.25">
      <c r="A32" s="3319"/>
      <c r="B32" s="3323"/>
      <c r="C32" s="1157" t="s">
        <v>1637</v>
      </c>
    </row>
    <row r="33" spans="1:3" ht="14.25">
      <c r="A33" s="3319"/>
      <c r="B33" s="3313" t="s">
        <v>1643</v>
      </c>
      <c r="C33" s="1157" t="s">
        <v>1638</v>
      </c>
    </row>
    <row r="34" spans="1:3" ht="14.25">
      <c r="A34" s="3319"/>
      <c r="B34" s="3314"/>
      <c r="C34" s="1162" t="s">
        <v>1639</v>
      </c>
    </row>
    <row r="35" spans="1:3" ht="14.25">
      <c r="A35" s="3319"/>
      <c r="B35" s="3314"/>
      <c r="C35" s="1163" t="s">
        <v>1640</v>
      </c>
    </row>
    <row r="36" spans="1:3" ht="14.25">
      <c r="A36" s="3319"/>
      <c r="B36" s="3314"/>
      <c r="C36" s="1163" t="s">
        <v>1641</v>
      </c>
    </row>
    <row r="37" spans="1:3" ht="14.25">
      <c r="A37" s="3319"/>
      <c r="B37" s="3315"/>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44337</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2959</v>
      </c>
      <c r="B15" s="3028">
        <f ca="1">IF(C14&lt;B2,"已过期",1119980106)</f>
        <v>1119980106</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27" t="s">
        <v>1915</v>
      </c>
      <c r="B17" s="3328"/>
      <c r="C17" s="3328"/>
      <c r="D17" s="3328"/>
      <c r="E17" s="3328"/>
      <c r="F17" s="3328"/>
      <c r="G17" s="3032"/>
    </row>
    <row r="18" spans="1:7" ht="20.25" customHeight="1">
      <c r="A18" s="3324" t="s">
        <v>1916</v>
      </c>
      <c r="B18" s="3324"/>
      <c r="C18" s="3325"/>
      <c r="D18" s="3326" t="s">
        <v>1917</v>
      </c>
      <c r="E18" s="3324"/>
      <c r="F18" s="3324"/>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29"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29"/>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9"/>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9"/>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9"/>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8" sqref="E8"/>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32" t="str">
        <f>IF(B10="北京市","北京市",C10)&amp;F10&amp;B16&amp;"国有建设用地使用权"&amp;B9&amp;"预评估"</f>
        <v>湖南省湘潭市湘潭九华示范区北二环以南，熙春北路以东，廉溪路以北出让国有建设用地使用权抵押价格预评估</v>
      </c>
      <c r="C1" s="3333"/>
      <c r="D1" s="3333"/>
      <c r="E1" s="3333"/>
      <c r="F1" s="3333"/>
      <c r="G1" s="3333"/>
      <c r="H1" s="3333"/>
      <c r="I1" s="3334"/>
      <c r="J1" s="3071"/>
      <c r="K1" s="2308" t="str">
        <f>IF(B10="北京市","北京市",C10)&amp;F10&amp;B16&amp;"国有建设用地使用权"&amp;B9</f>
        <v>湖南省湘潭市湘潭九华示范区北二环以南，熙春北路以东，廉溪路以北出让国有建设用地使用权抵押价格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湖南省湘潭市湘潭九华示范区北二环以南，熙春北路以东，廉溪路以北出让国有建设用地使用权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3005</v>
      </c>
      <c r="C4" s="1757">
        <f ca="1">SUMIF(土地估价师,B4,估价师及机构信息!E3:E16)</f>
        <v>2014110011</v>
      </c>
      <c r="D4" s="1754" t="s">
        <v>3006</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38" t="s">
        <v>1933</v>
      </c>
      <c r="E8" s="1755" t="s">
        <v>3452</v>
      </c>
      <c r="F8" s="1597"/>
      <c r="G8" s="3072"/>
      <c r="H8" s="3072"/>
      <c r="I8" s="3075"/>
      <c r="J8" s="3071"/>
      <c r="K8" s="3054"/>
      <c r="L8" s="3050"/>
      <c r="M8" s="3050"/>
      <c r="N8" s="3051"/>
      <c r="O8" s="3052"/>
      <c r="P8" s="3051"/>
      <c r="Q8" s="3051"/>
      <c r="R8" s="3051"/>
      <c r="S8" s="3051"/>
      <c r="T8" s="3051"/>
      <c r="U8" s="3051"/>
    </row>
    <row r="9" spans="1:21" ht="15" thickBot="1">
      <c r="A9" s="2996" t="s">
        <v>1932</v>
      </c>
      <c r="B9" s="1598" t="s">
        <v>3452</v>
      </c>
      <c r="C9" s="1599"/>
      <c r="D9" s="3339"/>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3007</v>
      </c>
      <c r="C10" s="1600" t="s">
        <v>3009</v>
      </c>
      <c r="D10" s="1592"/>
      <c r="E10" s="1601" t="s">
        <v>1935</v>
      </c>
      <c r="F10" s="1602" t="s">
        <v>3420</v>
      </c>
      <c r="G10" s="1660"/>
      <c r="H10" s="1661"/>
      <c r="I10" s="1592"/>
      <c r="J10" s="3071"/>
      <c r="K10" s="3054"/>
      <c r="L10" s="3050"/>
      <c r="M10" s="3050"/>
      <c r="N10" s="3051"/>
      <c r="O10" s="3052"/>
      <c r="P10" s="3051"/>
      <c r="Q10" s="3051"/>
      <c r="R10" s="3051"/>
      <c r="S10" s="3051"/>
      <c r="T10" s="3051"/>
      <c r="U10" s="3051"/>
    </row>
    <row r="11" spans="1:21">
      <c r="A11" s="2998" t="s">
        <v>1989</v>
      </c>
      <c r="B11" s="1617" t="s">
        <v>3008</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35"/>
      <c r="C12" s="3336"/>
      <c r="D12" s="3337"/>
      <c r="E12" s="1618" t="s">
        <v>2050</v>
      </c>
      <c r="F12" s="3353" t="s">
        <v>2867</v>
      </c>
      <c r="G12" s="3354"/>
      <c r="H12" s="3354"/>
      <c r="I12" s="3355"/>
      <c r="J12" s="3071"/>
      <c r="K12" s="3054"/>
      <c r="L12" s="3050"/>
      <c r="M12" s="3050"/>
      <c r="N12" s="3051"/>
      <c r="O12" s="3052"/>
      <c r="P12" s="3051"/>
      <c r="Q12" s="3051"/>
      <c r="R12" s="3051"/>
      <c r="S12" s="3051"/>
      <c r="T12" s="3051"/>
      <c r="U12" s="3051"/>
    </row>
    <row r="13" spans="1:21">
      <c r="A13" s="1609" t="s">
        <v>2048</v>
      </c>
      <c r="B13" s="3335"/>
      <c r="C13" s="3336"/>
      <c r="D13" s="3337"/>
      <c r="E13" s="1618" t="s">
        <v>2050</v>
      </c>
      <c r="F13" s="3353" t="s">
        <v>2868</v>
      </c>
      <c r="G13" s="3354"/>
      <c r="H13" s="3354"/>
      <c r="I13" s="3355"/>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3010</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50"/>
      <c r="E20" s="3351"/>
      <c r="F20" s="3351"/>
      <c r="G20" s="3351"/>
      <c r="H20" s="3351"/>
      <c r="I20" s="3352"/>
      <c r="J20" s="3071"/>
      <c r="K20" s="3054"/>
      <c r="L20" s="3050"/>
      <c r="M20" s="3050"/>
      <c r="N20" s="3051"/>
      <c r="O20" s="3052"/>
      <c r="P20" s="3051"/>
      <c r="Q20" s="3051"/>
      <c r="R20" s="3051"/>
      <c r="S20" s="3051"/>
      <c r="T20" s="3051"/>
      <c r="U20" s="3051"/>
    </row>
    <row r="21" spans="1:21">
      <c r="A21" s="1678" t="s">
        <v>1947</v>
      </c>
      <c r="B21" s="1679" t="s">
        <v>1948</v>
      </c>
      <c r="C21" s="1674">
        <f>'数据-汇总表'!E3</f>
        <v>266500</v>
      </c>
      <c r="D21" s="1675" t="s">
        <v>1949</v>
      </c>
      <c r="E21" s="3340" t="s">
        <v>1987</v>
      </c>
      <c r="F21" s="3341"/>
      <c r="G21" s="3341"/>
      <c r="H21" s="3341"/>
      <c r="I21" s="3342"/>
      <c r="J21" s="3071"/>
      <c r="K21" s="3054"/>
      <c r="L21" s="3050"/>
      <c r="M21" s="3050"/>
      <c r="N21" s="3051"/>
      <c r="O21" s="3052"/>
      <c r="P21" s="3051"/>
      <c r="Q21" s="3051"/>
      <c r="R21" s="3051"/>
      <c r="S21" s="3051"/>
      <c r="T21" s="3051"/>
      <c r="U21" s="3051"/>
    </row>
    <row r="22" spans="1:21">
      <c r="A22" s="2799" t="s">
        <v>943</v>
      </c>
      <c r="B22" s="1586" t="s">
        <v>1950</v>
      </c>
      <c r="C22" s="1608">
        <f>'数据-汇总表'!D3</f>
        <v>105294</v>
      </c>
      <c r="D22" s="1609" t="s">
        <v>1949</v>
      </c>
      <c r="E22" s="3340" t="s">
        <v>2869</v>
      </c>
      <c r="F22" s="3341"/>
      <c r="G22" s="3341"/>
      <c r="H22" s="3341"/>
      <c r="I22" s="3342"/>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43" t="s">
        <v>1955</v>
      </c>
      <c r="C24" s="3344"/>
      <c r="D24" s="3345" t="s">
        <v>1956</v>
      </c>
      <c r="E24" s="3346"/>
      <c r="F24" s="1627" t="s">
        <v>1957</v>
      </c>
      <c r="G24" s="3071"/>
      <c r="H24" s="3071"/>
      <c r="I24" s="3075"/>
      <c r="J24" s="3071"/>
      <c r="K24" s="3331"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31"/>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31"/>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58" t="s">
        <v>1990</v>
      </c>
      <c r="B31" s="1679" t="s">
        <v>1991</v>
      </c>
      <c r="C31" s="3356"/>
      <c r="D31" s="3357"/>
      <c r="E31" s="3071"/>
      <c r="F31" s="3071"/>
      <c r="G31" s="3071"/>
      <c r="H31" s="3071"/>
      <c r="I31" s="3075"/>
      <c r="J31" s="3071"/>
      <c r="K31" s="3057"/>
      <c r="L31" s="3051"/>
      <c r="M31" s="3051"/>
      <c r="N31" s="3051"/>
      <c r="O31" s="3051"/>
      <c r="P31" s="3051"/>
      <c r="Q31" s="3051"/>
      <c r="R31" s="3051"/>
      <c r="S31" s="3051"/>
      <c r="T31" s="3051"/>
      <c r="U31" s="3051"/>
    </row>
    <row r="32" spans="1:21">
      <c r="A32" s="3358"/>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58"/>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59"/>
      <c r="B34" s="1586" t="s">
        <v>1994</v>
      </c>
      <c r="C34" s="3360"/>
      <c r="D34" s="3361"/>
      <c r="E34" s="3071"/>
      <c r="F34" s="3071"/>
      <c r="G34" s="3071"/>
      <c r="H34" s="3071"/>
      <c r="I34" s="3075"/>
      <c r="J34" s="3071"/>
      <c r="K34" s="3057"/>
      <c r="L34" s="3051"/>
      <c r="M34" s="3051"/>
      <c r="N34" s="3051"/>
      <c r="O34" s="3051"/>
      <c r="P34" s="3051"/>
      <c r="Q34" s="3051"/>
      <c r="R34" s="3051"/>
      <c r="S34" s="3051"/>
      <c r="T34" s="3051"/>
      <c r="U34" s="3051"/>
    </row>
    <row r="35" spans="1:28">
      <c r="A35" s="3362" t="s">
        <v>839</v>
      </c>
      <c r="B35" s="1641"/>
      <c r="C35" s="1688" t="str">
        <f>IF(B35="场地平整","——","具体情况：")</f>
        <v>具体情况：</v>
      </c>
      <c r="D35" s="3364"/>
      <c r="E35" s="3365"/>
      <c r="F35" s="3365"/>
      <c r="G35" s="3365"/>
      <c r="H35" s="3365"/>
      <c r="I35" s="3366"/>
      <c r="J35" s="3071"/>
      <c r="K35" s="3058"/>
      <c r="L35" s="3050"/>
      <c r="M35" s="3050"/>
      <c r="N35" s="3051"/>
      <c r="O35" s="3052"/>
      <c r="P35" s="3051"/>
      <c r="Q35" s="3051"/>
      <c r="R35" s="3051"/>
      <c r="S35" s="3051"/>
      <c r="T35" s="3051"/>
      <c r="U35" s="3051"/>
    </row>
    <row r="36" spans="1:28">
      <c r="A36" s="3358"/>
      <c r="B36" s="3367" t="s">
        <v>2043</v>
      </c>
      <c r="C36" s="3368"/>
      <c r="D36" s="1704"/>
      <c r="E36" s="3369"/>
      <c r="F36" s="3369"/>
      <c r="G36" s="1609" t="str">
        <f>IF(B35="场地未平整","估价结果处理","")</f>
        <v/>
      </c>
      <c r="H36" s="3370"/>
      <c r="I36" s="3370"/>
      <c r="J36" s="3071"/>
      <c r="K36" s="3058"/>
      <c r="L36" s="3050"/>
      <c r="M36" s="3050"/>
      <c r="N36" s="3051"/>
      <c r="O36" s="3052"/>
      <c r="P36" s="3051"/>
      <c r="Q36" s="3051"/>
      <c r="R36" s="3051"/>
      <c r="S36" s="3051"/>
      <c r="T36" s="3051"/>
      <c r="U36" s="3051"/>
    </row>
    <row r="37" spans="1:28" ht="28.5">
      <c r="A37" s="3358"/>
      <c r="B37" s="3347"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58"/>
      <c r="B38" s="3348"/>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59"/>
      <c r="B39" s="3349"/>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30" t="s">
        <v>1974</v>
      </c>
      <c r="T40" s="1650" t="str">
        <f>NUMBERSTRING(7-K40,1)&amp;"通"</f>
        <v>七通</v>
      </c>
      <c r="U40" s="3051"/>
    </row>
    <row r="41" spans="1:28" ht="28.5">
      <c r="A41" s="1588"/>
      <c r="B41" s="3363" t="s">
        <v>1712</v>
      </c>
      <c r="C41" s="3363"/>
      <c r="D41" s="3363"/>
      <c r="E41" s="3363"/>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30"/>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36" sqref="K3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105294</v>
      </c>
      <c r="B3" s="22">
        <f>IF(C3="否",G5-AT5,G5)</f>
        <v>266500</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266500</v>
      </c>
      <c r="H5" s="27">
        <f t="shared" ref="H5:AT5" si="0">SUM(H13:H641)</f>
        <v>266500</v>
      </c>
      <c r="I5" s="27">
        <f t="shared" si="0"/>
        <v>186550</v>
      </c>
      <c r="J5" s="27">
        <f t="shared" si="0"/>
        <v>0</v>
      </c>
      <c r="K5" s="27">
        <f t="shared" si="0"/>
        <v>79950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266500</v>
      </c>
      <c r="BA5" s="29">
        <f t="shared" si="1"/>
        <v>266500</v>
      </c>
      <c r="BB5" s="29">
        <f t="shared" si="1"/>
        <v>186550</v>
      </c>
      <c r="BC5" s="29">
        <f t="shared" si="1"/>
        <v>79950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105294</v>
      </c>
      <c r="F6" s="27" t="s">
        <v>1</v>
      </c>
      <c r="G6" s="27" t="s">
        <v>2</v>
      </c>
      <c r="H6" s="33">
        <f>SUMIF(I$12:AB$12,"总值",I6:AB6)</f>
        <v>105294</v>
      </c>
      <c r="I6" s="27">
        <f t="shared" ref="I6:AB6" si="2">ROUND($A$3*I5/$B$3,2)</f>
        <v>73705.8</v>
      </c>
      <c r="J6" s="27">
        <f t="shared" si="2"/>
        <v>0</v>
      </c>
      <c r="K6" s="27">
        <f t="shared" si="2"/>
        <v>31588.2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105294</v>
      </c>
      <c r="AZ6" s="27" t="s">
        <v>3</v>
      </c>
      <c r="BA6" s="27">
        <f>ROUND($AY$6*BA5/$AZ$5,2)</f>
        <v>105294</v>
      </c>
      <c r="BB6" s="27">
        <f>ROUND($AY$6*BB5/$AZ$5,2)</f>
        <v>73705.8</v>
      </c>
      <c r="BC6" s="27">
        <f t="shared" ref="BC6:BH6" si="4">ROUND($AY$6*BC5/$AZ$5,2)</f>
        <v>31588.2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3015</v>
      </c>
      <c r="J9" s="51"/>
      <c r="K9" s="2729" t="s">
        <v>3015</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3010</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3016</v>
      </c>
      <c r="J11" s="71"/>
      <c r="K11" s="2730" t="s">
        <v>3017</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105294</v>
      </c>
      <c r="F13" s="81"/>
      <c r="G13" s="82">
        <f t="shared" ref="G13:G20" si="7">H13+AC13+AT13</f>
        <v>266500</v>
      </c>
      <c r="H13" s="33">
        <f t="shared" ref="H13:H20" si="8">SUMIF(I$12:AB$12,"总值",I13:AB13)</f>
        <v>266500</v>
      </c>
      <c r="I13" s="2728">
        <f>B17-K13</f>
        <v>186550</v>
      </c>
      <c r="J13" s="2728"/>
      <c r="K13" s="2728">
        <f>ROUND(B17*0.3,2)</f>
        <v>79950</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105294</v>
      </c>
      <c r="AZ13" s="27">
        <f t="shared" ref="AZ13:AZ20" si="12">BA13+BL13</f>
        <v>266500</v>
      </c>
      <c r="BA13" s="27">
        <f t="shared" ref="BA13:BA20" si="13">SUM(BB13:BK13)</f>
        <v>266500</v>
      </c>
      <c r="BB13" s="27">
        <f t="shared" ref="BB13:BB20" si="14">IF($D13="是",I13-J13,0)</f>
        <v>186550</v>
      </c>
      <c r="BC13" s="27">
        <f t="shared" ref="BC13:BC20" si="15">IF($D13="是",K13-L13,0)</f>
        <v>79950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3011</v>
      </c>
      <c r="B14" s="2724"/>
      <c r="C14" s="2726" t="s">
        <v>3021</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3012</v>
      </c>
      <c r="B15" s="2724">
        <v>47066.1826</v>
      </c>
      <c r="C15" s="2726">
        <f>32946.3279+14119.8547</f>
        <v>47066.1826</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47066.1826</v>
      </c>
      <c r="AX15" s="17">
        <f t="shared" si="10"/>
        <v>47066.1826</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3013</v>
      </c>
      <c r="B16" s="2724" t="s">
        <v>3014</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3018</v>
      </c>
      <c r="B17" s="2724">
        <v>266500</v>
      </c>
      <c r="C17" s="2726">
        <f>B17/A3</f>
        <v>2.5310084145345413</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266500</v>
      </c>
      <c r="AX17" s="17">
        <f t="shared" si="10"/>
        <v>2.5310084145345413</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3414</v>
      </c>
      <c r="B18" s="85">
        <f>B15/B17*10000</f>
        <v>1766.0856510318952</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1766.0856510318952</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1" t="s">
        <v>0</v>
      </c>
      <c r="B1" s="3371" t="s">
        <v>4</v>
      </c>
      <c r="C1" s="3371" t="s">
        <v>5</v>
      </c>
      <c r="D1" s="3372" t="s">
        <v>40</v>
      </c>
      <c r="E1" s="3372" t="s">
        <v>41</v>
      </c>
      <c r="F1" s="3372"/>
      <c r="G1" s="3372"/>
      <c r="H1" s="3372"/>
      <c r="I1" s="3372"/>
      <c r="J1" s="3372"/>
      <c r="K1" s="3372"/>
      <c r="L1" s="3372"/>
      <c r="M1" s="3372"/>
    </row>
    <row r="2" spans="1:13" ht="27" customHeight="1">
      <c r="A2" s="3371"/>
      <c r="B2" s="3371"/>
      <c r="C2" s="3371"/>
      <c r="D2" s="3372"/>
      <c r="E2" s="3372" t="s">
        <v>24</v>
      </c>
      <c r="F2" s="3372" t="s">
        <v>25</v>
      </c>
      <c r="G2" s="3372"/>
      <c r="H2" s="3372"/>
      <c r="I2" s="3372"/>
      <c r="J2" s="3372" t="s">
        <v>26</v>
      </c>
      <c r="K2" s="3372"/>
      <c r="L2" s="3372"/>
      <c r="M2" s="3372"/>
    </row>
    <row r="3" spans="1:13" ht="28.5">
      <c r="A3" s="3371"/>
      <c r="B3" s="3371"/>
      <c r="C3" s="3371"/>
      <c r="D3" s="3372"/>
      <c r="E3" s="33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2" t="s">
        <v>42</v>
      </c>
      <c r="B9" s="3372"/>
      <c r="C9" s="33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22" sqref="G22"/>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2" t="s">
        <v>203</v>
      </c>
      <c r="B2" s="3382"/>
      <c r="C2" s="3382"/>
      <c r="D2" s="1887" t="s">
        <v>204</v>
      </c>
      <c r="E2" s="106" t="s">
        <v>205</v>
      </c>
      <c r="F2" s="3080"/>
      <c r="G2" s="1179"/>
      <c r="H2" s="1180"/>
      <c r="I2" s="1181" t="s">
        <v>849</v>
      </c>
      <c r="J2" s="3080"/>
      <c r="K2" s="3080"/>
      <c r="L2" s="3080"/>
      <c r="M2" s="3080"/>
      <c r="N2" s="3080"/>
      <c r="O2" s="3080"/>
      <c r="P2" s="3080"/>
    </row>
    <row r="3" spans="1:16" ht="15.75" thickBot="1">
      <c r="A3" s="3383" t="s">
        <v>206</v>
      </c>
      <c r="B3" s="3383"/>
      <c r="C3" s="3383"/>
      <c r="D3" s="107">
        <f>'数据-基础表'!AY6</f>
        <v>105294</v>
      </c>
      <c r="E3" s="107">
        <f>'数据-基础表'!AZ5</f>
        <v>266500</v>
      </c>
      <c r="F3" s="3080"/>
      <c r="G3" s="277" t="s">
        <v>850</v>
      </c>
      <c r="H3" s="272" t="s">
        <v>851</v>
      </c>
      <c r="I3" s="1888">
        <f>ROUND('数据-基础表'!B3/'数据-基础表'!A3,2)</f>
        <v>2.5299999999999998</v>
      </c>
      <c r="J3" s="3080"/>
      <c r="K3" s="3080"/>
      <c r="L3" s="3080"/>
      <c r="M3" s="3080"/>
      <c r="N3" s="3080"/>
      <c r="O3" s="3080"/>
      <c r="P3" s="3080"/>
    </row>
    <row r="4" spans="1:16" ht="15">
      <c r="A4" s="3384"/>
      <c r="B4" s="3385"/>
      <c r="C4" s="3386"/>
      <c r="D4" s="108" t="s">
        <v>204</v>
      </c>
      <c r="E4" s="109" t="s">
        <v>205</v>
      </c>
      <c r="F4" s="3080"/>
      <c r="G4" s="1182"/>
      <c r="H4" s="272" t="s">
        <v>852</v>
      </c>
      <c r="I4" s="1888">
        <f>ROUND(SUMIF('数据-基础表'!I9:AS9,"地上",'数据-基础表'!I5:AS5)/'数据-基础表'!A3,2)</f>
        <v>2.5299999999999998</v>
      </c>
      <c r="J4" s="3080"/>
      <c r="K4" s="3080"/>
      <c r="L4" s="3080"/>
      <c r="M4" s="3080"/>
      <c r="N4" s="3080"/>
      <c r="O4" s="3080"/>
      <c r="P4" s="3080"/>
    </row>
    <row r="5" spans="1:16">
      <c r="A5" s="110" t="s">
        <v>207</v>
      </c>
      <c r="B5" s="3387" t="s">
        <v>230</v>
      </c>
      <c r="C5" s="3387"/>
      <c r="D5" s="111">
        <f>ROUND($D$3*E5/$E$3,2)</f>
        <v>73705.8</v>
      </c>
      <c r="E5" s="112">
        <f>SUMIF('数据-基础表'!$11:$11,"住宅",'数据-基础表'!$5:$5)</f>
        <v>186550</v>
      </c>
      <c r="F5" s="3080"/>
      <c r="G5" s="277" t="s">
        <v>853</v>
      </c>
      <c r="H5" s="272" t="s">
        <v>851</v>
      </c>
      <c r="I5" s="1888">
        <f>ROUND(E31/D31,2)</f>
        <v>2.5299999999999998</v>
      </c>
      <c r="J5" s="3080"/>
      <c r="K5" s="3080"/>
      <c r="L5" s="3080"/>
      <c r="M5" s="3080"/>
      <c r="N5" s="3080"/>
      <c r="O5" s="3080"/>
      <c r="P5" s="3080"/>
    </row>
    <row r="6" spans="1:16" ht="15" thickBot="1">
      <c r="A6" s="113"/>
      <c r="B6" s="3387" t="s">
        <v>208</v>
      </c>
      <c r="C6" s="3387"/>
      <c r="D6" s="111">
        <f>ROUND($D$3*E6/$E$3,2)</f>
        <v>31588.2</v>
      </c>
      <c r="E6" s="112">
        <f>E3-E5</f>
        <v>79950</v>
      </c>
      <c r="F6" s="3080"/>
      <c r="G6" s="1182"/>
      <c r="H6" s="272" t="s">
        <v>852</v>
      </c>
      <c r="I6" s="1888">
        <f>ROUND(F31/D31,2)</f>
        <v>2.5299999999999998</v>
      </c>
      <c r="J6" s="3080"/>
      <c r="K6" s="3080"/>
      <c r="L6" s="3080"/>
      <c r="M6" s="3080"/>
      <c r="N6" s="3080"/>
      <c r="O6" s="3080"/>
      <c r="P6" s="3080"/>
    </row>
    <row r="7" spans="1:16" ht="15">
      <c r="A7" s="3379"/>
      <c r="B7" s="3380"/>
      <c r="C7" s="3381"/>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105294</v>
      </c>
      <c r="E8" s="116">
        <f>SUMIF('数据-基础表'!BB10:BK10,"地上",'数据-基础表'!BB5:BK5)</f>
        <v>266500</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105294</v>
      </c>
      <c r="E16" s="120">
        <f>SUM(E8:E15)</f>
        <v>266500</v>
      </c>
      <c r="F16" s="3080"/>
      <c r="G16" s="3081"/>
      <c r="H16" s="954" t="s">
        <v>219</v>
      </c>
      <c r="I16" s="955"/>
      <c r="J16" s="1896"/>
      <c r="K16" s="3373" t="s">
        <v>2547</v>
      </c>
      <c r="L16" s="3374"/>
      <c r="M16" s="3374"/>
      <c r="N16" s="3374"/>
      <c r="O16" s="3374"/>
      <c r="P16" s="3375"/>
    </row>
    <row r="17" spans="1:19" ht="15">
      <c r="A17" s="121" t="s">
        <v>216</v>
      </c>
      <c r="B17" s="122" t="s">
        <v>217</v>
      </c>
      <c r="C17" s="2176" t="s">
        <v>2301</v>
      </c>
      <c r="D17" s="108" t="s">
        <v>204</v>
      </c>
      <c r="E17" s="124" t="s">
        <v>205</v>
      </c>
      <c r="F17" s="125"/>
      <c r="G17" s="1317"/>
      <c r="H17" s="956" t="s">
        <v>218</v>
      </c>
      <c r="I17" s="957" t="s">
        <v>2300</v>
      </c>
      <c r="J17" s="1896"/>
      <c r="K17" s="3376" t="s">
        <v>2548</v>
      </c>
      <c r="L17" s="3377"/>
      <c r="M17" s="3378"/>
      <c r="N17" s="3376" t="s">
        <v>2549</v>
      </c>
      <c r="O17" s="3377"/>
      <c r="P17" s="3378"/>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3019</v>
      </c>
      <c r="D19" s="111">
        <f t="shared" ref="D19:D26" si="1">ROUND($D$3*E19/$E$3,2)</f>
        <v>73705.8</v>
      </c>
      <c r="E19" s="134">
        <f t="shared" ref="E19:E26" si="2">SUM(F19:G19)</f>
        <v>186550</v>
      </c>
      <c r="F19" s="3082">
        <f>'数据-基础表'!I13</f>
        <v>186550</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73705.8</v>
      </c>
      <c r="S19" s="2179">
        <f t="shared" si="5"/>
        <v>186550</v>
      </c>
    </row>
    <row r="20" spans="1:19">
      <c r="A20" s="137"/>
      <c r="B20" s="115" t="s">
        <v>226</v>
      </c>
      <c r="C20" s="2735" t="s">
        <v>3020</v>
      </c>
      <c r="D20" s="111">
        <f t="shared" si="1"/>
        <v>31588.2</v>
      </c>
      <c r="E20" s="134">
        <f t="shared" si="2"/>
        <v>79950</v>
      </c>
      <c r="F20" s="3082">
        <f>'数据-基础表'!K13</f>
        <v>79950</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31588.2</v>
      </c>
      <c r="S20" s="2179">
        <f t="shared" si="5"/>
        <v>79950</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105294</v>
      </c>
      <c r="E27" s="141">
        <f>IF(SUM(E19:E26)='数据-基础表'!BA5,SUM(E19:E26),IF(F27="地上面积有误","面积有误","地下面积有误"))</f>
        <v>266500</v>
      </c>
      <c r="F27" s="134">
        <f>IF(SUM(F19:F26)=E8,SUM(F19:F26),"地上面积有误")</f>
        <v>266500</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105294</v>
      </c>
      <c r="S27" s="272">
        <f>IF(SUM(S19:S26)=$E$3,SUM(S19:S26),SUM(S19:S26)&amp;"误差"&amp;ROUND(SUM(S19:S26)-E3,2))</f>
        <v>266500</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105294</v>
      </c>
      <c r="E31" s="1321">
        <f>E27+E30</f>
        <v>266500</v>
      </c>
      <c r="F31" s="1322">
        <f>F27+F30</f>
        <v>266500</v>
      </c>
      <c r="G31" s="1323">
        <f>G27+G30</f>
        <v>0</v>
      </c>
      <c r="H31" s="3080"/>
      <c r="I31" s="3080"/>
      <c r="J31" s="3080"/>
      <c r="K31" s="3080"/>
      <c r="L31" s="3080"/>
      <c r="M31" s="3080"/>
      <c r="N31" s="3080"/>
      <c r="O31" s="3080"/>
      <c r="P31" s="3080"/>
    </row>
    <row r="32" spans="1:19">
      <c r="A32" s="1896"/>
      <c r="B32" s="2220" t="s">
        <v>2309</v>
      </c>
      <c r="C32" s="2487"/>
      <c r="D32" s="1182"/>
      <c r="E32" s="1182">
        <f>SUMIF(C19:C26,"*住宅*",E19:E26)</f>
        <v>186550</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O44" sqref="O44"/>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0.08</v>
      </c>
      <c r="K6" s="177">
        <f>SUMIF('数据-汇总表'!C$19:C$33,'数据-取费表'!A6,'数据-汇总表'!E$19:E$33)</f>
        <v>186550</v>
      </c>
      <c r="L6" s="2737">
        <v>2600</v>
      </c>
      <c r="M6" s="175">
        <f t="shared" ref="M6:M14" si="0">ROUND(K6*L6/10000,0)</f>
        <v>48503</v>
      </c>
      <c r="N6" s="2738">
        <v>0</v>
      </c>
      <c r="O6" s="175">
        <f>IF($N$5="成新度","——",ROUND(M6*N6,0))</f>
        <v>0</v>
      </c>
      <c r="P6" s="176">
        <f>IF($N$5="成新度","——",M6-O6)</f>
        <v>48503</v>
      </c>
      <c r="Q6" s="2739">
        <v>0.15</v>
      </c>
      <c r="R6" s="177">
        <f>SUMIF('数据-汇总表'!C$19:C$33,A6,'数据-汇总表'!R$19:R$33)</f>
        <v>73705.8</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3010</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0.08</v>
      </c>
      <c r="K7" s="177">
        <f>SUMIF('数据-汇总表'!C$19:C$33,'数据-取费表'!A7,'数据-汇总表'!E$19:E$33)</f>
        <v>79950</v>
      </c>
      <c r="L7" s="2737">
        <f>L6</f>
        <v>2600</v>
      </c>
      <c r="M7" s="175">
        <f t="shared" si="0"/>
        <v>20787</v>
      </c>
      <c r="N7" s="2738">
        <v>0</v>
      </c>
      <c r="O7" s="175">
        <f t="shared" ref="O7:O14" si="3">IF($N$5="成新度","——",ROUND(M7*N7,0))</f>
        <v>0</v>
      </c>
      <c r="P7" s="176">
        <f t="shared" ref="P7:P14" si="4">IF($N$5="成新度","——",M7-O7)</f>
        <v>20787</v>
      </c>
      <c r="Q7" s="2739">
        <v>0.2</v>
      </c>
      <c r="R7" s="177">
        <f>SUMIF('数据-汇总表'!C$19:C$33,A7,'数据-汇总表'!R$19:R$33)</f>
        <v>31588.2</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29.83</v>
      </c>
      <c r="AF7" s="139"/>
      <c r="AG7" s="1194">
        <f t="shared" ref="AG7:AG13" si="7">IF(AF7="",0,AE7-AF7)</f>
        <v>0</v>
      </c>
      <c r="AH7" s="139"/>
      <c r="AI7" s="185">
        <v>365</v>
      </c>
      <c r="AJ7" s="186"/>
      <c r="AK7" s="187">
        <v>1.4999999999999999E-2</v>
      </c>
      <c r="AL7" s="188">
        <v>1.5E-3</v>
      </c>
      <c r="AM7" s="2243">
        <v>0.01</v>
      </c>
      <c r="AN7" s="2245" t="s">
        <v>3022</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266500</v>
      </c>
      <c r="L16" s="204">
        <f>ROUND(M16*10000/SUM(K6:K14),0)</f>
        <v>2600</v>
      </c>
      <c r="M16" s="204">
        <f>SUM(M6:M14)</f>
        <v>69290</v>
      </c>
      <c r="N16" s="205">
        <f>ROUND(SUMPRODUCT(M6:M14,N6:N14)/M16,3)</f>
        <v>0</v>
      </c>
      <c r="O16" s="204">
        <f>SUM(O6:O14)</f>
        <v>0</v>
      </c>
      <c r="P16" s="204">
        <f>SUM(P6:P14)</f>
        <v>69290</v>
      </c>
      <c r="Q16" s="206">
        <f>ROUND(SUMPRODUCT(Q6:Q13,K6:K13)/SUMPRODUCT((Q6:Q13&gt;0)*(K6:K13)),2)</f>
        <v>0.17</v>
      </c>
      <c r="R16" s="2189">
        <f>SUM(R6:R13)</f>
        <v>105294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100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100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0.05</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3002</v>
      </c>
      <c r="B40" s="2332">
        <f ca="1">IF(A40="利息：取LPR",存贷款利率!E2,存贷款利率!E2+C40)</f>
        <v>3.85E-2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916</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88" t="s">
        <v>1654</v>
      </c>
      <c r="B1" s="3389"/>
      <c r="C1" s="3389"/>
      <c r="D1" s="3389"/>
      <c r="E1" s="3389"/>
      <c r="F1" s="3389"/>
      <c r="G1" s="3389"/>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36" sqref="G36"/>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78146</v>
      </c>
      <c r="C5" s="3183">
        <f ca="1">ROUND(B5*10000/$B$1,0)</f>
        <v>1880</v>
      </c>
      <c r="D5" s="3183">
        <f ca="1">ROUND(B5*10000/$B$2,0)</f>
        <v>5042</v>
      </c>
      <c r="E5" s="3192"/>
      <c r="F5" s="3192"/>
      <c r="G5" s="3193"/>
      <c r="H5" s="3193"/>
      <c r="I5" s="3193"/>
      <c r="J5" s="3193"/>
    </row>
    <row r="6" spans="1:10" ht="16.5">
      <c r="A6" s="3183" t="s">
        <v>2831</v>
      </c>
      <c r="B6" s="3183">
        <f ca="1">SUM(G14:G23)</f>
        <v>78146</v>
      </c>
      <c r="C6" s="3183">
        <f t="shared" ref="C6:C8" ca="1" si="0">ROUND(B6*10000/$B$1,0)</f>
        <v>1880</v>
      </c>
      <c r="D6" s="3183">
        <f t="shared" ref="D6:D8" ca="1" si="1">ROUND(B6*10000/$B$2,0)</f>
        <v>5042</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266500</v>
      </c>
      <c r="C14" s="3189">
        <f>结果表!K38</f>
        <v>105294</v>
      </c>
      <c r="D14" s="3189">
        <f ca="1">结果表!C42</f>
        <v>50736</v>
      </c>
      <c r="E14" s="3189">
        <f ca="1">ROUND(D14*10000/B14,0)</f>
        <v>1904</v>
      </c>
      <c r="F14" s="3189">
        <f ca="1">ROUND(D14*10000/C14,0)</f>
        <v>4819</v>
      </c>
      <c r="G14" s="3189">
        <f ca="1">结果表!C44</f>
        <v>50736</v>
      </c>
      <c r="H14" s="3189" t="str">
        <f>结果表!C45</f>
        <v>——</v>
      </c>
      <c r="I14" s="3189" t="str">
        <f>结果表!C46</f>
        <v>——</v>
      </c>
      <c r="J14" s="3193"/>
    </row>
    <row r="15" spans="1:10" ht="16.5">
      <c r="A15" s="3188" t="s">
        <v>2840</v>
      </c>
      <c r="B15" s="3190">
        <f>[1]系统读取表!$B$14</f>
        <v>149073</v>
      </c>
      <c r="C15" s="3190">
        <f>[1]系统读取表!$C$14</f>
        <v>49691</v>
      </c>
      <c r="D15" s="3190">
        <f>[1]系统读取表!$D$14</f>
        <v>27410</v>
      </c>
      <c r="E15" s="3189">
        <f t="shared" ref="E15:E23" si="2">ROUND(D15*10000/B15,0)</f>
        <v>1839</v>
      </c>
      <c r="F15" s="3189">
        <f t="shared" ref="F15:F23" si="3">ROUND(D15*10000/C15,0)</f>
        <v>5516</v>
      </c>
      <c r="G15" s="2755">
        <f>[1]系统读取表!$G$14</f>
        <v>27410</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F28" sqref="F28"/>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34" t="str">
        <f>项目基本情况!K2</f>
        <v>湖南省湘潭市湘潭九华示范区北二环以南，熙春北路以东，廉溪路以北出让国有建设用地使用权</v>
      </c>
      <c r="B2" s="3435"/>
      <c r="C2" s="3436"/>
      <c r="D2" s="3436"/>
      <c r="E2" s="3436"/>
      <c r="F2" s="3436"/>
      <c r="G2" s="3435"/>
      <c r="H2" s="3435"/>
      <c r="I2" s="3437"/>
      <c r="J2" s="1911"/>
      <c r="K2" s="1910"/>
      <c r="L2" s="1910"/>
      <c r="M2" s="1910"/>
      <c r="N2" s="1910"/>
      <c r="O2" s="1910"/>
      <c r="P2" s="1910"/>
      <c r="Q2" s="1910"/>
      <c r="R2" s="1910"/>
      <c r="S2" s="1910"/>
      <c r="T2" s="1910"/>
      <c r="U2" s="1910"/>
      <c r="V2" s="1910"/>
    </row>
    <row r="3" spans="1:22" ht="14.25">
      <c r="A3" s="3445" t="s">
        <v>298</v>
      </c>
      <c r="B3" s="3446"/>
      <c r="C3" s="3446"/>
      <c r="D3" s="3446"/>
      <c r="E3" s="3446"/>
      <c r="F3" s="3446"/>
      <c r="G3" s="3446"/>
      <c r="H3" s="3446"/>
      <c r="I3" s="3446"/>
      <c r="J3" s="1911"/>
      <c r="K3" s="1910"/>
      <c r="L3" s="1910"/>
      <c r="M3" s="1910"/>
      <c r="N3" s="1910"/>
      <c r="O3" s="1910"/>
      <c r="P3" s="1910"/>
      <c r="Q3" s="1910"/>
      <c r="R3" s="1910"/>
      <c r="S3" s="1910"/>
      <c r="T3" s="1910"/>
      <c r="U3" s="1910"/>
      <c r="V3" s="1910"/>
    </row>
    <row r="4" spans="1:22" ht="14.25">
      <c r="A4" s="255" t="s">
        <v>299</v>
      </c>
      <c r="B4" s="256" t="s">
        <v>300</v>
      </c>
      <c r="C4" s="257" t="s">
        <v>3418</v>
      </c>
      <c r="D4" s="257" t="s">
        <v>3419</v>
      </c>
      <c r="E4" s="3409" t="s">
        <v>301</v>
      </c>
      <c r="F4" s="3451"/>
      <c r="G4" s="3451"/>
      <c r="H4" s="3451"/>
      <c r="I4" s="3410"/>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38" t="s">
        <v>302</v>
      </c>
      <c r="B5" s="3439">
        <v>25</v>
      </c>
      <c r="C5" s="3447"/>
      <c r="D5" s="3450"/>
      <c r="E5" s="258" t="s">
        <v>303</v>
      </c>
      <c r="F5" s="259"/>
      <c r="G5" s="259"/>
      <c r="H5" s="259"/>
      <c r="I5" s="260"/>
      <c r="J5" s="1911"/>
      <c r="K5" s="1910"/>
      <c r="L5" s="1910"/>
      <c r="M5" s="1910"/>
      <c r="N5" s="1910"/>
      <c r="O5" s="1910"/>
      <c r="P5" s="1910"/>
      <c r="Q5" s="1910"/>
      <c r="R5" s="1910"/>
      <c r="S5" s="1910"/>
      <c r="T5" s="1910"/>
      <c r="U5" s="1910"/>
      <c r="V5" s="1910"/>
    </row>
    <row r="6" spans="1:22" ht="14.25">
      <c r="A6" s="3438"/>
      <c r="B6" s="3439"/>
      <c r="C6" s="3448"/>
      <c r="D6" s="3450"/>
      <c r="E6" s="258" t="s">
        <v>304</v>
      </c>
      <c r="F6" s="259"/>
      <c r="G6" s="259"/>
      <c r="H6" s="259"/>
      <c r="I6" s="260"/>
      <c r="J6" s="1911"/>
      <c r="K6" s="1910"/>
      <c r="L6" s="1910"/>
      <c r="M6" s="1910"/>
      <c r="N6" s="1910"/>
      <c r="O6" s="1910"/>
      <c r="P6" s="1910"/>
      <c r="Q6" s="1910"/>
      <c r="R6" s="1910"/>
      <c r="S6" s="1910"/>
      <c r="T6" s="1910"/>
      <c r="U6" s="1910"/>
      <c r="V6" s="1910"/>
    </row>
    <row r="7" spans="1:22" ht="14.25">
      <c r="A7" s="3438"/>
      <c r="B7" s="3439"/>
      <c r="C7" s="3449"/>
      <c r="D7" s="3450"/>
      <c r="E7" s="258" t="s">
        <v>305</v>
      </c>
      <c r="F7" s="259"/>
      <c r="G7" s="259"/>
      <c r="H7" s="259"/>
      <c r="I7" s="260"/>
      <c r="J7" s="1911"/>
      <c r="K7" s="1910"/>
      <c r="L7" s="1910"/>
      <c r="M7" s="1910"/>
      <c r="N7" s="1910"/>
      <c r="O7" s="1910"/>
      <c r="P7" s="1910"/>
      <c r="Q7" s="1910"/>
      <c r="R7" s="1910"/>
      <c r="S7" s="1910"/>
      <c r="T7" s="1910"/>
      <c r="U7" s="1910"/>
      <c r="V7" s="1910"/>
    </row>
    <row r="8" spans="1:22" ht="14.25">
      <c r="A8" s="3438" t="s">
        <v>306</v>
      </c>
      <c r="B8" s="3439">
        <v>15</v>
      </c>
      <c r="C8" s="3447"/>
      <c r="D8" s="3450"/>
      <c r="E8" s="258" t="s">
        <v>307</v>
      </c>
      <c r="F8" s="259"/>
      <c r="G8" s="259"/>
      <c r="H8" s="259"/>
      <c r="I8" s="260"/>
      <c r="J8" s="1911"/>
      <c r="K8" s="1910"/>
      <c r="L8" s="1910"/>
      <c r="M8" s="1910"/>
      <c r="N8" s="1910"/>
      <c r="O8" s="1910"/>
      <c r="P8" s="1910"/>
      <c r="Q8" s="1910"/>
      <c r="R8" s="1910"/>
      <c r="S8" s="1910"/>
      <c r="T8" s="1910"/>
      <c r="U8" s="1910"/>
      <c r="V8" s="1910"/>
    </row>
    <row r="9" spans="1:22" ht="14.25">
      <c r="A9" s="3438"/>
      <c r="B9" s="3439"/>
      <c r="C9" s="3449"/>
      <c r="D9" s="3450"/>
      <c r="E9" s="258" t="s">
        <v>308</v>
      </c>
      <c r="F9" s="259"/>
      <c r="G9" s="259"/>
      <c r="H9" s="259"/>
      <c r="I9" s="260"/>
      <c r="J9" s="1911"/>
      <c r="K9" s="1910"/>
      <c r="L9" s="1910"/>
      <c r="M9" s="1910"/>
      <c r="N9" s="1910"/>
      <c r="O9" s="1910"/>
      <c r="P9" s="1910"/>
      <c r="Q9" s="1910"/>
      <c r="R9" s="1910"/>
      <c r="S9" s="1910"/>
      <c r="T9" s="1910"/>
      <c r="U9" s="1910"/>
      <c r="V9" s="1910"/>
    </row>
    <row r="10" spans="1:22" ht="14.25">
      <c r="A10" s="3438" t="s">
        <v>309</v>
      </c>
      <c r="B10" s="3439">
        <v>15</v>
      </c>
      <c r="C10" s="3447"/>
      <c r="D10" s="3450"/>
      <c r="E10" s="258" t="s">
        <v>310</v>
      </c>
      <c r="F10" s="259"/>
      <c r="G10" s="259"/>
      <c r="H10" s="259"/>
      <c r="I10" s="260"/>
      <c r="J10" s="1911"/>
      <c r="K10" s="1910"/>
      <c r="L10" s="1910"/>
      <c r="M10" s="1910"/>
      <c r="N10" s="1910"/>
      <c r="O10" s="1910"/>
      <c r="P10" s="1910"/>
      <c r="Q10" s="1910"/>
      <c r="R10" s="1910"/>
      <c r="S10" s="1910"/>
      <c r="T10" s="1910"/>
      <c r="U10" s="1910"/>
      <c r="V10" s="1910"/>
    </row>
    <row r="11" spans="1:22" ht="14.25">
      <c r="A11" s="3438"/>
      <c r="B11" s="3439"/>
      <c r="C11" s="3449"/>
      <c r="D11" s="3450"/>
      <c r="E11" s="258" t="s">
        <v>311</v>
      </c>
      <c r="F11" s="259"/>
      <c r="G11" s="259"/>
      <c r="H11" s="259"/>
      <c r="I11" s="260"/>
      <c r="J11" s="1911"/>
      <c r="K11" s="1910"/>
      <c r="L11" s="1910"/>
      <c r="M11" s="1910"/>
      <c r="N11" s="1910"/>
      <c r="O11" s="1910"/>
      <c r="P11" s="1910"/>
      <c r="Q11" s="1910"/>
      <c r="R11" s="1910"/>
      <c r="S11" s="1910"/>
      <c r="T11" s="1910"/>
      <c r="U11" s="1910"/>
      <c r="V11" s="1910"/>
    </row>
    <row r="12" spans="1:22" ht="14.25">
      <c r="A12" s="3438" t="s">
        <v>312</v>
      </c>
      <c r="B12" s="3439">
        <v>15</v>
      </c>
      <c r="C12" s="3447"/>
      <c r="D12" s="3450"/>
      <c r="E12" s="258" t="s">
        <v>313</v>
      </c>
      <c r="F12" s="259"/>
      <c r="G12" s="259"/>
      <c r="H12" s="259"/>
      <c r="I12" s="260"/>
      <c r="J12" s="1911"/>
      <c r="K12" s="1910"/>
      <c r="L12" s="1910"/>
      <c r="M12" s="1910"/>
      <c r="N12" s="1910"/>
      <c r="O12" s="1910"/>
      <c r="P12" s="1910"/>
      <c r="Q12" s="1910"/>
      <c r="R12" s="1910"/>
      <c r="S12" s="1910"/>
      <c r="T12" s="1910"/>
      <c r="U12" s="1910"/>
      <c r="V12" s="1910"/>
    </row>
    <row r="13" spans="1:22" ht="14.25">
      <c r="A13" s="3438"/>
      <c r="B13" s="3439"/>
      <c r="C13" s="3449"/>
      <c r="D13" s="3450"/>
      <c r="E13" s="258" t="s">
        <v>314</v>
      </c>
      <c r="F13" s="259"/>
      <c r="G13" s="259"/>
      <c r="H13" s="259"/>
      <c r="I13" s="260"/>
      <c r="J13" s="1911"/>
      <c r="K13" s="1910"/>
      <c r="L13" s="1910"/>
      <c r="M13" s="1910"/>
      <c r="N13" s="1910"/>
      <c r="O13" s="1910"/>
      <c r="P13" s="1910"/>
      <c r="Q13" s="1910"/>
      <c r="R13" s="1910"/>
      <c r="S13" s="1910"/>
      <c r="T13" s="1910"/>
      <c r="U13" s="1910"/>
      <c r="V13" s="1910"/>
    </row>
    <row r="14" spans="1:22" ht="14.25">
      <c r="A14" s="3438" t="s">
        <v>315</v>
      </c>
      <c r="B14" s="3439">
        <v>30</v>
      </c>
      <c r="C14" s="3447">
        <v>5</v>
      </c>
      <c r="D14" s="3450">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38"/>
      <c r="B15" s="3439"/>
      <c r="C15" s="3448"/>
      <c r="D15" s="3450"/>
      <c r="E15" s="258" t="s">
        <v>317</v>
      </c>
      <c r="F15" s="259"/>
      <c r="G15" s="259"/>
      <c r="H15" s="259"/>
      <c r="I15" s="260"/>
      <c r="J15" s="1911"/>
      <c r="K15" s="1910"/>
      <c r="L15" s="1910"/>
      <c r="M15" s="1910"/>
      <c r="N15" s="1910"/>
      <c r="O15" s="1910"/>
      <c r="P15" s="1910"/>
      <c r="Q15" s="1910"/>
      <c r="R15" s="1910"/>
      <c r="S15" s="1910"/>
      <c r="T15" s="1910"/>
      <c r="U15" s="1910"/>
      <c r="V15" s="1910"/>
    </row>
    <row r="16" spans="1:22" ht="14.25">
      <c r="A16" s="3438"/>
      <c r="B16" s="3439"/>
      <c r="C16" s="3449"/>
      <c r="D16" s="3450"/>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52" t="s">
        <v>2963</v>
      </c>
      <c r="F18" s="3453"/>
      <c r="G18" s="3453"/>
      <c r="H18" s="3453"/>
      <c r="I18" s="3453"/>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50608</v>
      </c>
      <c r="D19" s="268">
        <f ca="1">SUMIF(INDIRECT("'"&amp;D4&amp;"'"&amp;"!A:A"),结果表!B19,INDIRECT("'"&amp;D4&amp;"'"&amp;"!B:B"))</f>
        <v>54787</v>
      </c>
      <c r="E19" s="265" t="s">
        <v>323</v>
      </c>
      <c r="F19" s="266" t="s">
        <v>322</v>
      </c>
      <c r="G19" s="269">
        <f ca="1">ROUND(C19*$C$18+D19*$D$18,0)</f>
        <v>52698</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1899</v>
      </c>
      <c r="D20" s="274">
        <f ca="1">SUMIF(INDIRECT("'"&amp;D4&amp;"'"&amp;"!A:A"),结果表!B20,INDIRECT("'"&amp;D4&amp;"'"&amp;"!B:B"))</f>
        <v>2056</v>
      </c>
      <c r="E20" s="271"/>
      <c r="F20" s="272" t="s">
        <v>325</v>
      </c>
      <c r="G20" s="275">
        <f ca="1">ROUND(C20*$C$18+D20*$D$18,0)</f>
        <v>1978</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4806</v>
      </c>
      <c r="D21" s="149">
        <f ca="1">SUMIF(INDIRECT("'"&amp;D4&amp;"'"&amp;"!A:A"),结果表!B21,INDIRECT("'"&amp;D4&amp;"'"&amp;"!B:B"))</f>
        <v>5203</v>
      </c>
      <c r="E21" s="271"/>
      <c r="F21" s="277" t="s">
        <v>327</v>
      </c>
      <c r="G21" s="279">
        <f ca="1">ROUND(C21*$C$18+D21*$D$18,0)</f>
        <v>5005</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8.2575877331647174E-2</v>
      </c>
      <c r="E22" s="281"/>
      <c r="F22" s="282"/>
      <c r="G22" s="283">
        <f ca="1">ROUND(G19/('数据-汇总表'!D3/666.67),0)</f>
        <v>334</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11" t="s">
        <v>330</v>
      </c>
      <c r="B24" s="266" t="s">
        <v>322</v>
      </c>
      <c r="C24" s="285">
        <f>IF(B30=0,0,D30)</f>
        <v>1962</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58"/>
      <c r="B25" s="1273" t="s">
        <v>331</v>
      </c>
      <c r="C25" s="287">
        <f>IF(B30=0,0,C30)</f>
        <v>0</v>
      </c>
      <c r="D25" s="288"/>
      <c r="E25" s="308"/>
      <c r="F25" s="308"/>
      <c r="G25" s="308"/>
      <c r="H25" s="308"/>
      <c r="I25" s="308"/>
      <c r="J25" s="1910"/>
      <c r="K25" s="1207" t="str">
        <f ca="1">项目基本情况!B16&amp;"国有建设用地使用权价格："&amp;O38&amp;"万元"</f>
        <v>出让国有建设用地使用权价格：50736万元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大写金额：人民币伍亿零柒佰叁拾陆万元整</v>
      </c>
      <c r="L26" s="1204"/>
      <c r="M26" s="1204"/>
      <c r="N26" s="1204"/>
      <c r="O26" s="1203"/>
      <c r="P26" s="1910"/>
      <c r="Q26" s="1910"/>
      <c r="R26" s="1910"/>
      <c r="S26" s="1910"/>
      <c r="T26" s="1910"/>
      <c r="U26" s="1910"/>
      <c r="V26" s="1910"/>
      <c r="W26" s="289"/>
      <c r="X26" s="289"/>
      <c r="Y26" s="289"/>
      <c r="Z26" s="289"/>
    </row>
    <row r="27" spans="1:26" ht="18">
      <c r="A27" s="3298" t="s">
        <v>3451</v>
      </c>
      <c r="B27" s="291">
        <f>'数据-汇总表'!D3</f>
        <v>105294</v>
      </c>
      <c r="C27" s="291">
        <v>50</v>
      </c>
      <c r="D27" s="292">
        <f>ROUND(B27*C27/10000,0)</f>
        <v>526</v>
      </c>
      <c r="E27" s="308"/>
      <c r="F27" s="308"/>
      <c r="G27" s="308"/>
      <c r="H27" s="308"/>
      <c r="I27" s="308"/>
      <c r="J27" s="1910"/>
      <c r="K27" s="1210" t="str">
        <f ca="1">"单位面积地价："&amp;M38&amp;"元/平方米"</f>
        <v>单位面积地价：4819元/平方米</v>
      </c>
      <c r="L27" s="1204"/>
      <c r="M27" s="1204"/>
      <c r="N27" s="1204"/>
      <c r="O27" s="1203"/>
      <c r="P27" s="1910"/>
      <c r="Q27" s="1910"/>
      <c r="R27" s="1910"/>
      <c r="S27" s="1910"/>
      <c r="T27" s="1910"/>
      <c r="U27" s="1910"/>
      <c r="V27" s="1910"/>
    </row>
    <row r="28" spans="1:26" ht="18.75" customHeight="1">
      <c r="A28" s="3298" t="s">
        <v>3453</v>
      </c>
      <c r="B28" s="291"/>
      <c r="C28" s="291"/>
      <c r="D28" s="292">
        <f>ROUND('数据-基础表'!B15*0.0305,0)</f>
        <v>1436</v>
      </c>
      <c r="E28" s="308"/>
      <c r="F28" s="308"/>
      <c r="G28" s="308"/>
      <c r="H28" s="308"/>
      <c r="I28" s="308"/>
      <c r="J28" s="1910"/>
      <c r="K28" s="1210" t="str">
        <f ca="1">"楼面地价："&amp;N38&amp;"元/平方米"</f>
        <v>楼面地价：1904元/平方米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抵押价格：50736万元</v>
      </c>
      <c r="L29" s="1204"/>
      <c r="M29" s="1204"/>
      <c r="N29" s="1204"/>
      <c r="O29" s="1203"/>
      <c r="P29" s="1910"/>
      <c r="V29" s="1910"/>
    </row>
    <row r="30" spans="1:26" ht="18.75" thickBot="1">
      <c r="A30" s="2798" t="s">
        <v>336</v>
      </c>
      <c r="B30" s="306">
        <f>B27</f>
        <v>105294</v>
      </c>
      <c r="C30" s="306"/>
      <c r="D30" s="307">
        <f>D27+D28+D29</f>
        <v>1962</v>
      </c>
      <c r="E30" s="3001" t="s">
        <v>2964</v>
      </c>
      <c r="F30" s="308"/>
      <c r="G30" s="308"/>
      <c r="H30" s="308"/>
      <c r="I30" s="308"/>
      <c r="J30" s="1910"/>
      <c r="K30" s="1210" t="str">
        <f ca="1">IF(K29="——","——","大写金额：人民币"&amp;NUMBERSTRING(INT(O39*10000),2)&amp;"元整")</f>
        <v>大写金额：人民币伍亿零柒佰叁拾陆万元整</v>
      </c>
      <c r="L30" s="1204"/>
      <c r="M30" s="1204"/>
      <c r="N30" s="1204"/>
      <c r="O30" s="1203"/>
      <c r="P30" s="1910"/>
      <c r="V30" s="1910"/>
    </row>
    <row r="31" spans="1:26" ht="24" customHeight="1" thickBot="1">
      <c r="A31" s="3454" t="s">
        <v>2965</v>
      </c>
      <c r="B31" s="3454"/>
      <c r="C31" s="3454"/>
      <c r="D31" s="3454"/>
      <c r="E31" s="3454"/>
      <c r="F31" s="3454"/>
      <c r="G31" s="3454"/>
      <c r="H31" s="3454"/>
      <c r="I31" s="3454"/>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50736</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1904</v>
      </c>
      <c r="D33" s="1332" t="s">
        <v>1682</v>
      </c>
      <c r="E33" s="3411"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4819</v>
      </c>
      <c r="D34" s="1334" t="s">
        <v>1682</v>
      </c>
      <c r="E34" s="3412"/>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321</v>
      </c>
      <c r="D35" s="1337" t="s">
        <v>1684</v>
      </c>
      <c r="E35" s="3413"/>
      <c r="F35" s="298" t="s">
        <v>342</v>
      </c>
      <c r="G35" s="968"/>
      <c r="H35" s="967" t="s">
        <v>343</v>
      </c>
      <c r="I35" s="308"/>
      <c r="J35" s="1910"/>
      <c r="K35" s="3417" t="s">
        <v>350</v>
      </c>
      <c r="L35" s="3417" t="s">
        <v>351</v>
      </c>
      <c r="M35" s="1216" t="s">
        <v>352</v>
      </c>
      <c r="N35" s="3417" t="s">
        <v>353</v>
      </c>
      <c r="O35" s="3417" t="s">
        <v>354</v>
      </c>
      <c r="P35" s="1910"/>
      <c r="V35" s="1910"/>
    </row>
    <row r="36" spans="1:26" ht="16.5" customHeight="1">
      <c r="A36" s="300" t="s">
        <v>344</v>
      </c>
      <c r="B36" s="301" t="s">
        <v>333</v>
      </c>
      <c r="C36" s="302" t="s">
        <v>345</v>
      </c>
      <c r="D36" s="302" t="s">
        <v>346</v>
      </c>
      <c r="E36" s="303" t="s">
        <v>347</v>
      </c>
      <c r="F36" s="308"/>
      <c r="G36" s="308"/>
      <c r="H36" s="308"/>
      <c r="I36" s="308"/>
      <c r="J36" s="1912"/>
      <c r="K36" s="3418"/>
      <c r="L36" s="3418"/>
      <c r="M36" s="1218" t="s">
        <v>355</v>
      </c>
      <c r="N36" s="3418"/>
      <c r="O36" s="3418"/>
      <c r="P36" s="1910"/>
      <c r="V36" s="1910"/>
    </row>
    <row r="37" spans="1:26" ht="16.5" customHeight="1" thickBot="1">
      <c r="A37" s="1212" t="s">
        <v>348</v>
      </c>
      <c r="B37" s="304"/>
      <c r="C37" s="291"/>
      <c r="D37" s="291"/>
      <c r="E37" s="292"/>
      <c r="F37" s="308"/>
      <c r="G37" s="308"/>
      <c r="H37" s="308"/>
      <c r="I37" s="308"/>
      <c r="J37" s="1912"/>
      <c r="K37" s="3419"/>
      <c r="L37" s="3419"/>
      <c r="M37" s="1219"/>
      <c r="N37" s="3419"/>
      <c r="O37" s="3419"/>
      <c r="P37" s="1910"/>
      <c r="V37" s="1910"/>
    </row>
    <row r="38" spans="1:26" ht="16.5" customHeight="1" thickBot="1">
      <c r="A38" s="1212" t="s">
        <v>349</v>
      </c>
      <c r="B38" s="304"/>
      <c r="C38" s="291"/>
      <c r="D38" s="291"/>
      <c r="E38" s="292"/>
      <c r="F38" s="308"/>
      <c r="G38" s="308"/>
      <c r="H38" s="308"/>
      <c r="I38" s="308"/>
      <c r="J38" s="1912"/>
      <c r="K38" s="1220">
        <f>'数据-汇总表'!D3</f>
        <v>105294</v>
      </c>
      <c r="L38" s="1221">
        <f>'数据-汇总表'!E3</f>
        <v>266500</v>
      </c>
      <c r="M38" s="1221">
        <f ca="1">C34</f>
        <v>4819</v>
      </c>
      <c r="N38" s="1221">
        <f ca="1">C33</f>
        <v>1904</v>
      </c>
      <c r="O38" s="1222">
        <f ca="1">C32</f>
        <v>50736</v>
      </c>
      <c r="P38" s="1910"/>
      <c r="V38" s="1910"/>
    </row>
    <row r="39" spans="1:26" ht="16.5" customHeight="1" thickBot="1">
      <c r="A39" s="1217"/>
      <c r="B39" s="305"/>
      <c r="C39" s="306"/>
      <c r="D39" s="306"/>
      <c r="E39" s="307"/>
      <c r="F39" s="308"/>
      <c r="G39" s="308"/>
      <c r="H39" s="308"/>
      <c r="I39" s="308"/>
      <c r="J39" s="1912"/>
      <c r="K39" s="3430" t="str">
        <f>MID(A44,3,LEN(A44)-2)</f>
        <v>抵押价格</v>
      </c>
      <c r="L39" s="3431"/>
      <c r="M39" s="3431"/>
      <c r="N39" s="3432"/>
      <c r="O39" s="1339">
        <f ca="1">C44</f>
        <v>50736</v>
      </c>
      <c r="P39" s="1910"/>
      <c r="V39" s="1910"/>
    </row>
    <row r="40" spans="1:26" ht="19.5" thickBot="1">
      <c r="A40" s="104" t="s">
        <v>864</v>
      </c>
      <c r="B40" s="308"/>
      <c r="C40" s="308"/>
      <c r="D40" s="308"/>
      <c r="E40" s="308"/>
      <c r="F40" s="308"/>
      <c r="G40" s="308"/>
      <c r="H40" s="308"/>
      <c r="I40" s="308"/>
      <c r="J40" s="1912"/>
      <c r="K40" s="3430" t="str">
        <f t="shared" ref="K40:K41" si="0">MID(A45,3,LEN(A45)-2)</f>
        <v/>
      </c>
      <c r="L40" s="3431"/>
      <c r="M40" s="3431"/>
      <c r="N40" s="3432"/>
      <c r="O40" s="1339" t="str">
        <f>C45</f>
        <v>——</v>
      </c>
      <c r="P40" s="1910"/>
      <c r="V40" s="1910"/>
    </row>
    <row r="41" spans="1:26" ht="16.5" thickBot="1">
      <c r="A41" s="309" t="s">
        <v>356</v>
      </c>
      <c r="B41" s="310"/>
      <c r="C41" s="311" t="s">
        <v>357</v>
      </c>
      <c r="D41" s="312" t="s">
        <v>358</v>
      </c>
      <c r="E41" s="312" t="s">
        <v>359</v>
      </c>
      <c r="F41" s="313" t="s">
        <v>360</v>
      </c>
      <c r="G41" s="308"/>
      <c r="H41" s="308"/>
      <c r="I41" s="308"/>
      <c r="J41" s="1912"/>
      <c r="K41" s="3430" t="str">
        <f t="shared" si="0"/>
        <v/>
      </c>
      <c r="L41" s="3431"/>
      <c r="M41" s="3431"/>
      <c r="N41" s="3432"/>
      <c r="O41" s="1339" t="str">
        <f>C46</f>
        <v>——</v>
      </c>
      <c r="P41" s="1910"/>
      <c r="V41" s="1910"/>
    </row>
    <row r="42" spans="1:26" ht="29.25">
      <c r="A42" s="3459" t="s">
        <v>2056</v>
      </c>
      <c r="B42" s="3460"/>
      <c r="C42" s="261">
        <f ca="1">C32</f>
        <v>50736</v>
      </c>
      <c r="D42" s="314">
        <f ca="1">C33</f>
        <v>1904</v>
      </c>
      <c r="E42" s="314">
        <f ca="1">C34</f>
        <v>4819</v>
      </c>
      <c r="F42" s="315">
        <f ca="1">C35</f>
        <v>321</v>
      </c>
      <c r="G42" s="308"/>
      <c r="H42" s="308"/>
      <c r="I42" s="316"/>
      <c r="J42" s="1912"/>
      <c r="K42" s="1223" t="s">
        <v>361</v>
      </c>
      <c r="L42" s="1929" t="s">
        <v>362</v>
      </c>
      <c r="M42" s="1224" t="s">
        <v>363</v>
      </c>
      <c r="N42" s="1930" t="s">
        <v>364</v>
      </c>
      <c r="O42" s="1931" t="s">
        <v>365</v>
      </c>
      <c r="P42" s="1910"/>
      <c r="V42" s="1910"/>
    </row>
    <row r="43" spans="1:26" ht="30">
      <c r="A43" s="3469" t="s">
        <v>2710</v>
      </c>
      <c r="B43" s="3470"/>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50608</v>
      </c>
      <c r="M43" s="1227">
        <f>C18</f>
        <v>0.5</v>
      </c>
      <c r="N43" s="1228">
        <f ca="1">IF(N42="测算结果/万元",G19,G20)</f>
        <v>52698</v>
      </c>
      <c r="O43" s="1229">
        <f ca="1">IF(O42="最终结果/万元",C32,C33)</f>
        <v>50736</v>
      </c>
      <c r="P43" s="1910"/>
      <c r="V43" s="1910"/>
    </row>
    <row r="44" spans="1:26" ht="30.75" thickBot="1">
      <c r="A44" s="3459" t="str">
        <f>IF(OR(项目基本情况!E8="抵押价格",项目基本情况!E8="已注销及未注销"),"3.抵押价格","——")</f>
        <v>3.抵押价格</v>
      </c>
      <c r="B44" s="3460"/>
      <c r="C44" s="261">
        <f ca="1">IF(A44="——","——",C42-C43)</f>
        <v>50736</v>
      </c>
      <c r="D44" s="314">
        <f ca="1">ROUND(C44*10000/'数据-汇总表'!E3,0)</f>
        <v>1904</v>
      </c>
      <c r="E44" s="314">
        <f ca="1">ROUND(C44*10000/'数据-汇总表'!D3,0)</f>
        <v>4819</v>
      </c>
      <c r="F44" s="315">
        <f ca="1">ROUND(C44/('数据-汇总表'!D3/666.67),0)</f>
        <v>321</v>
      </c>
      <c r="G44" s="308"/>
      <c r="H44" s="308"/>
      <c r="I44" s="316"/>
      <c r="J44" s="1912"/>
      <c r="K44" s="1230" t="str">
        <f>D4</f>
        <v>剩余法-待开发</v>
      </c>
      <c r="L44" s="1231">
        <f ca="1">IF(L42="估价结果/万元",D19,D20)</f>
        <v>54787</v>
      </c>
      <c r="M44" s="1232">
        <f>D18</f>
        <v>0.5</v>
      </c>
      <c r="N44" s="1233"/>
      <c r="O44" s="1234"/>
      <c r="P44" s="1910"/>
      <c r="V44" s="1910"/>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61" t="str">
        <f>IF(项目基本情况!E9="抵押净值",IF(A45="——","4.抵押净值","5.抵押净值"),"——")</f>
        <v>——</v>
      </c>
      <c r="B46" s="3462"/>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22" t="s">
        <v>374</v>
      </c>
      <c r="B63" s="3423"/>
      <c r="C63" s="3424"/>
      <c r="D63" s="338">
        <f ca="1">ROUND(C42*F63,0)</f>
        <v>50736</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66" t="s">
        <v>378</v>
      </c>
      <c r="B64" s="3467"/>
      <c r="C64" s="3467"/>
      <c r="D64" s="3467"/>
      <c r="E64" s="3467"/>
      <c r="F64" s="3467"/>
      <c r="G64" s="3468"/>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63" t="s">
        <v>386</v>
      </c>
      <c r="B66" s="3429"/>
      <c r="C66" s="3429"/>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390" t="s">
        <v>385</v>
      </c>
      <c r="M66" s="3391"/>
      <c r="N66" s="2311"/>
      <c r="O66" s="2312"/>
      <c r="P66" s="2313"/>
      <c r="Q66" s="1910"/>
      <c r="R66" s="1910"/>
      <c r="S66" s="1910"/>
      <c r="T66" s="1910"/>
      <c r="U66" s="1910"/>
      <c r="V66" s="1910"/>
    </row>
    <row r="67" spans="1:22" ht="25.5" customHeight="1">
      <c r="A67" s="349" t="s">
        <v>389</v>
      </c>
      <c r="B67" s="3441" t="s">
        <v>390</v>
      </c>
      <c r="C67" s="3441"/>
      <c r="D67" s="350">
        <v>0</v>
      </c>
      <c r="E67" s="41" t="s">
        <v>391</v>
      </c>
      <c r="F67" s="62" t="s">
        <v>21</v>
      </c>
      <c r="G67" s="3425"/>
      <c r="H67" s="3004" t="s">
        <v>2966</v>
      </c>
      <c r="I67" s="3006"/>
      <c r="J67" s="1917"/>
      <c r="K67" s="1889">
        <v>2</v>
      </c>
      <c r="L67" s="3395" t="s">
        <v>388</v>
      </c>
      <c r="M67" s="3395"/>
      <c r="N67" s="1277">
        <f>'数据-取费表'!B2</f>
        <v>44335</v>
      </c>
      <c r="O67" s="1277"/>
      <c r="P67" s="1277"/>
      <c r="Q67" s="1910"/>
      <c r="R67" s="1910"/>
      <c r="S67" s="1910"/>
      <c r="T67" s="1910"/>
      <c r="U67" s="1910"/>
      <c r="V67" s="1910"/>
    </row>
    <row r="68" spans="1:22" ht="25.5" customHeight="1">
      <c r="A68" s="351"/>
      <c r="B68" s="3441" t="s">
        <v>393</v>
      </c>
      <c r="C68" s="3441"/>
      <c r="D68" s="352"/>
      <c r="E68" s="77"/>
      <c r="F68" s="353"/>
      <c r="G68" s="3426"/>
      <c r="H68" s="3005" t="s">
        <v>2967</v>
      </c>
      <c r="I68" s="3006"/>
      <c r="J68" s="1917"/>
      <c r="K68" s="1889">
        <v>3</v>
      </c>
      <c r="L68" s="3395" t="s">
        <v>392</v>
      </c>
      <c r="M68" s="3395"/>
      <c r="N68" s="1245">
        <f ca="1">C42</f>
        <v>50736</v>
      </c>
      <c r="O68" s="1245"/>
      <c r="P68" s="1245"/>
      <c r="Q68" s="1910"/>
      <c r="R68" s="1910"/>
      <c r="S68" s="1910"/>
      <c r="T68" s="1910"/>
      <c r="U68" s="1910"/>
      <c r="V68" s="1910"/>
    </row>
    <row r="69" spans="1:22" ht="23.45" customHeight="1">
      <c r="A69" s="354"/>
      <c r="B69" s="3441" t="s">
        <v>394</v>
      </c>
      <c r="C69" s="3441"/>
      <c r="D69" s="355"/>
      <c r="E69" s="73"/>
      <c r="F69" s="353"/>
      <c r="G69" s="3427"/>
      <c r="H69" s="3005" t="s">
        <v>2968</v>
      </c>
      <c r="I69" s="3006"/>
      <c r="J69" s="1917"/>
      <c r="K69" s="1246">
        <v>4</v>
      </c>
      <c r="L69" s="3396" t="s">
        <v>2862</v>
      </c>
      <c r="M69" s="3397"/>
      <c r="N69" s="1247">
        <f ca="1">C44</f>
        <v>50736</v>
      </c>
      <c r="O69" s="1247"/>
      <c r="P69" s="1247"/>
      <c r="Q69" s="1910"/>
      <c r="R69" s="1910"/>
      <c r="S69" s="1910"/>
      <c r="T69" s="1910"/>
      <c r="U69" s="1910"/>
      <c r="V69" s="1910"/>
    </row>
    <row r="70" spans="1:22" ht="24" customHeight="1">
      <c r="A70" s="356" t="s">
        <v>395</v>
      </c>
      <c r="B70" s="3441" t="s">
        <v>396</v>
      </c>
      <c r="C70" s="3441"/>
      <c r="D70" s="355">
        <f ca="1">ROUND(D63*'数据-取费表'!B41/(1+'数据-取费表'!C42),0)</f>
        <v>2706</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40" t="s">
        <v>2997</v>
      </c>
      <c r="C71" s="3457"/>
      <c r="D71" s="355">
        <f ca="1">ROUND(D63*'数据-取费表'!B41/(1+'数据-取费表'!C42),0)</f>
        <v>2706</v>
      </c>
      <c r="E71" s="17" t="s">
        <v>397</v>
      </c>
      <c r="F71" s="357">
        <f>'数据-取费表'!B41</f>
        <v>5.6000000000000001E-2</v>
      </c>
      <c r="G71" s="358"/>
      <c r="H71" s="308"/>
      <c r="I71" s="1244"/>
      <c r="J71" s="1917"/>
      <c r="K71" s="2762" t="s">
        <v>398</v>
      </c>
      <c r="L71" s="3398" t="s">
        <v>399</v>
      </c>
      <c r="M71" s="3398"/>
      <c r="N71" s="2762" t="s">
        <v>400</v>
      </c>
      <c r="O71" s="2762" t="s">
        <v>401</v>
      </c>
      <c r="P71" s="2762" t="s">
        <v>402</v>
      </c>
      <c r="Q71" s="1910"/>
      <c r="R71" s="1910"/>
      <c r="S71" s="1910"/>
      <c r="T71" s="1910"/>
      <c r="U71" s="1910"/>
      <c r="V71" s="1910"/>
    </row>
    <row r="72" spans="1:22" ht="12" customHeight="1">
      <c r="A72" s="356" t="s">
        <v>405</v>
      </c>
      <c r="B72" s="3440" t="s">
        <v>2998</v>
      </c>
      <c r="C72" s="3457"/>
      <c r="D72" s="355">
        <f ca="1">C86</f>
        <v>2706</v>
      </c>
      <c r="E72" s="73" t="s">
        <v>406</v>
      </c>
      <c r="F72" s="357">
        <f>'数据-取费表'!B41</f>
        <v>5.6000000000000001E-2</v>
      </c>
      <c r="G72" s="358"/>
      <c r="H72" s="1250"/>
      <c r="I72" s="1244"/>
      <c r="J72" s="1917"/>
      <c r="K72" s="1889">
        <v>1</v>
      </c>
      <c r="L72" s="3394" t="s">
        <v>404</v>
      </c>
      <c r="M72" s="3394"/>
      <c r="N72" s="1248" t="b">
        <f>D66</f>
        <v>0</v>
      </c>
      <c r="O72" s="1772" t="str">
        <f>E66</f>
        <v>销售额×税（费）率</v>
      </c>
      <c r="P72" s="1249">
        <f>F66</f>
        <v>5.6000000000000001E-2</v>
      </c>
      <c r="Q72" s="1910"/>
      <c r="R72" s="1910"/>
      <c r="S72" s="1910"/>
      <c r="T72" s="1910"/>
      <c r="U72" s="1910"/>
      <c r="V72" s="1910"/>
    </row>
    <row r="73" spans="1:22" ht="24" customHeight="1">
      <c r="A73" s="3428" t="s">
        <v>408</v>
      </c>
      <c r="B73" s="3429"/>
      <c r="C73" s="3429"/>
      <c r="D73" s="359">
        <f ca="1">IF(H73="个人住宅",0,ROUND(D63*I73,0))</f>
        <v>25</v>
      </c>
      <c r="E73" s="17" t="s">
        <v>409</v>
      </c>
      <c r="F73" s="357" t="str">
        <f>IF(H73="正常",I73,"免征")</f>
        <v>免征</v>
      </c>
      <c r="G73" s="358"/>
      <c r="H73" s="189"/>
      <c r="I73" s="357">
        <f>'数据-取费表'!B49</f>
        <v>5.0000000000000001E-4</v>
      </c>
      <c r="J73" s="1917"/>
      <c r="K73" s="1889">
        <v>2</v>
      </c>
      <c r="L73" s="3394" t="s">
        <v>407</v>
      </c>
      <c r="M73" s="3394"/>
      <c r="N73" s="1248">
        <f t="shared" ref="N73:P74" ca="1" si="1">D73</f>
        <v>25</v>
      </c>
      <c r="O73" s="1772" t="str">
        <f t="shared" si="1"/>
        <v>销售额×税（费）率</v>
      </c>
      <c r="P73" s="1249" t="str">
        <f t="shared" si="1"/>
        <v>免征</v>
      </c>
      <c r="Q73" s="1910"/>
      <c r="R73" s="1910"/>
      <c r="S73" s="1910"/>
      <c r="T73" s="1910"/>
      <c r="U73" s="1910"/>
      <c r="V73" s="1910"/>
    </row>
    <row r="74" spans="1:22" ht="24.75">
      <c r="A74" s="3428" t="s">
        <v>411</v>
      </c>
      <c r="B74" s="3429"/>
      <c r="C74" s="3429"/>
      <c r="D74" s="359">
        <f ca="1">IF(H74="个人住宅",D75,D76)</f>
        <v>28717</v>
      </c>
      <c r="E74" s="17" t="s">
        <v>412</v>
      </c>
      <c r="F74" s="357" t="str">
        <f>IF(H74="正常",F76,"免征")</f>
        <v>免征</v>
      </c>
      <c r="G74" s="969" t="s">
        <v>413</v>
      </c>
      <c r="H74" s="360"/>
      <c r="I74" s="42"/>
      <c r="J74" s="1917"/>
      <c r="K74" s="1889">
        <v>3</v>
      </c>
      <c r="L74" s="3394" t="s">
        <v>410</v>
      </c>
      <c r="M74" s="3394"/>
      <c r="N74" s="1248">
        <f t="shared" ca="1" si="1"/>
        <v>28717</v>
      </c>
      <c r="O74" s="1772" t="str">
        <f t="shared" si="1"/>
        <v>增值额×税（费）率</v>
      </c>
      <c r="P74" s="1251" t="str">
        <f t="shared" si="1"/>
        <v>免征</v>
      </c>
      <c r="Q74" s="1910"/>
      <c r="R74" s="1910"/>
      <c r="S74" s="1910"/>
      <c r="T74" s="1910"/>
      <c r="U74" s="1910"/>
      <c r="V74" s="1910"/>
    </row>
    <row r="75" spans="1:22" ht="12.75">
      <c r="A75" s="356" t="s">
        <v>414</v>
      </c>
      <c r="B75" s="3409" t="s">
        <v>415</v>
      </c>
      <c r="C75" s="3410"/>
      <c r="D75" s="361">
        <v>0</v>
      </c>
      <c r="E75" s="41" t="s">
        <v>416</v>
      </c>
      <c r="F75" s="362"/>
      <c r="G75" s="358"/>
      <c r="H75" s="42"/>
      <c r="I75" s="42"/>
      <c r="J75" s="1917"/>
      <c r="K75" s="2756">
        <f>IF(H77="非个人房产","",4)</f>
        <v>4</v>
      </c>
      <c r="L75" s="3394" t="str">
        <f>IF(H77="非个人房产","——","个人所得税")</f>
        <v>个人所得税</v>
      </c>
      <c r="M75" s="3394"/>
      <c r="N75" s="1252">
        <f>D77</f>
        <v>0</v>
      </c>
      <c r="O75" s="1785" t="str">
        <f>E77</f>
        <v>差额计税</v>
      </c>
      <c r="P75" s="1253">
        <f>F77</f>
        <v>0.01</v>
      </c>
      <c r="Q75" s="1910"/>
      <c r="R75" s="1910"/>
      <c r="S75" s="1910"/>
      <c r="T75" s="1910"/>
      <c r="U75" s="1910"/>
      <c r="V75" s="1910"/>
    </row>
    <row r="76" spans="1:22" ht="24.75">
      <c r="A76" s="356" t="s">
        <v>395</v>
      </c>
      <c r="B76" s="3409" t="s">
        <v>418</v>
      </c>
      <c r="C76" s="3451"/>
      <c r="D76" s="359">
        <f ca="1">IF(H76="转让取得",C99,C115)</f>
        <v>28717</v>
      </c>
      <c r="E76" s="17" t="s">
        <v>419</v>
      </c>
      <c r="F76" s="53" t="s">
        <v>21</v>
      </c>
      <c r="G76" s="358"/>
      <c r="H76" s="360"/>
      <c r="I76" s="42"/>
      <c r="J76" s="1917"/>
      <c r="K76" s="2756" t="str">
        <f>IF(项目基本情况!K6="上海银行",IF(K75="",4,K75+1),"")</f>
        <v/>
      </c>
      <c r="L76" s="3405" t="str">
        <f>IF(项目基本情况!K6="上海银行","其他处置费用","")</f>
        <v/>
      </c>
      <c r="M76" s="3406"/>
      <c r="N76" s="1248" t="str">
        <f>IF(项目基本情况!K6="上海银行",N89,"")</f>
        <v/>
      </c>
      <c r="O76" s="3407" t="str">
        <f>IF(项目基本情况!K6="上海银行","包含处置中涉及的律师、诉讼、拍卖、评估等费用","")</f>
        <v/>
      </c>
      <c r="P76" s="3408"/>
      <c r="Q76" s="1910"/>
      <c r="R76" s="1910"/>
      <c r="S76" s="1910"/>
      <c r="T76" s="1910"/>
      <c r="U76" s="1910"/>
      <c r="V76" s="1910"/>
    </row>
    <row r="77" spans="1:22" ht="24.75" thickBot="1">
      <c r="A77" s="3420" t="s">
        <v>421</v>
      </c>
      <c r="B77" s="3421"/>
      <c r="C77" s="3421"/>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16">
        <f>IF(AND(K75="",K76=""),4,IF(项目基本情况!K6="上海银行",K76+1,K75+1))</f>
        <v>5</v>
      </c>
      <c r="L77" s="3394" t="s">
        <v>2863</v>
      </c>
      <c r="M77" s="2761" t="s">
        <v>417</v>
      </c>
      <c r="N77" s="1254"/>
      <c r="O77" s="1255">
        <f ca="1">SUMIF(N72:N76,"&lt;9e307")</f>
        <v>28742</v>
      </c>
      <c r="P77" s="1256"/>
      <c r="Q77" s="2759">
        <f ca="1">O77/N69</f>
        <v>0.56650110375275942</v>
      </c>
      <c r="R77" s="1910"/>
      <c r="S77" s="1910"/>
      <c r="T77" s="1910"/>
      <c r="U77" s="1910"/>
      <c r="V77" s="1910"/>
    </row>
    <row r="78" spans="1:22" ht="12" customHeight="1">
      <c r="A78" s="1257"/>
      <c r="B78" s="308"/>
      <c r="C78" s="308"/>
      <c r="D78" s="308"/>
      <c r="E78" s="42"/>
      <c r="F78" s="42"/>
      <c r="G78" s="42"/>
      <c r="H78" s="989"/>
      <c r="I78" s="308"/>
      <c r="J78" s="1917"/>
      <c r="K78" s="3416"/>
      <c r="L78" s="3394"/>
      <c r="M78" s="2761" t="s">
        <v>420</v>
      </c>
      <c r="N78" s="1254"/>
      <c r="O78" s="1255" t="str">
        <f ca="1">NUMBERSTRING(INT(O77*10000),2)&amp;"元整"</f>
        <v>贰亿捌仟柒佰肆拾贰万元整</v>
      </c>
      <c r="P78" s="1256"/>
      <c r="Q78" s="1910"/>
      <c r="R78" s="1910"/>
      <c r="S78" s="1910"/>
      <c r="T78" s="1910"/>
      <c r="U78" s="1910"/>
      <c r="V78" s="1910"/>
    </row>
    <row r="79" spans="1:22" ht="13.5" thickBot="1">
      <c r="A79" s="3471" t="s">
        <v>422</v>
      </c>
      <c r="B79" s="3471"/>
      <c r="C79" s="3471"/>
      <c r="D79" s="3471"/>
      <c r="E79" s="3471"/>
      <c r="F79" s="42"/>
      <c r="G79" s="42"/>
      <c r="H79" s="989"/>
      <c r="I79" s="308"/>
      <c r="J79" s="1917"/>
      <c r="K79" s="3392">
        <f>K77+1</f>
        <v>6</v>
      </c>
      <c r="L79" s="3394" t="s">
        <v>2864</v>
      </c>
      <c r="M79" s="2761" t="s">
        <v>417</v>
      </c>
      <c r="N79" s="1254"/>
      <c r="O79" s="1255">
        <f ca="1">N69-O77</f>
        <v>21994</v>
      </c>
      <c r="P79" s="1256"/>
      <c r="Q79" s="1910"/>
      <c r="R79" s="1910"/>
      <c r="S79" s="1910"/>
      <c r="T79" s="1910"/>
      <c r="U79" s="1910"/>
      <c r="V79" s="1910"/>
    </row>
    <row r="80" spans="1:22" ht="25.5">
      <c r="A80" s="3402" t="s">
        <v>423</v>
      </c>
      <c r="B80" s="3403"/>
      <c r="C80" s="980"/>
      <c r="D80" s="980" t="s">
        <v>424</v>
      </c>
      <c r="E80" s="363" t="s">
        <v>425</v>
      </c>
      <c r="F80" s="42"/>
      <c r="G80" s="42"/>
      <c r="H80" s="989"/>
      <c r="I80" s="308"/>
      <c r="J80" s="1910"/>
      <c r="K80" s="3393"/>
      <c r="L80" s="3394"/>
      <c r="M80" s="2761" t="s">
        <v>420</v>
      </c>
      <c r="N80" s="1254"/>
      <c r="O80" s="1255" t="str">
        <f ca="1">NUMBERSTRING(INT(O79*10000),2)&amp;"元整"</f>
        <v>贰亿壹仟玖佰玖拾肆万元整</v>
      </c>
      <c r="P80" s="1256"/>
      <c r="Q80" s="1910"/>
      <c r="R80" s="1910"/>
      <c r="S80" s="1910"/>
      <c r="T80" s="1910"/>
      <c r="U80" s="1910"/>
      <c r="V80" s="1910"/>
    </row>
    <row r="81" spans="1:26" ht="13.5" thickBot="1">
      <c r="A81" s="374" t="s">
        <v>1814</v>
      </c>
      <c r="B81" s="364" t="s">
        <v>426</v>
      </c>
      <c r="C81" s="365">
        <f ca="1">ROUND((C82+C83)/(1+'数据-取费表'!C42),0)</f>
        <v>48320</v>
      </c>
      <c r="D81" s="366"/>
      <c r="E81" s="367"/>
      <c r="F81" s="42"/>
      <c r="G81" s="42"/>
      <c r="H81" s="989"/>
      <c r="I81" s="308"/>
      <c r="J81" s="1910"/>
      <c r="K81" s="2756">
        <f>K79+1</f>
        <v>7</v>
      </c>
      <c r="L81" s="3414" t="s">
        <v>2865</v>
      </c>
      <c r="M81" s="3415"/>
      <c r="N81" s="1258"/>
      <c r="O81" s="1259">
        <f ca="1">ROUND(O79*10000/'数据-汇总表'!E3,0)</f>
        <v>825</v>
      </c>
      <c r="P81" s="1260"/>
      <c r="Q81" s="1910"/>
      <c r="R81" s="1910"/>
      <c r="S81" s="1910"/>
      <c r="T81" s="1910"/>
      <c r="U81" s="1910"/>
      <c r="V81" s="1910"/>
    </row>
    <row r="82" spans="1:26" ht="13.5" thickTop="1">
      <c r="A82" s="368" t="s">
        <v>1815</v>
      </c>
      <c r="B82" s="369" t="s">
        <v>427</v>
      </c>
      <c r="C82" s="370">
        <f ca="1">D63</f>
        <v>50736</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04" t="s">
        <v>2853</v>
      </c>
      <c r="L83" s="2767" t="s">
        <v>2854</v>
      </c>
      <c r="M83" s="2757">
        <f ca="1">IF(N69&gt;10000,N69*0.5%,IF(AND(N69&gt;1000,N69&lt;=10000),N69*1%,IF(AND(N69&gt;100,N69&lt;=1000),N69*3%,IF(AND(N69&gt;10,N69&lt;=100),N69*5%,N69*8%))))</f>
        <v>253.68</v>
      </c>
      <c r="N83" s="53">
        <f ca="1">ROUND(M83,1)</f>
        <v>253.7</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04"/>
      <c r="L84" s="2767" t="s">
        <v>2855</v>
      </c>
      <c r="M84" s="2757">
        <f ca="1">IF(N69&gt;2000,N69*0.5%,IF(AND(N69&gt;1000,N69&lt;=2000),N69*0.6%,IF(AND(N69&gt;500,N69&lt;=1000),N69*0.7%,IF(AND(N69&gt;200,N69&lt;=500),N69*0.8%,IF(AND(N69&gt;100,N69&lt;=200),N69*0.9%,IF(AND(N69&gt;50,N69&lt;=100),N69*1%,IF(AND(N69&gt;20,N69&lt;=50),N69*1.5%,IF(AND(N69&gt;10,N69&lt;=20),N69*2%,IF(AND(N69&gt;1,N69&lt;=10),N69*2.5%)))))))))</f>
        <v>253.68</v>
      </c>
      <c r="N84" s="53">
        <f t="shared" ref="N84:N85" ca="1" si="2">ROUND(M84,1)</f>
        <v>253.7</v>
      </c>
      <c r="O84" s="1910" t="s">
        <v>2856</v>
      </c>
      <c r="P84" s="1910"/>
      <c r="Q84" s="1910"/>
      <c r="R84" s="1910"/>
      <c r="S84" s="1910"/>
      <c r="T84" s="1910"/>
      <c r="U84" s="1910"/>
      <c r="V84" s="1910"/>
    </row>
    <row r="85" spans="1:26" ht="12.75">
      <c r="A85" s="374" t="s">
        <v>1818</v>
      </c>
      <c r="B85" s="375" t="s">
        <v>430</v>
      </c>
      <c r="C85" s="378">
        <f ca="1">C81-C84</f>
        <v>48320</v>
      </c>
      <c r="D85" s="371" t="s">
        <v>19</v>
      </c>
      <c r="E85" s="372"/>
      <c r="F85" s="42"/>
      <c r="G85" s="42"/>
      <c r="H85" s="989"/>
      <c r="I85" s="308"/>
      <c r="J85" s="1910"/>
      <c r="K85" s="3404"/>
      <c r="L85" s="2767" t="s">
        <v>2857</v>
      </c>
      <c r="M85" s="2757">
        <f ca="1">IF(N69&gt;1000,N69*0.1%,IF(AND(N69&gt;500,N69&lt;=1000),N69*0.5%,IF(AND(N69&gt;50,N69&lt;=500),N69*1%,IF(AND(N69&gt;1,N69&lt;=50),N69*1.5%))))</f>
        <v>50.736000000000004</v>
      </c>
      <c r="N85" s="53">
        <f t="shared" ca="1" si="2"/>
        <v>50.7</v>
      </c>
      <c r="O85" s="1910" t="s">
        <v>2856</v>
      </c>
      <c r="P85" s="1910"/>
      <c r="Q85" s="1910"/>
      <c r="R85" s="1910"/>
      <c r="S85" s="1910"/>
      <c r="T85" s="1910"/>
      <c r="U85" s="1910"/>
      <c r="V85" s="1910"/>
    </row>
    <row r="86" spans="1:26" ht="13.5" thickBot="1">
      <c r="A86" s="379" t="s">
        <v>1819</v>
      </c>
      <c r="B86" s="380" t="s">
        <v>431</v>
      </c>
      <c r="C86" s="381">
        <f ca="1">IF(C85&lt;=0,0,ROUND(C85*D86,0))</f>
        <v>2706</v>
      </c>
      <c r="D86" s="382">
        <f>'数据-取费表'!B41</f>
        <v>5.6000000000000001E-2</v>
      </c>
      <c r="E86" s="383"/>
      <c r="F86" s="42"/>
      <c r="G86" s="42"/>
      <c r="H86" s="989"/>
      <c r="I86" s="308"/>
      <c r="J86" s="1910"/>
      <c r="K86" s="3404"/>
      <c r="L86" s="2767" t="s">
        <v>2858</v>
      </c>
      <c r="M86" s="2757">
        <f ca="1">N69*0.5%</f>
        <v>253.68</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04"/>
      <c r="L87" s="2767" t="s">
        <v>2860</v>
      </c>
      <c r="M87" s="2757">
        <f ca="1">IF(N69&gt;=10000,(8.25+(N69-10000)*0.01%),IF(AND(N69&gt;=8000,N69&lt;10000),(7.85+(N69-8000)*0.02%),IF(AND(N69&gt;=5000,N69&lt;8000),(6.65+(N69-5000)*0.04%),IF(AND(N69&gt;=2000,N69&lt;5000),(4.25+(PN69-2000)*0.08%),IF(AND(N69&gt;=1000,N69&lt;2000),(2.75+(N69-1000)*0.15%),IF(AND(N69&gt;=100,N69&lt;1000),(0.5+(N69-100)*0.25%),IF(AND(N69&gt;0,N69&lt;100),N69*0.5%)))))))</f>
        <v>12.323599999999999</v>
      </c>
      <c r="N87" s="53">
        <f ca="1">ROUND(M87*0.9,1)</f>
        <v>11.1</v>
      </c>
      <c r="O87" s="2760"/>
      <c r="P87" s="1910"/>
      <c r="Q87" s="1910"/>
      <c r="R87" s="1910"/>
      <c r="S87" s="1910"/>
      <c r="T87" s="1910"/>
      <c r="U87" s="1910"/>
      <c r="V87" s="1910"/>
      <c r="W87" s="289"/>
      <c r="X87" s="289"/>
      <c r="Y87" s="289"/>
      <c r="Z87" s="289"/>
    </row>
    <row r="88" spans="1:26" s="1266" customFormat="1" ht="15" thickBot="1">
      <c r="A88" s="3443" t="s">
        <v>432</v>
      </c>
      <c r="B88" s="3444"/>
      <c r="C88" s="3444"/>
      <c r="D88" s="3444"/>
      <c r="E88" s="3444"/>
      <c r="F88" s="3444"/>
      <c r="G88" s="3444"/>
      <c r="H88" s="3444"/>
      <c r="I88" s="1267"/>
      <c r="J88" s="1918"/>
      <c r="K88" s="3404"/>
      <c r="L88" s="2767" t="s">
        <v>2861</v>
      </c>
      <c r="M88" s="2757">
        <f ca="1">IF(N69&gt;10000,N69*0.5%,IF(AND(N69&gt;5000,N69&lt;=10000),N69*1%,IF(AND(N69&gt;1000,N69&lt;=5000),N69*2%,IF(AND(N69&gt;200,N69&lt;=1000),N69*3%,N69*5%))))</f>
        <v>253.68</v>
      </c>
      <c r="N88" s="53">
        <f ca="1">ROUND(M88,1)</f>
        <v>253.7</v>
      </c>
      <c r="O88" s="2760"/>
      <c r="P88" s="1915"/>
      <c r="Q88" s="1915"/>
      <c r="R88" s="1915"/>
      <c r="S88" s="1915"/>
      <c r="T88" s="1915"/>
      <c r="U88" s="1915"/>
      <c r="V88" s="1915"/>
      <c r="W88" s="1919"/>
      <c r="X88" s="1919"/>
      <c r="Y88" s="1919"/>
      <c r="Z88" s="1919"/>
    </row>
    <row r="89" spans="1:26" s="1266" customFormat="1" ht="14.25">
      <c r="A89" s="3402" t="s">
        <v>423</v>
      </c>
      <c r="B89" s="3403"/>
      <c r="C89" s="980"/>
      <c r="D89" s="980" t="s">
        <v>424</v>
      </c>
      <c r="E89" s="384" t="s">
        <v>433</v>
      </c>
      <c r="F89" s="385"/>
      <c r="G89" s="385"/>
      <c r="H89" s="386"/>
      <c r="I89" s="1268"/>
      <c r="J89" s="1920"/>
      <c r="K89" s="3404"/>
      <c r="L89" s="2767" t="s">
        <v>27</v>
      </c>
      <c r="M89" s="2758"/>
      <c r="N89" s="53">
        <f ca="1">ROUND(SUM(N83:N88),0)</f>
        <v>823</v>
      </c>
      <c r="O89" s="2768">
        <f ca="1">N89/N69</f>
        <v>1.6221223588773259E-2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48320</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290</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40" t="s">
        <v>441</v>
      </c>
      <c r="F94" s="3441"/>
      <c r="G94" s="3441"/>
      <c r="H94" s="3442"/>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290</v>
      </c>
      <c r="D96" s="399">
        <f>'数据-取费表'!B43</f>
        <v>6.000000000000001E-3</v>
      </c>
      <c r="E96" s="3399" t="s">
        <v>2413</v>
      </c>
      <c r="F96" s="3400"/>
      <c r="G96" s="3400"/>
      <c r="H96" s="3401"/>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48030</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165.62068965517241</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28717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43" t="s">
        <v>448</v>
      </c>
      <c r="B101" s="3444"/>
      <c r="C101" s="3444"/>
      <c r="D101" s="3444"/>
      <c r="E101" s="3444"/>
      <c r="F101" s="3444"/>
      <c r="G101" s="3444"/>
      <c r="H101" s="3444"/>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02" t="s">
        <v>423</v>
      </c>
      <c r="B102" s="3403"/>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48320</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290</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455" t="s">
        <v>2961</v>
      </c>
      <c r="H108" s="3456"/>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33" t="s">
        <v>456</v>
      </c>
      <c r="F109" s="3400"/>
      <c r="G109" s="3400"/>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33" t="s">
        <v>458</v>
      </c>
      <c r="F110" s="3400"/>
      <c r="G110" s="3400"/>
      <c r="H110" s="3401"/>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290</v>
      </c>
      <c r="D111" s="399">
        <f>'数据-取费表'!B43</f>
        <v>6.000000000000001E-3</v>
      </c>
      <c r="E111" s="3399" t="s">
        <v>2413</v>
      </c>
      <c r="F111" s="3400"/>
      <c r="G111" s="3400"/>
      <c r="H111" s="3401"/>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33" t="s">
        <v>2436</v>
      </c>
      <c r="F112" s="3400"/>
      <c r="G112" s="3400"/>
      <c r="H112" s="3401"/>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48030</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165.62068965517241</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28717</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48" sqref="E48"/>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54787</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2056</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5203</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347</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190358</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3010</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5893</v>
      </c>
      <c r="D8" s="2550">
        <f ca="1">不动产收益法!B3</f>
        <v>10059</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186550</v>
      </c>
      <c r="D9" s="434">
        <f>SUMIF('数据-汇总表'!$C19:$C33,'剩余法-待开发'!D7,'数据-汇总表'!$E19:$E33)</f>
        <v>79950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109934</v>
      </c>
      <c r="D10" s="2740">
        <f ca="1">不动产收益法!B2</f>
        <v>80424</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69290</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2079</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2425</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5330</v>
      </c>
      <c r="D16" s="2560">
        <f ca="1">IF(B1="",'数据-汇总表'!E3,INDIRECT("'数据-取费表'!K"&amp;$K$1)+INDIRECT("'数据-取费表'!S"&amp;$K$1))</f>
        <v>266500</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1039</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80163</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2665</v>
      </c>
      <c r="D19" s="2570">
        <f ca="1">D16</f>
        <v>266500</v>
      </c>
      <c r="E19" s="2524">
        <f>'数据-取费表'!B32</f>
        <v>100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1998</v>
      </c>
      <c r="D20" s="2570"/>
      <c r="E20" s="2524"/>
      <c r="F20" s="2571"/>
      <c r="G20" s="2774" t="s">
        <v>3417</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1119</v>
      </c>
      <c r="D21" s="2560">
        <f ca="1">IF(B1="",'数据-汇总表'!E5,IF(INDIRECT("'数据-取费表'!c"&amp;$K$1)="住宅",INDIRECT("'数据-取费表'!k"&amp;$K$1),0))</f>
        <v>186550</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879</v>
      </c>
      <c r="D22" s="2560">
        <f ca="1">IF(B1="",'数据-汇总表'!E6,IF(INDIRECT("'数据-取费表'!c"&amp;$K$1)="住宅",INDIRECT("'数据-取费表'!s"&amp;$K$1),INDIRECT("'数据-取费表'!k"&amp;$K$1)+INDIRECT("'数据-取费表'!s"&amp;$K$1)))</f>
        <v>79950</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1697</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3807</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3478</v>
      </c>
      <c r="D26" s="460">
        <f ca="1">C27</f>
        <v>8.1500000000000003E-2</v>
      </c>
      <c r="E26" s="462" t="s">
        <v>489</v>
      </c>
      <c r="F26" s="464">
        <f ca="1">'数据-取费表'!B40</f>
        <v>3.85E-2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8.1500000000000003E-2</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3478</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10152</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103960</v>
      </c>
      <c r="D30" s="470">
        <f ca="1">C32</f>
        <v>0.1201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103960</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0.1201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15356</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15356</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54787</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69290</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2079</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2425</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5330</v>
      </c>
      <c r="D16" s="444">
        <f ca="1">IF(B1="",'数据-汇总表'!E3,INDIRECT("'数据-取费表'!K"&amp;$K$1)+INDIRECT("'数据-取费表'!S"&amp;$K$1))</f>
        <v>266500</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1039</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80163</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1603</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3148</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3148</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8.0000000000000004E-4</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13900</v>
      </c>
      <c r="D24" s="482">
        <f ca="1">C26</f>
        <v>3.3999999999999998E-3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13900</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3.3999999999999998E-3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107115</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60" zoomScaleNormal="95" workbookViewId="0">
      <selection activeCell="G28" sqref="G28"/>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50608</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1899</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4806</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320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494" t="s">
        <v>516</v>
      </c>
      <c r="D6" s="3495"/>
      <c r="E6" s="3494" t="s">
        <v>517</v>
      </c>
      <c r="F6" s="3495"/>
      <c r="G6" s="3494" t="s">
        <v>518</v>
      </c>
      <c r="H6" s="3495"/>
      <c r="I6" s="3494" t="s">
        <v>519</v>
      </c>
      <c r="J6" s="3495"/>
      <c r="K6" s="507" t="s">
        <v>520</v>
      </c>
      <c r="L6" s="2014"/>
      <c r="M6" s="2013"/>
      <c r="N6" s="2013"/>
      <c r="O6" s="2015"/>
      <c r="P6" s="3496" t="s">
        <v>521</v>
      </c>
      <c r="Q6" s="3497"/>
      <c r="R6" s="3482" t="s">
        <v>517</v>
      </c>
      <c r="S6" s="3483"/>
      <c r="T6" s="3482" t="s">
        <v>518</v>
      </c>
      <c r="U6" s="3483"/>
      <c r="V6" s="3502" t="s">
        <v>519</v>
      </c>
      <c r="W6" s="3502"/>
      <c r="X6" s="1500"/>
      <c r="Y6" s="3482" t="s">
        <v>521</v>
      </c>
      <c r="Z6" s="3483"/>
      <c r="AA6" s="3477" t="s">
        <v>517</v>
      </c>
      <c r="AB6" s="3478" t="s">
        <v>518</v>
      </c>
      <c r="AC6" s="3477" t="s">
        <v>519</v>
      </c>
    </row>
    <row r="7" spans="1:30" ht="20.25">
      <c r="A7" s="508"/>
      <c r="B7" s="509"/>
      <c r="C7" s="3505" t="s">
        <v>2896</v>
      </c>
      <c r="D7" s="3506"/>
      <c r="E7" s="3505" t="str">
        <f>土地案例!A2</f>
        <v>雨湖区文星门路以南,杨家湾路以北,通济门路以东</v>
      </c>
      <c r="F7" s="3506"/>
      <c r="G7" s="3505" t="str">
        <f>土地案例!A17</f>
        <v>经开区沿江北路以西,学府路以北</v>
      </c>
      <c r="H7" s="3506"/>
      <c r="I7" s="3505" t="str">
        <f>土地案例!A34</f>
        <v>雨湖区护潭路以北、万楼支六路以东、龙潭路以南</v>
      </c>
      <c r="J7" s="3506"/>
      <c r="K7" s="507"/>
      <c r="L7" s="2014"/>
      <c r="M7" s="2013"/>
      <c r="N7" s="2013"/>
      <c r="O7" s="2015"/>
      <c r="P7" s="3498"/>
      <c r="Q7" s="3499"/>
      <c r="R7" s="3484"/>
      <c r="S7" s="3485"/>
      <c r="T7" s="3484"/>
      <c r="U7" s="3485"/>
      <c r="V7" s="3502"/>
      <c r="W7" s="3502"/>
      <c r="X7" s="1500"/>
      <c r="Y7" s="3484"/>
      <c r="Z7" s="3485"/>
      <c r="AA7" s="3478"/>
      <c r="AB7" s="3478"/>
      <c r="AC7" s="3478"/>
    </row>
    <row r="8" spans="1:30" ht="21" thickBot="1">
      <c r="A8" s="508"/>
      <c r="B8" s="509"/>
      <c r="C8" s="3507" t="s">
        <v>2900</v>
      </c>
      <c r="D8" s="3508"/>
      <c r="E8" s="3507" t="s">
        <v>2900</v>
      </c>
      <c r="F8" s="3508"/>
      <c r="G8" s="3503" t="s">
        <v>2900</v>
      </c>
      <c r="H8" s="3504"/>
      <c r="I8" s="3503" t="s">
        <v>2900</v>
      </c>
      <c r="J8" s="3504"/>
      <c r="K8" s="507" t="s">
        <v>522</v>
      </c>
      <c r="L8" s="2014"/>
      <c r="M8" s="2013"/>
      <c r="N8" s="2013"/>
      <c r="O8" s="2015"/>
      <c r="P8" s="3500"/>
      <c r="Q8" s="3501"/>
      <c r="R8" s="3484"/>
      <c r="S8" s="3485"/>
      <c r="T8" s="3486"/>
      <c r="U8" s="3487"/>
      <c r="V8" s="3502"/>
      <c r="W8" s="3502"/>
      <c r="X8" s="1500"/>
      <c r="Y8" s="3486"/>
      <c r="Z8" s="3487"/>
      <c r="AA8" s="3479"/>
      <c r="AB8" s="3479"/>
      <c r="AC8" s="3479"/>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480" t="s">
        <v>524</v>
      </c>
      <c r="Q9" s="3489"/>
      <c r="R9" s="1501" t="s">
        <v>8</v>
      </c>
      <c r="S9" s="1502">
        <f t="shared" ref="S9:S17" si="0">F9</f>
        <v>99.5</v>
      </c>
      <c r="T9" s="1501" t="s">
        <v>8</v>
      </c>
      <c r="U9" s="1502">
        <f t="shared" ref="U9:U17" si="1">H9</f>
        <v>99</v>
      </c>
      <c r="V9" s="1501" t="s">
        <v>8</v>
      </c>
      <c r="W9" s="1502">
        <f t="shared" ref="W9:W17" si="2">J9</f>
        <v>97.5</v>
      </c>
      <c r="X9" s="1503"/>
      <c r="Y9" s="3480" t="s">
        <v>524</v>
      </c>
      <c r="Z9" s="3481"/>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480" t="s">
        <v>527</v>
      </c>
      <c r="Q10" s="3481"/>
      <c r="R10" s="1501" t="s">
        <v>8</v>
      </c>
      <c r="S10" s="1502">
        <f t="shared" si="0"/>
        <v>100</v>
      </c>
      <c r="T10" s="1501" t="s">
        <v>8</v>
      </c>
      <c r="U10" s="1502">
        <f t="shared" si="1"/>
        <v>100</v>
      </c>
      <c r="V10" s="1501" t="s">
        <v>8</v>
      </c>
      <c r="W10" s="1502">
        <f t="shared" si="2"/>
        <v>100</v>
      </c>
      <c r="X10" s="1503"/>
      <c r="Y10" s="3480" t="s">
        <v>527</v>
      </c>
      <c r="Z10" s="3481"/>
      <c r="AA10" s="1504">
        <f t="shared" ref="AA10:AA47" si="3">D10/F10</f>
        <v>1</v>
      </c>
      <c r="AB10" s="1504">
        <f t="shared" ref="AB10:AB47" si="4">D10/H10</f>
        <v>1</v>
      </c>
      <c r="AC10" s="1504">
        <f t="shared" ref="AC10:AC47" si="5">D10/J10</f>
        <v>1</v>
      </c>
    </row>
    <row r="11" spans="1:30" s="1201" customFormat="1" ht="20.25">
      <c r="A11" s="2630"/>
      <c r="B11" s="2637" t="s">
        <v>2736</v>
      </c>
      <c r="C11" s="2624" t="s">
        <v>3385</v>
      </c>
      <c r="D11" s="251">
        <v>100</v>
      </c>
      <c r="E11" s="2624" t="s">
        <v>3385</v>
      </c>
      <c r="F11" s="251">
        <f>SUMIF(77:77,E11,78:78)-SUMIF(77:77,C11,78:78)+100</f>
        <v>100</v>
      </c>
      <c r="G11" s="2624" t="s">
        <v>3385</v>
      </c>
      <c r="H11" s="251">
        <f>SUMIF(77:77,G11,78:78)-SUMIF(77:77,C11,78:78)+100</f>
        <v>100</v>
      </c>
      <c r="I11" s="2624" t="s">
        <v>3385</v>
      </c>
      <c r="J11" s="251">
        <f>SUMIF(77:77,I11,78:78)-SUMIF(77:77,C11,78:78)+100</f>
        <v>100</v>
      </c>
      <c r="K11" s="517"/>
      <c r="L11" s="2016"/>
      <c r="M11" s="2013"/>
      <c r="N11" s="2013"/>
      <c r="O11" s="2018"/>
      <c r="P11" s="3488" t="s">
        <v>529</v>
      </c>
      <c r="Q11" s="1132" t="str">
        <f t="shared" ref="Q11:Q17" si="6">B11</f>
        <v>用途</v>
      </c>
      <c r="R11" s="1501" t="s">
        <v>8</v>
      </c>
      <c r="S11" s="1502">
        <f t="shared" si="0"/>
        <v>100</v>
      </c>
      <c r="T11" s="1501" t="s">
        <v>8</v>
      </c>
      <c r="U11" s="1502">
        <f t="shared" si="1"/>
        <v>100</v>
      </c>
      <c r="V11" s="1501" t="s">
        <v>8</v>
      </c>
      <c r="W11" s="1502">
        <f t="shared" si="2"/>
        <v>100</v>
      </c>
      <c r="X11" s="1503"/>
      <c r="Y11" s="3439" t="s">
        <v>530</v>
      </c>
      <c r="Z11" s="1131" t="str">
        <f t="shared" ref="Z11:Z17" si="7">Q11</f>
        <v>用途</v>
      </c>
      <c r="AA11" s="1504">
        <f t="shared" si="3"/>
        <v>1</v>
      </c>
      <c r="AB11" s="1504">
        <f t="shared" si="4"/>
        <v>1</v>
      </c>
      <c r="AC11" s="1504">
        <f t="shared" si="5"/>
        <v>1</v>
      </c>
    </row>
    <row r="12" spans="1:30" s="1290" customFormat="1" ht="27">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88"/>
      <c r="Q12" s="1132" t="str">
        <f t="shared" si="6"/>
        <v>土地使用年限（年）</v>
      </c>
      <c r="R12" s="1501" t="s">
        <v>8</v>
      </c>
      <c r="S12" s="1502">
        <f t="shared" si="0"/>
        <v>104</v>
      </c>
      <c r="T12" s="1501" t="s">
        <v>8</v>
      </c>
      <c r="U12" s="1502">
        <f t="shared" si="1"/>
        <v>104</v>
      </c>
      <c r="V12" s="1501" t="s">
        <v>8</v>
      </c>
      <c r="W12" s="1502">
        <f t="shared" si="2"/>
        <v>104</v>
      </c>
      <c r="X12" s="1503"/>
      <c r="Y12" s="3439"/>
      <c r="Z12" s="1131" t="str">
        <f t="shared" si="7"/>
        <v>土地使用年限（年）</v>
      </c>
      <c r="AA12" s="1504">
        <f t="shared" si="3"/>
        <v>0.96153846153846156</v>
      </c>
      <c r="AB12" s="1504">
        <f t="shared" si="4"/>
        <v>0.96153846153846156</v>
      </c>
      <c r="AC12" s="1504">
        <f t="shared" si="5"/>
        <v>0.96153846153846156</v>
      </c>
    </row>
    <row r="13" spans="1:30" ht="21" thickBot="1">
      <c r="A13" s="2632"/>
      <c r="B13" s="2636" t="s">
        <v>2738</v>
      </c>
      <c r="C13" s="527">
        <f>'数据-汇总表'!I6</f>
        <v>2.5299999999999998</v>
      </c>
      <c r="D13" s="252">
        <v>100</v>
      </c>
      <c r="E13" s="526">
        <v>2.6</v>
      </c>
      <c r="F13" s="252">
        <f>LOOKUP(E13,82:82,83:83)-LOOKUP(C13,82:82,83:83)+100</f>
        <v>100</v>
      </c>
      <c r="G13" s="527">
        <v>2.6</v>
      </c>
      <c r="H13" s="252">
        <f>LOOKUP(G13,82:82,83:83)-LOOKUP(C13,82:82,83:83)+100</f>
        <v>100</v>
      </c>
      <c r="I13" s="526">
        <v>2.8</v>
      </c>
      <c r="J13" s="252">
        <f>LOOKUP(I13,82:82,83:83)-LOOKUP(C13,82:82,83:83)+100</f>
        <v>100</v>
      </c>
      <c r="K13" s="528">
        <v>2</v>
      </c>
      <c r="L13" s="2021"/>
      <c r="M13" s="2013"/>
      <c r="N13" s="2013"/>
      <c r="O13" s="2022"/>
      <c r="P13" s="3488"/>
      <c r="Q13" s="1132" t="str">
        <f t="shared" si="6"/>
        <v>容积率</v>
      </c>
      <c r="R13" s="1501" t="s">
        <v>8</v>
      </c>
      <c r="S13" s="1502">
        <f t="shared" si="0"/>
        <v>100</v>
      </c>
      <c r="T13" s="1501" t="s">
        <v>8</v>
      </c>
      <c r="U13" s="1502">
        <f t="shared" si="1"/>
        <v>100</v>
      </c>
      <c r="V13" s="1501" t="s">
        <v>8</v>
      </c>
      <c r="W13" s="1502">
        <f t="shared" si="2"/>
        <v>100</v>
      </c>
      <c r="X13" s="1503"/>
      <c r="Y13" s="3439"/>
      <c r="Z13" s="1131" t="str">
        <f t="shared" si="7"/>
        <v>容积率</v>
      </c>
      <c r="AA13" s="1504">
        <f t="shared" si="3"/>
        <v>1</v>
      </c>
      <c r="AB13" s="1504">
        <f t="shared" si="4"/>
        <v>1</v>
      </c>
      <c r="AC13" s="1504">
        <f t="shared" si="5"/>
        <v>1</v>
      </c>
    </row>
    <row r="14" spans="1:30" s="1201" customFormat="1" ht="20.25" hidden="1">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88"/>
      <c r="Q14" s="1132" t="str">
        <f t="shared" si="6"/>
        <v>配建</v>
      </c>
      <c r="R14" s="1501" t="s">
        <v>8</v>
      </c>
      <c r="S14" s="1502">
        <f t="shared" si="0"/>
        <v>100</v>
      </c>
      <c r="T14" s="1501" t="s">
        <v>8</v>
      </c>
      <c r="U14" s="1502">
        <f t="shared" si="1"/>
        <v>100</v>
      </c>
      <c r="V14" s="1501" t="s">
        <v>8</v>
      </c>
      <c r="W14" s="1502">
        <f t="shared" si="2"/>
        <v>100</v>
      </c>
      <c r="X14" s="1503"/>
      <c r="Y14" s="3439"/>
      <c r="Z14" s="1131" t="str">
        <f t="shared" si="7"/>
        <v>配建</v>
      </c>
      <c r="AA14" s="1504">
        <f>D14/F14</f>
        <v>1</v>
      </c>
      <c r="AB14" s="1504">
        <f>D14/H14</f>
        <v>1</v>
      </c>
      <c r="AC14" s="1504">
        <f>D14/J14</f>
        <v>1</v>
      </c>
    </row>
    <row r="15" spans="1:30" ht="20.25" hidden="1">
      <c r="A15" s="2633"/>
      <c r="B15" s="3287" t="s">
        <v>3412</v>
      </c>
      <c r="C15" s="899"/>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88"/>
      <c r="Q15" s="1132" t="str">
        <f t="shared" si="6"/>
        <v>商住比例</v>
      </c>
      <c r="R15" s="1501" t="s">
        <v>8</v>
      </c>
      <c r="S15" s="1502">
        <f t="shared" si="0"/>
        <v>100</v>
      </c>
      <c r="T15" s="1501" t="s">
        <v>8</v>
      </c>
      <c r="U15" s="1502">
        <f t="shared" si="1"/>
        <v>100</v>
      </c>
      <c r="V15" s="1501" t="s">
        <v>8</v>
      </c>
      <c r="W15" s="1502">
        <f t="shared" si="2"/>
        <v>100</v>
      </c>
      <c r="X15" s="1503"/>
      <c r="Y15" s="3439"/>
      <c r="Z15" s="1131" t="str">
        <f t="shared" si="7"/>
        <v>商住比例</v>
      </c>
      <c r="AA15" s="1504">
        <f>D15/F15</f>
        <v>1</v>
      </c>
      <c r="AB15" s="1504">
        <f>D15/H15</f>
        <v>1</v>
      </c>
      <c r="AC15" s="1504">
        <f>D15/J15</f>
        <v>1</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88"/>
      <c r="Q16" s="1132">
        <f t="shared" si="6"/>
        <v>111</v>
      </c>
      <c r="R16" s="1501" t="s">
        <v>8</v>
      </c>
      <c r="S16" s="1502">
        <f t="shared" si="0"/>
        <v>100</v>
      </c>
      <c r="T16" s="1501" t="s">
        <v>8</v>
      </c>
      <c r="U16" s="1502">
        <f t="shared" si="1"/>
        <v>100</v>
      </c>
      <c r="V16" s="1501" t="s">
        <v>8</v>
      </c>
      <c r="W16" s="1502">
        <f t="shared" si="2"/>
        <v>100</v>
      </c>
      <c r="X16" s="1503"/>
      <c r="Y16" s="3439"/>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490" t="s">
        <v>534</v>
      </c>
      <c r="Q17" s="1505" t="str">
        <f t="shared" si="6"/>
        <v>居住社区成熟度</v>
      </c>
      <c r="R17" s="1506" t="s">
        <v>8</v>
      </c>
      <c r="S17" s="1507">
        <f t="shared" si="0"/>
        <v>102</v>
      </c>
      <c r="T17" s="1506" t="s">
        <v>8</v>
      </c>
      <c r="U17" s="1507">
        <f t="shared" si="1"/>
        <v>102</v>
      </c>
      <c r="V17" s="1506" t="s">
        <v>8</v>
      </c>
      <c r="W17" s="1507">
        <f t="shared" si="2"/>
        <v>102</v>
      </c>
      <c r="X17" s="1500"/>
      <c r="Y17" s="3490"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3427</v>
      </c>
      <c r="D18" s="550"/>
      <c r="E18" s="551" t="s">
        <v>3428</v>
      </c>
      <c r="F18" s="548"/>
      <c r="G18" s="551" t="s">
        <v>3428</v>
      </c>
      <c r="H18" s="552"/>
      <c r="I18" s="551" t="s">
        <v>3428</v>
      </c>
      <c r="J18" s="548"/>
      <c r="K18" s="524"/>
      <c r="L18" s="2023"/>
      <c r="M18" s="2013"/>
      <c r="N18" s="2013"/>
      <c r="O18" s="2022"/>
      <c r="P18" s="3491"/>
      <c r="Q18" s="1505"/>
      <c r="R18" s="1506"/>
      <c r="S18" s="1507"/>
      <c r="T18" s="1506"/>
      <c r="U18" s="1507"/>
      <c r="V18" s="1506"/>
      <c r="W18" s="1507"/>
      <c r="X18" s="1500"/>
      <c r="Y18" s="3491"/>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491"/>
      <c r="Q19" s="1505" t="str">
        <f>B19</f>
        <v>商业繁华度</v>
      </c>
      <c r="R19" s="1506" t="s">
        <v>8</v>
      </c>
      <c r="S19" s="1507">
        <f>F19</f>
        <v>102</v>
      </c>
      <c r="T19" s="1506" t="s">
        <v>8</v>
      </c>
      <c r="U19" s="1507">
        <f>H19</f>
        <v>100</v>
      </c>
      <c r="V19" s="1506" t="s">
        <v>8</v>
      </c>
      <c r="W19" s="1507">
        <f>J19</f>
        <v>102</v>
      </c>
      <c r="X19" s="1500"/>
      <c r="Y19" s="3491"/>
      <c r="Z19" s="1508" t="str">
        <f>Q19</f>
        <v>商业繁华度</v>
      </c>
      <c r="AA19" s="1509">
        <f t="shared" si="3"/>
        <v>0.98039215686274506</v>
      </c>
      <c r="AB19" s="1509">
        <f t="shared" si="4"/>
        <v>1</v>
      </c>
      <c r="AC19" s="1509">
        <f t="shared" si="5"/>
        <v>0.98039215686274506</v>
      </c>
    </row>
    <row r="20" spans="1:29" ht="20.25">
      <c r="A20" s="525"/>
      <c r="B20" s="559"/>
      <c r="C20" s="560" t="s">
        <v>3429</v>
      </c>
      <c r="D20" s="556"/>
      <c r="E20" s="562" t="s">
        <v>3427</v>
      </c>
      <c r="F20" s="552"/>
      <c r="G20" s="561" t="s">
        <v>3429</v>
      </c>
      <c r="H20" s="548"/>
      <c r="I20" s="562" t="s">
        <v>3427</v>
      </c>
      <c r="J20" s="548"/>
      <c r="K20" s="524"/>
      <c r="L20" s="2023"/>
      <c r="M20" s="2013"/>
      <c r="N20" s="2013"/>
      <c r="O20" s="2022"/>
      <c r="P20" s="3491"/>
      <c r="Q20" s="1505"/>
      <c r="R20" s="1506"/>
      <c r="S20" s="1507"/>
      <c r="T20" s="1506"/>
      <c r="U20" s="1507"/>
      <c r="V20" s="1506"/>
      <c r="W20" s="1507"/>
      <c r="X20" s="1500"/>
      <c r="Y20" s="3491"/>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491"/>
      <c r="Q21" s="1505" t="str">
        <f>B21</f>
        <v>办公集聚程度</v>
      </c>
      <c r="R21" s="1506" t="s">
        <v>8</v>
      </c>
      <c r="S21" s="1507">
        <f>F21</f>
        <v>100</v>
      </c>
      <c r="T21" s="1506" t="s">
        <v>8</v>
      </c>
      <c r="U21" s="1507">
        <f>H21</f>
        <v>100</v>
      </c>
      <c r="V21" s="1506" t="s">
        <v>8</v>
      </c>
      <c r="W21" s="1507">
        <f>J21</f>
        <v>100</v>
      </c>
      <c r="X21" s="1500"/>
      <c r="Y21" s="3491"/>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491"/>
      <c r="Q22" s="1505"/>
      <c r="R22" s="1506"/>
      <c r="S22" s="1507"/>
      <c r="T22" s="1506"/>
      <c r="U22" s="1507"/>
      <c r="V22" s="1506"/>
      <c r="W22" s="1507"/>
      <c r="X22" s="1500"/>
      <c r="Y22" s="3491"/>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491"/>
      <c r="Q23" s="1505" t="str">
        <f>B23</f>
        <v>交通便捷度</v>
      </c>
      <c r="R23" s="1506" t="s">
        <v>8</v>
      </c>
      <c r="S23" s="1507">
        <f>F23</f>
        <v>102</v>
      </c>
      <c r="T23" s="1506" t="s">
        <v>8</v>
      </c>
      <c r="U23" s="1507">
        <f>H23</f>
        <v>100</v>
      </c>
      <c r="V23" s="1506" t="s">
        <v>8</v>
      </c>
      <c r="W23" s="1507">
        <f>J23</f>
        <v>100</v>
      </c>
      <c r="X23" s="1500"/>
      <c r="Y23" s="3491"/>
      <c r="Z23" s="1508" t="str">
        <f>Q23</f>
        <v>交通便捷度</v>
      </c>
      <c r="AA23" s="1509">
        <f t="shared" si="3"/>
        <v>0.98039215686274506</v>
      </c>
      <c r="AB23" s="1509">
        <f t="shared" si="4"/>
        <v>1</v>
      </c>
      <c r="AC23" s="1509">
        <f t="shared" si="5"/>
        <v>1</v>
      </c>
    </row>
    <row r="24" spans="1:29" ht="20.25">
      <c r="A24" s="525"/>
      <c r="B24" s="571"/>
      <c r="C24" s="547" t="s">
        <v>3427</v>
      </c>
      <c r="D24" s="550"/>
      <c r="E24" s="551" t="s">
        <v>3428</v>
      </c>
      <c r="F24" s="548"/>
      <c r="G24" s="547" t="s">
        <v>3427</v>
      </c>
      <c r="H24" s="548"/>
      <c r="I24" s="547" t="s">
        <v>3427</v>
      </c>
      <c r="J24" s="548"/>
      <c r="K24" s="524"/>
      <c r="L24" s="2023"/>
      <c r="M24" s="2013"/>
      <c r="N24" s="2013"/>
      <c r="O24" s="2022"/>
      <c r="P24" s="3491"/>
      <c r="Q24" s="1505"/>
      <c r="R24" s="1506"/>
      <c r="S24" s="1507"/>
      <c r="T24" s="1506"/>
      <c r="U24" s="1507"/>
      <c r="V24" s="1506"/>
      <c r="W24" s="1507"/>
      <c r="X24" s="1500"/>
      <c r="Y24" s="3491"/>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3"/>
      <c r="M25" s="2013"/>
      <c r="N25" s="2013"/>
      <c r="O25" s="2022"/>
      <c r="P25" s="3491"/>
      <c r="Q25" s="1505" t="str">
        <f t="shared" ref="Q25:Q39" si="8">B25</f>
        <v>区域土地利用方向</v>
      </c>
      <c r="R25" s="1506" t="s">
        <v>8</v>
      </c>
      <c r="S25" s="1507">
        <f>F25</f>
        <v>100</v>
      </c>
      <c r="T25" s="1506" t="s">
        <v>8</v>
      </c>
      <c r="U25" s="1507">
        <f>H25</f>
        <v>100</v>
      </c>
      <c r="V25" s="1506" t="s">
        <v>8</v>
      </c>
      <c r="W25" s="1507">
        <f>J25</f>
        <v>100</v>
      </c>
      <c r="X25" s="1500"/>
      <c r="Y25" s="3491"/>
      <c r="Z25" s="1508" t="str">
        <f>Q25</f>
        <v>区域土地利用方向</v>
      </c>
      <c r="AA25" s="1509">
        <f t="shared" si="3"/>
        <v>1</v>
      </c>
      <c r="AB25" s="1509">
        <f t="shared" si="4"/>
        <v>1</v>
      </c>
      <c r="AC25" s="1509">
        <f t="shared" si="5"/>
        <v>1</v>
      </c>
    </row>
    <row r="26" spans="1:29" ht="20.25">
      <c r="A26" s="508"/>
      <c r="B26" s="992"/>
      <c r="C26" s="547" t="s">
        <v>3427</v>
      </c>
      <c r="D26" s="550"/>
      <c r="E26" s="547" t="s">
        <v>3427</v>
      </c>
      <c r="F26" s="548"/>
      <c r="G26" s="547" t="s">
        <v>3427</v>
      </c>
      <c r="H26" s="548"/>
      <c r="I26" s="547" t="s">
        <v>3427</v>
      </c>
      <c r="J26" s="548"/>
      <c r="K26" s="524"/>
      <c r="L26" s="2023"/>
      <c r="M26" s="2013"/>
      <c r="N26" s="2013"/>
      <c r="O26" s="2022"/>
      <c r="P26" s="3491"/>
      <c r="Q26" s="1505"/>
      <c r="R26" s="1506"/>
      <c r="S26" s="1507"/>
      <c r="T26" s="1506"/>
      <c r="U26" s="1507"/>
      <c r="V26" s="1506"/>
      <c r="W26" s="1507"/>
      <c r="X26" s="1500"/>
      <c r="Y26" s="3491"/>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491"/>
      <c r="Q27" s="1505" t="str">
        <f t="shared" si="8"/>
        <v>自然及人文环境状况</v>
      </c>
      <c r="R27" s="1506" t="s">
        <v>8</v>
      </c>
      <c r="S27" s="1507">
        <f>F27</f>
        <v>100</v>
      </c>
      <c r="T27" s="1506" t="s">
        <v>8</v>
      </c>
      <c r="U27" s="1507">
        <f>H27</f>
        <v>100</v>
      </c>
      <c r="V27" s="1506" t="s">
        <v>8</v>
      </c>
      <c r="W27" s="1507">
        <f>J27</f>
        <v>100</v>
      </c>
      <c r="X27" s="1500"/>
      <c r="Y27" s="3491"/>
      <c r="Z27" s="1508" t="str">
        <f>Q27</f>
        <v>自然及人文环境状况</v>
      </c>
      <c r="AA27" s="1509">
        <f t="shared" si="3"/>
        <v>1</v>
      </c>
      <c r="AB27" s="1509">
        <f t="shared" si="4"/>
        <v>1</v>
      </c>
      <c r="AC27" s="1509">
        <f t="shared" si="5"/>
        <v>1</v>
      </c>
    </row>
    <row r="28" spans="1:29" ht="20.25">
      <c r="A28" s="508"/>
      <c r="B28" s="559"/>
      <c r="C28" s="547" t="s">
        <v>3427</v>
      </c>
      <c r="D28" s="550"/>
      <c r="E28" s="547" t="s">
        <v>3427</v>
      </c>
      <c r="F28" s="548"/>
      <c r="G28" s="547" t="s">
        <v>3427</v>
      </c>
      <c r="H28" s="548"/>
      <c r="I28" s="547" t="s">
        <v>3427</v>
      </c>
      <c r="J28" s="548"/>
      <c r="K28" s="524"/>
      <c r="L28" s="2023"/>
      <c r="M28" s="2013"/>
      <c r="N28" s="2013"/>
      <c r="O28" s="2022"/>
      <c r="P28" s="3491"/>
      <c r="Q28" s="1505"/>
      <c r="R28" s="1506"/>
      <c r="S28" s="1507"/>
      <c r="T28" s="1506"/>
      <c r="U28" s="1507"/>
      <c r="V28" s="1506"/>
      <c r="W28" s="1507"/>
      <c r="X28" s="1500"/>
      <c r="Y28" s="3491"/>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491"/>
      <c r="Q29" s="1132" t="str">
        <f t="shared" si="8"/>
        <v>公共配套设施</v>
      </c>
      <c r="R29" s="1501" t="s">
        <v>8</v>
      </c>
      <c r="S29" s="1502">
        <f>F29</f>
        <v>100</v>
      </c>
      <c r="T29" s="1501" t="s">
        <v>8</v>
      </c>
      <c r="U29" s="1502">
        <f>H29</f>
        <v>100</v>
      </c>
      <c r="V29" s="1501" t="s">
        <v>8</v>
      </c>
      <c r="W29" s="1502">
        <f>J29</f>
        <v>100</v>
      </c>
      <c r="X29" s="1503"/>
      <c r="Y29" s="3491"/>
      <c r="Z29" s="1131" t="str">
        <f>Q29</f>
        <v>公共配套设施</v>
      </c>
      <c r="AA29" s="1509">
        <f>D29/F29</f>
        <v>1</v>
      </c>
      <c r="AB29" s="1509">
        <f>D29/H29</f>
        <v>1</v>
      </c>
      <c r="AC29" s="1509">
        <f>D29/J29</f>
        <v>1</v>
      </c>
    </row>
    <row r="30" spans="1:29" s="1201" customFormat="1" ht="20.25">
      <c r="A30" s="570"/>
      <c r="B30" s="559"/>
      <c r="C30" s="572" t="s">
        <v>3427</v>
      </c>
      <c r="D30" s="550"/>
      <c r="E30" s="572" t="s">
        <v>3427</v>
      </c>
      <c r="F30" s="548"/>
      <c r="G30" s="572" t="s">
        <v>3427</v>
      </c>
      <c r="H30" s="548"/>
      <c r="I30" s="572" t="s">
        <v>3427</v>
      </c>
      <c r="J30" s="548"/>
      <c r="K30" s="524"/>
      <c r="L30" s="2016"/>
      <c r="M30" s="2013"/>
      <c r="N30" s="2013"/>
      <c r="O30" s="2018"/>
      <c r="P30" s="3491"/>
      <c r="Q30" s="1132"/>
      <c r="R30" s="1501"/>
      <c r="S30" s="1502"/>
      <c r="T30" s="1501"/>
      <c r="U30" s="1502"/>
      <c r="V30" s="1501"/>
      <c r="W30" s="1502"/>
      <c r="X30" s="1503"/>
      <c r="Y30" s="3491"/>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491"/>
      <c r="Q31" s="2427" t="str">
        <f t="shared" ref="Q31" si="9">B31</f>
        <v>基础设施水平</v>
      </c>
      <c r="R31" s="1501" t="s">
        <v>8</v>
      </c>
      <c r="S31" s="1502">
        <f>F31</f>
        <v>100</v>
      </c>
      <c r="T31" s="1501" t="s">
        <v>8</v>
      </c>
      <c r="U31" s="1502">
        <f>H31</f>
        <v>100</v>
      </c>
      <c r="V31" s="1501" t="s">
        <v>8</v>
      </c>
      <c r="W31" s="1502">
        <f>J31</f>
        <v>100</v>
      </c>
      <c r="X31" s="1503"/>
      <c r="Y31" s="3491"/>
      <c r="Z31" s="2426" t="str">
        <f>Q31</f>
        <v>基础设施水平</v>
      </c>
      <c r="AA31" s="1509">
        <f>D31/F31</f>
        <v>1</v>
      </c>
      <c r="AB31" s="1509">
        <f>D31/H31</f>
        <v>1</v>
      </c>
      <c r="AC31" s="1509">
        <f>D31/J31</f>
        <v>1</v>
      </c>
    </row>
    <row r="32" spans="1:29" s="1201" customFormat="1" ht="21" thickBot="1">
      <c r="A32" s="570"/>
      <c r="B32" s="559"/>
      <c r="C32" s="572" t="s">
        <v>3430</v>
      </c>
      <c r="D32" s="550"/>
      <c r="E32" s="572" t="s">
        <v>3430</v>
      </c>
      <c r="F32" s="548"/>
      <c r="G32" s="572" t="s">
        <v>3430</v>
      </c>
      <c r="H32" s="548"/>
      <c r="I32" s="572" t="s">
        <v>3430</v>
      </c>
      <c r="J32" s="548"/>
      <c r="K32" s="524"/>
      <c r="L32" s="2016"/>
      <c r="M32" s="2013"/>
      <c r="N32" s="2013"/>
      <c r="O32" s="2018"/>
      <c r="P32" s="3491"/>
      <c r="Q32" s="2427"/>
      <c r="R32" s="1501"/>
      <c r="S32" s="1502"/>
      <c r="T32" s="1501"/>
      <c r="U32" s="1502"/>
      <c r="V32" s="1501"/>
      <c r="W32" s="1502"/>
      <c r="X32" s="1503"/>
      <c r="Y32" s="3491"/>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491"/>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491"/>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491"/>
      <c r="Q34" s="1505" t="str">
        <f t="shared" si="8"/>
        <v>毗邻道路的类型与等级</v>
      </c>
      <c r="R34" s="1506" t="s">
        <v>8</v>
      </c>
      <c r="S34" s="1507">
        <f t="shared" si="10"/>
        <v>100</v>
      </c>
      <c r="T34" s="1506" t="s">
        <v>8</v>
      </c>
      <c r="U34" s="1507">
        <f t="shared" si="11"/>
        <v>100</v>
      </c>
      <c r="V34" s="1506" t="s">
        <v>8</v>
      </c>
      <c r="W34" s="1507">
        <f t="shared" si="12"/>
        <v>100</v>
      </c>
      <c r="X34" s="1500"/>
      <c r="Y34" s="3491"/>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491"/>
      <c r="Q35" s="1505"/>
      <c r="R35" s="1506"/>
      <c r="S35" s="1507"/>
      <c r="T35" s="1506"/>
      <c r="U35" s="1507"/>
      <c r="V35" s="1506"/>
      <c r="W35" s="1507"/>
      <c r="X35" s="1500"/>
      <c r="Y35" s="3491"/>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491"/>
      <c r="Q36" s="1505" t="str">
        <f t="shared" si="8"/>
        <v>土地级别</v>
      </c>
      <c r="R36" s="1506" t="s">
        <v>8</v>
      </c>
      <c r="S36" s="1507">
        <f t="shared" si="10"/>
        <v>100</v>
      </c>
      <c r="T36" s="1506" t="s">
        <v>8</v>
      </c>
      <c r="U36" s="1507">
        <f t="shared" si="11"/>
        <v>100</v>
      </c>
      <c r="V36" s="1506" t="s">
        <v>8</v>
      </c>
      <c r="W36" s="1507">
        <f t="shared" si="12"/>
        <v>100</v>
      </c>
      <c r="X36" s="1500"/>
      <c r="Y36" s="3491"/>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491"/>
      <c r="Q37" s="1505">
        <f t="shared" si="8"/>
        <v>111</v>
      </c>
      <c r="R37" s="1506" t="s">
        <v>8</v>
      </c>
      <c r="S37" s="1507">
        <f t="shared" si="10"/>
        <v>100</v>
      </c>
      <c r="T37" s="1506" t="s">
        <v>8</v>
      </c>
      <c r="U37" s="1507">
        <f t="shared" si="11"/>
        <v>100</v>
      </c>
      <c r="V37" s="1506" t="s">
        <v>8</v>
      </c>
      <c r="W37" s="1507">
        <f t="shared" si="12"/>
        <v>100</v>
      </c>
      <c r="X37" s="1500"/>
      <c r="Y37" s="3491"/>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492" t="s">
        <v>544</v>
      </c>
      <c r="Q38" s="1505">
        <f t="shared" si="8"/>
        <v>111</v>
      </c>
      <c r="R38" s="1506" t="s">
        <v>8</v>
      </c>
      <c r="S38" s="1507">
        <f t="shared" si="10"/>
        <v>100</v>
      </c>
      <c r="T38" s="1506" t="s">
        <v>8</v>
      </c>
      <c r="U38" s="1507">
        <f t="shared" si="11"/>
        <v>100</v>
      </c>
      <c r="V38" s="1506" t="s">
        <v>8</v>
      </c>
      <c r="W38" s="1507">
        <f t="shared" si="12"/>
        <v>100</v>
      </c>
      <c r="X38" s="1500"/>
      <c r="Y38" s="3493"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493"/>
      <c r="Q39" s="1505">
        <f t="shared" si="8"/>
        <v>111</v>
      </c>
      <c r="R39" s="1510" t="s">
        <v>8</v>
      </c>
      <c r="S39" s="1511">
        <f t="shared" si="10"/>
        <v>100</v>
      </c>
      <c r="T39" s="1510" t="s">
        <v>8</v>
      </c>
      <c r="U39" s="1511">
        <f t="shared" si="11"/>
        <v>100</v>
      </c>
      <c r="V39" s="1510" t="s">
        <v>8</v>
      </c>
      <c r="W39" s="1511">
        <f t="shared" si="12"/>
        <v>100</v>
      </c>
      <c r="X39" s="1512"/>
      <c r="Y39" s="3493"/>
      <c r="Z39" s="1513">
        <f t="shared" si="13"/>
        <v>111</v>
      </c>
      <c r="AA39" s="1509">
        <f t="shared" si="3"/>
        <v>1</v>
      </c>
      <c r="AB39" s="1509">
        <f t="shared" si="4"/>
        <v>1</v>
      </c>
      <c r="AC39" s="1509">
        <f t="shared" si="5"/>
        <v>1</v>
      </c>
    </row>
    <row r="40" spans="1:29" ht="20.25">
      <c r="A40" s="2623" t="s">
        <v>2735</v>
      </c>
      <c r="B40" s="588" t="s">
        <v>546</v>
      </c>
      <c r="C40" s="589">
        <f>'数据-汇总表'!D3</f>
        <v>105294</v>
      </c>
      <c r="D40" s="590">
        <v>100</v>
      </c>
      <c r="E40" s="589">
        <f>土地案例!H2</f>
        <v>41111.980000000003</v>
      </c>
      <c r="F40" s="590">
        <f>LOOKUP(E40,119:119,120:120)-LOOKUP(C40,119:119,120:120)+100</f>
        <v>97</v>
      </c>
      <c r="G40" s="589">
        <f>土地案例!H17</f>
        <v>57783.63</v>
      </c>
      <c r="H40" s="590">
        <f>LOOKUP(G40,119:119,120:120)-LOOKUP(C40,119:119,120:120)+100</f>
        <v>97</v>
      </c>
      <c r="I40" s="591">
        <f>土地案例!H34</f>
        <v>42085.74</v>
      </c>
      <c r="J40" s="590">
        <f>LOOKUP(I40,119:119,120:120)-LOOKUP(C40,119:119,120:120)+100</f>
        <v>97</v>
      </c>
      <c r="K40" s="574"/>
      <c r="L40" s="2023"/>
      <c r="M40" s="2013"/>
      <c r="N40" s="2013"/>
      <c r="O40" s="2022"/>
      <c r="P40" s="3493"/>
      <c r="Q40" s="1505" t="str">
        <f>B40</f>
        <v>宗地面积</v>
      </c>
      <c r="R40" s="1506" t="s">
        <v>8</v>
      </c>
      <c r="S40" s="1507">
        <f t="shared" si="10"/>
        <v>97</v>
      </c>
      <c r="T40" s="1506" t="s">
        <v>8</v>
      </c>
      <c r="U40" s="1507">
        <f t="shared" si="11"/>
        <v>97</v>
      </c>
      <c r="V40" s="1506" t="s">
        <v>8</v>
      </c>
      <c r="W40" s="1507">
        <f t="shared" si="12"/>
        <v>97</v>
      </c>
      <c r="X40" s="1500"/>
      <c r="Y40" s="3493"/>
      <c r="Z40" s="1508" t="str">
        <f t="shared" si="13"/>
        <v>宗地面积</v>
      </c>
      <c r="AA40" s="1509">
        <f t="shared" si="3"/>
        <v>1.0309278350515463</v>
      </c>
      <c r="AB40" s="1509">
        <f t="shared" si="4"/>
        <v>1.0309278350515463</v>
      </c>
      <c r="AC40" s="1509">
        <f t="shared" si="5"/>
        <v>1.0309278350515463</v>
      </c>
    </row>
    <row r="41" spans="1:29" ht="20.25">
      <c r="A41" s="587"/>
      <c r="B41" s="520" t="s">
        <v>547</v>
      </c>
      <c r="C41" s="592" t="s">
        <v>3425</v>
      </c>
      <c r="D41" s="533">
        <v>100</v>
      </c>
      <c r="E41" s="592" t="s">
        <v>3425</v>
      </c>
      <c r="F41" s="533">
        <f>SUMIF(121:121,E41,122:122)-SUMIF(121:121,C41,122:122)+100</f>
        <v>100</v>
      </c>
      <c r="G41" s="592" t="s">
        <v>3425</v>
      </c>
      <c r="H41" s="533">
        <f>SUMIF(121:121,G41,122:122)-SUMIF(121:121,C41,122:122)+100</f>
        <v>100</v>
      </c>
      <c r="I41" s="592" t="s">
        <v>3425</v>
      </c>
      <c r="J41" s="533">
        <f>SUMIF(121:121,I41,122:122)-SUMIF(121:121,C41,122:122)+100</f>
        <v>100</v>
      </c>
      <c r="K41" s="577"/>
      <c r="L41" s="2023"/>
      <c r="M41" s="2013"/>
      <c r="N41" s="2013"/>
      <c r="O41" s="2022"/>
      <c r="P41" s="3493"/>
      <c r="Q41" s="1505" t="str">
        <f t="shared" ref="Q41:Q47" si="14">B41</f>
        <v>宗地形状</v>
      </c>
      <c r="R41" s="1506" t="s">
        <v>8</v>
      </c>
      <c r="S41" s="1507">
        <f t="shared" si="10"/>
        <v>100</v>
      </c>
      <c r="T41" s="1506" t="s">
        <v>8</v>
      </c>
      <c r="U41" s="1507">
        <f t="shared" si="11"/>
        <v>100</v>
      </c>
      <c r="V41" s="1506" t="s">
        <v>8</v>
      </c>
      <c r="W41" s="1507">
        <f t="shared" si="12"/>
        <v>100</v>
      </c>
      <c r="X41" s="1500"/>
      <c r="Y41" s="3493"/>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493"/>
      <c r="Q42" s="1505" t="str">
        <f t="shared" si="14"/>
        <v>临街宽度及深度</v>
      </c>
      <c r="R42" s="1506" t="s">
        <v>8</v>
      </c>
      <c r="S42" s="1507">
        <f t="shared" si="10"/>
        <v>100</v>
      </c>
      <c r="T42" s="1506" t="s">
        <v>8</v>
      </c>
      <c r="U42" s="1507">
        <f t="shared" si="11"/>
        <v>100</v>
      </c>
      <c r="V42" s="1506" t="s">
        <v>8</v>
      </c>
      <c r="W42" s="1507">
        <f t="shared" si="12"/>
        <v>100</v>
      </c>
      <c r="X42" s="1500"/>
      <c r="Y42" s="3493"/>
      <c r="Z42" s="1508" t="str">
        <f t="shared" si="13"/>
        <v>临街宽度及深度</v>
      </c>
      <c r="AA42" s="1509">
        <f t="shared" si="3"/>
        <v>1</v>
      </c>
      <c r="AB42" s="1509">
        <f t="shared" si="4"/>
        <v>1</v>
      </c>
      <c r="AC42" s="1509">
        <f t="shared" si="5"/>
        <v>1</v>
      </c>
    </row>
    <row r="43" spans="1:29" s="1201" customFormat="1" ht="20.25">
      <c r="A43" s="593"/>
      <c r="B43" s="1808" t="s">
        <v>2409</v>
      </c>
      <c r="C43" s="594" t="s">
        <v>3426</v>
      </c>
      <c r="D43" s="252">
        <v>100</v>
      </c>
      <c r="E43" s="594" t="s">
        <v>3426</v>
      </c>
      <c r="F43" s="533">
        <f>SUMIF(125:125,E43,126:126)-SUMIF(125:125,C43,126:126)+100</f>
        <v>100</v>
      </c>
      <c r="G43" s="594" t="s">
        <v>3426</v>
      </c>
      <c r="H43" s="533">
        <f>SUMIF(125:125,G43,126:126)-SUMIF(125:125,C43,126:126)+100</f>
        <v>100</v>
      </c>
      <c r="I43" s="594" t="s">
        <v>3426</v>
      </c>
      <c r="J43" s="533">
        <f>SUMIF(125:125,I43,126:126)-SUMIF(125:125,C43,126:126)+100</f>
        <v>100</v>
      </c>
      <c r="K43" s="577"/>
      <c r="L43" s="2016"/>
      <c r="M43" s="2013"/>
      <c r="N43" s="2013"/>
      <c r="O43" s="2018"/>
      <c r="P43" s="3493"/>
      <c r="Q43" s="1505" t="str">
        <f t="shared" si="14"/>
        <v>宗地开发程度</v>
      </c>
      <c r="R43" s="1501" t="s">
        <v>8</v>
      </c>
      <c r="S43" s="1502">
        <f t="shared" si="10"/>
        <v>100</v>
      </c>
      <c r="T43" s="1501" t="s">
        <v>8</v>
      </c>
      <c r="U43" s="1502">
        <f t="shared" si="11"/>
        <v>100</v>
      </c>
      <c r="V43" s="1501" t="s">
        <v>8</v>
      </c>
      <c r="W43" s="1502">
        <f t="shared" si="12"/>
        <v>100</v>
      </c>
      <c r="X43" s="1503"/>
      <c r="Y43" s="3493"/>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493" t="s">
        <v>544</v>
      </c>
      <c r="Q44" s="1505" t="str">
        <f t="shared" si="14"/>
        <v>工程地质条件</v>
      </c>
      <c r="R44" s="1506" t="s">
        <v>8</v>
      </c>
      <c r="S44" s="1507">
        <f t="shared" si="10"/>
        <v>100</v>
      </c>
      <c r="T44" s="1506" t="s">
        <v>8</v>
      </c>
      <c r="U44" s="1507">
        <f t="shared" si="11"/>
        <v>100</v>
      </c>
      <c r="V44" s="1506" t="s">
        <v>8</v>
      </c>
      <c r="W44" s="1507">
        <f t="shared" si="12"/>
        <v>100</v>
      </c>
      <c r="X44" s="1500"/>
      <c r="Y44" s="3493"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493"/>
      <c r="Q45" s="1505">
        <f t="shared" si="14"/>
        <v>111</v>
      </c>
      <c r="R45" s="1506" t="s">
        <v>8</v>
      </c>
      <c r="S45" s="1507">
        <f t="shared" si="10"/>
        <v>100</v>
      </c>
      <c r="T45" s="1506" t="s">
        <v>8</v>
      </c>
      <c r="U45" s="1507">
        <f t="shared" si="11"/>
        <v>100</v>
      </c>
      <c r="V45" s="1506" t="s">
        <v>8</v>
      </c>
      <c r="W45" s="1507">
        <f t="shared" si="12"/>
        <v>100</v>
      </c>
      <c r="X45" s="1500"/>
      <c r="Y45" s="3493"/>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493"/>
      <c r="Q46" s="1505">
        <f t="shared" si="14"/>
        <v>111</v>
      </c>
      <c r="R46" s="1506" t="s">
        <v>8</v>
      </c>
      <c r="S46" s="1507">
        <f t="shared" si="10"/>
        <v>100</v>
      </c>
      <c r="T46" s="1506" t="s">
        <v>8</v>
      </c>
      <c r="U46" s="1507">
        <f t="shared" si="11"/>
        <v>100</v>
      </c>
      <c r="V46" s="1506" t="s">
        <v>8</v>
      </c>
      <c r="W46" s="1507">
        <f t="shared" si="12"/>
        <v>100</v>
      </c>
      <c r="X46" s="1500"/>
      <c r="Y46" s="3493"/>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493"/>
      <c r="Q47" s="1505">
        <f t="shared" si="14"/>
        <v>111</v>
      </c>
      <c r="R47" s="1510" t="s">
        <v>8</v>
      </c>
      <c r="S47" s="1511">
        <f t="shared" si="10"/>
        <v>100</v>
      </c>
      <c r="T47" s="1510" t="s">
        <v>8</v>
      </c>
      <c r="U47" s="1511">
        <f t="shared" si="11"/>
        <v>100</v>
      </c>
      <c r="V47" s="1510" t="s">
        <v>8</v>
      </c>
      <c r="W47" s="1511">
        <f t="shared" si="12"/>
        <v>100</v>
      </c>
      <c r="X47" s="1512"/>
      <c r="Y47" s="3493"/>
      <c r="Z47" s="1513">
        <f t="shared" si="13"/>
        <v>111</v>
      </c>
      <c r="AA47" s="1509">
        <f t="shared" si="3"/>
        <v>1</v>
      </c>
      <c r="AB47" s="1509">
        <f t="shared" si="4"/>
        <v>1</v>
      </c>
      <c r="AC47" s="1509">
        <f t="shared" si="5"/>
        <v>1</v>
      </c>
    </row>
    <row r="48" spans="1:29" ht="20.25">
      <c r="A48" s="600" t="s">
        <v>550</v>
      </c>
      <c r="B48" s="601" t="s">
        <v>3413</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88" t="str">
        <f>A48</f>
        <v>成交单价</v>
      </c>
      <c r="Q48" s="3488"/>
      <c r="R48" s="3502">
        <f>E48</f>
        <v>2105</v>
      </c>
      <c r="S48" s="3502"/>
      <c r="T48" s="3502">
        <f>G48</f>
        <v>1731</v>
      </c>
      <c r="U48" s="3502"/>
      <c r="V48" s="3502">
        <f>I48</f>
        <v>2068</v>
      </c>
      <c r="W48" s="3502"/>
      <c r="X48" s="1495"/>
      <c r="Y48" s="1514"/>
      <c r="Z48" s="1495"/>
      <c r="AA48" s="1495"/>
      <c r="AB48" s="1495"/>
      <c r="AC48" s="1495"/>
    </row>
    <row r="49" spans="1:29" ht="21" thickBot="1">
      <c r="A49" s="608" t="s">
        <v>2673</v>
      </c>
      <c r="B49" s="609"/>
      <c r="C49" s="610">
        <f>R50</f>
        <v>1899</v>
      </c>
      <c r="D49" s="3012" t="s">
        <v>2970</v>
      </c>
      <c r="E49" s="610">
        <f>R49</f>
        <v>1976</v>
      </c>
      <c r="F49" s="3013"/>
      <c r="G49" s="611">
        <f>T49</f>
        <v>1699</v>
      </c>
      <c r="H49" s="3013"/>
      <c r="I49" s="610">
        <f>V49</f>
        <v>2021</v>
      </c>
      <c r="J49" s="3013"/>
      <c r="K49" s="3014">
        <f>F49+H49+J49</f>
        <v>0</v>
      </c>
      <c r="L49" s="2025"/>
      <c r="M49" s="2013"/>
      <c r="N49" s="2013"/>
      <c r="O49" s="2026"/>
      <c r="P49" s="3488" t="str">
        <f>A49</f>
        <v>比较价格（元/平方米）</v>
      </c>
      <c r="Q49" s="3488"/>
      <c r="R49" s="3512">
        <f>ROUND(PRODUCT(R48,AA9:AA47),0)</f>
        <v>1976</v>
      </c>
      <c r="S49" s="3512"/>
      <c r="T49" s="3512">
        <f>ROUND(PRODUCT(T48,AB9:AB47),0)</f>
        <v>1699</v>
      </c>
      <c r="U49" s="3512"/>
      <c r="V49" s="3512">
        <f>ROUND(PRODUCT(V48,AC9:AC47),0)</f>
        <v>2021</v>
      </c>
      <c r="W49" s="3512"/>
      <c r="X49" s="1495"/>
      <c r="Y49" s="1495"/>
      <c r="Z49" s="1495"/>
      <c r="AA49" s="1495"/>
      <c r="AB49" s="1495"/>
      <c r="AC49" s="1495"/>
    </row>
    <row r="50" spans="1:29" ht="21" thickBot="1">
      <c r="A50" s="612" t="s">
        <v>2902</v>
      </c>
      <c r="B50" s="613"/>
      <c r="C50" s="614">
        <f>R50</f>
        <v>1899</v>
      </c>
      <c r="D50" s="614"/>
      <c r="E50" s="614"/>
      <c r="F50" s="614"/>
      <c r="G50" s="614"/>
      <c r="H50" s="614"/>
      <c r="I50" s="614"/>
      <c r="J50" s="614"/>
      <c r="K50" s="1293"/>
      <c r="L50" s="2025"/>
      <c r="M50" s="2013"/>
      <c r="N50" s="2013"/>
      <c r="O50" s="2026"/>
      <c r="P50" s="3509" t="str">
        <f>A50</f>
        <v>估价对象XX用房的比较价格（楼面单价，元/平方米）</v>
      </c>
      <c r="Q50" s="3510"/>
      <c r="R50" s="3511">
        <f>ROUND(IF(D49="简单平均",AVERAGE(R49:W49),R49*F49+T49*H49+V49*J49),0)</f>
        <v>1899</v>
      </c>
      <c r="S50" s="3511"/>
      <c r="T50" s="3511"/>
      <c r="U50" s="3511"/>
      <c r="V50" s="3511"/>
      <c r="W50" s="3511"/>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6.5283400809716507E-2</v>
      </c>
      <c r="F53" s="618" t="str">
        <f>IF(OR(E53&gt;=0.3,E53&lt;=-0.3),"超过30%","")</f>
        <v/>
      </c>
      <c r="G53" s="617">
        <f>IF(G48&lt;G49,G49/G48-1,G48/G49-1)</f>
        <v>1.8834608593290225E-2</v>
      </c>
      <c r="H53" s="618" t="str">
        <f>IF(OR(G53&gt;=0.3,G53&lt;=-0.3),"超过30%","")</f>
        <v/>
      </c>
      <c r="I53" s="617">
        <f>IF(I48&lt;I49,I49/I48-1,I48/I49-1)</f>
        <v>2.3255813953488413E-2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0.16303708063566802</v>
      </c>
      <c r="F54" s="618" t="str">
        <f>IF(OR(E54&gt;=0.2,E54&lt;=-0.2),"超过20%","")</f>
        <v/>
      </c>
      <c r="G54" s="617">
        <f>IF(G49&lt;I49,I49/G49-1,G49/I49-1)</f>
        <v>0.18952324896998229</v>
      </c>
      <c r="H54" s="618" t="str">
        <f>IF(OR(G54&gt;=0.2,G54&lt;=-0.2),"超过20%","")</f>
        <v/>
      </c>
      <c r="I54" s="617">
        <f>IF(I49&lt;E49,E49/I49-1,I49/E49-1)</f>
        <v>2.2773279352226616E-2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472" t="s">
        <v>2269</v>
      </c>
      <c r="H57" s="3473"/>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1899</v>
      </c>
      <c r="C58" s="626">
        <v>1</v>
      </c>
      <c r="D58" s="2107">
        <v>1</v>
      </c>
      <c r="E58" s="626">
        <f>'数据-汇总表'!E8+'数据-汇总表'!E9</f>
        <v>266500</v>
      </c>
      <c r="F58" s="627">
        <f t="shared" ref="F58:F67" si="15">ROUND(B58*E58/10000,0)</f>
        <v>50608</v>
      </c>
      <c r="G58" s="3474"/>
      <c r="H58" s="3475"/>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476"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476"/>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476"/>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476"/>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266500</v>
      </c>
      <c r="F68" s="635">
        <f>IF(B48="楼面地价",SUM(F58:F67),ROUND(C50*E68/10000,0))</f>
        <v>50608</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3411</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商住比例</v>
      </c>
      <c r="C86" s="679"/>
      <c r="D86" s="679"/>
      <c r="E86" s="3288"/>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2" t="s">
        <v>3421</v>
      </c>
      <c r="D121" s="3292" t="s">
        <v>3422</v>
      </c>
      <c r="E121" s="3292" t="s">
        <v>3423</v>
      </c>
      <c r="F121" s="3292" t="s">
        <v>3424</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3" t="s">
        <v>2532</v>
      </c>
      <c r="D125" s="3293" t="s">
        <v>2533</v>
      </c>
      <c r="E125" s="3293" t="s">
        <v>2534</v>
      </c>
      <c r="F125" s="3293" t="s">
        <v>2535</v>
      </c>
      <c r="G125" s="3293" t="s">
        <v>2536</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4" t="s">
        <v>573</v>
      </c>
      <c r="D127" s="3294" t="s">
        <v>574</v>
      </c>
      <c r="E127" s="3294" t="s">
        <v>575</v>
      </c>
      <c r="F127" s="3294" t="s">
        <v>576</v>
      </c>
      <c r="G127" s="3294" t="s">
        <v>577</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494" t="s">
        <v>516</v>
      </c>
      <c r="D6" s="3495"/>
      <c r="E6" s="3519" t="s">
        <v>517</v>
      </c>
      <c r="F6" s="3520"/>
      <c r="G6" s="3494" t="s">
        <v>518</v>
      </c>
      <c r="H6" s="3495"/>
      <c r="I6" s="3494" t="s">
        <v>519</v>
      </c>
      <c r="J6" s="3495"/>
      <c r="K6" s="507" t="s">
        <v>520</v>
      </c>
      <c r="L6" s="2014"/>
      <c r="M6" s="2015"/>
      <c r="N6" s="2015"/>
      <c r="O6" s="2015"/>
      <c r="P6" s="3496" t="s">
        <v>521</v>
      </c>
      <c r="Q6" s="3497"/>
      <c r="R6" s="3482" t="s">
        <v>517</v>
      </c>
      <c r="S6" s="3483"/>
      <c r="T6" s="3482" t="s">
        <v>518</v>
      </c>
      <c r="U6" s="3483"/>
      <c r="V6" s="3502" t="s">
        <v>519</v>
      </c>
      <c r="W6" s="3502"/>
      <c r="X6" s="1500"/>
      <c r="Y6" s="3482" t="s">
        <v>521</v>
      </c>
      <c r="Z6" s="3483"/>
      <c r="AA6" s="3477" t="s">
        <v>517</v>
      </c>
      <c r="AB6" s="3478" t="s">
        <v>518</v>
      </c>
      <c r="AC6" s="3477" t="s">
        <v>519</v>
      </c>
    </row>
    <row r="7" spans="1:29" ht="15">
      <c r="A7" s="508"/>
      <c r="B7" s="509"/>
      <c r="C7" s="3505" t="s">
        <v>2896</v>
      </c>
      <c r="D7" s="3506"/>
      <c r="E7" s="3521" t="s">
        <v>2897</v>
      </c>
      <c r="F7" s="3522"/>
      <c r="G7" s="3505" t="s">
        <v>2898</v>
      </c>
      <c r="H7" s="3506"/>
      <c r="I7" s="3505" t="s">
        <v>2899</v>
      </c>
      <c r="J7" s="3506"/>
      <c r="K7" s="507"/>
      <c r="L7" s="2014"/>
      <c r="M7" s="2015"/>
      <c r="N7" s="2015"/>
      <c r="O7" s="2015"/>
      <c r="P7" s="3498"/>
      <c r="Q7" s="3499"/>
      <c r="R7" s="3484"/>
      <c r="S7" s="3485"/>
      <c r="T7" s="3484"/>
      <c r="U7" s="3485"/>
      <c r="V7" s="3502"/>
      <c r="W7" s="3502"/>
      <c r="X7" s="1500"/>
      <c r="Y7" s="3484"/>
      <c r="Z7" s="3485"/>
      <c r="AA7" s="3478"/>
      <c r="AB7" s="3478"/>
      <c r="AC7" s="3478"/>
    </row>
    <row r="8" spans="1:29" ht="15.75" thickBot="1">
      <c r="A8" s="510"/>
      <c r="B8" s="511"/>
      <c r="C8" s="3503" t="s">
        <v>2900</v>
      </c>
      <c r="D8" s="3504"/>
      <c r="E8" s="3523" t="s">
        <v>2900</v>
      </c>
      <c r="F8" s="3524"/>
      <c r="G8" s="3503" t="s">
        <v>2900</v>
      </c>
      <c r="H8" s="3504"/>
      <c r="I8" s="3503" t="s">
        <v>2900</v>
      </c>
      <c r="J8" s="3504"/>
      <c r="K8" s="507" t="s">
        <v>522</v>
      </c>
      <c r="L8" s="2014"/>
      <c r="M8" s="2015"/>
      <c r="N8" s="2015"/>
      <c r="O8" s="2015"/>
      <c r="P8" s="3500"/>
      <c r="Q8" s="3501"/>
      <c r="R8" s="3484"/>
      <c r="S8" s="3485"/>
      <c r="T8" s="3486"/>
      <c r="U8" s="3487"/>
      <c r="V8" s="3502"/>
      <c r="W8" s="3502"/>
      <c r="X8" s="1500"/>
      <c r="Y8" s="3486"/>
      <c r="Z8" s="3487"/>
      <c r="AA8" s="3479"/>
      <c r="AB8" s="3479"/>
      <c r="AC8" s="3479"/>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80" t="s">
        <v>524</v>
      </c>
      <c r="Q9" s="3489"/>
      <c r="R9" s="1501" t="s">
        <v>8</v>
      </c>
      <c r="S9" s="1502">
        <f t="shared" ref="S9:S17" si="0">F9</f>
        <v>0</v>
      </c>
      <c r="T9" s="1501" t="s">
        <v>8</v>
      </c>
      <c r="U9" s="1502">
        <f t="shared" ref="U9:U17" si="1">H9</f>
        <v>0</v>
      </c>
      <c r="V9" s="1501" t="s">
        <v>8</v>
      </c>
      <c r="W9" s="1502">
        <f t="shared" ref="W9:W17" si="2">J9</f>
        <v>0</v>
      </c>
      <c r="X9" s="1503"/>
      <c r="Y9" s="3480" t="s">
        <v>524</v>
      </c>
      <c r="Z9" s="3481"/>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80" t="s">
        <v>527</v>
      </c>
      <c r="Q10" s="3481"/>
      <c r="R10" s="1501" t="s">
        <v>8</v>
      </c>
      <c r="S10" s="1502">
        <f t="shared" si="0"/>
        <v>0</v>
      </c>
      <c r="T10" s="1501" t="s">
        <v>8</v>
      </c>
      <c r="U10" s="1502">
        <f t="shared" si="1"/>
        <v>0</v>
      </c>
      <c r="V10" s="1501" t="s">
        <v>8</v>
      </c>
      <c r="W10" s="1502">
        <f t="shared" si="2"/>
        <v>0</v>
      </c>
      <c r="X10" s="1503"/>
      <c r="Y10" s="3480" t="s">
        <v>527</v>
      </c>
      <c r="Z10" s="3481"/>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88" t="s">
        <v>529</v>
      </c>
      <c r="Q11" s="1132" t="str">
        <f t="shared" ref="Q11:Q17" si="6">B11</f>
        <v>用途</v>
      </c>
      <c r="R11" s="1501" t="s">
        <v>8</v>
      </c>
      <c r="S11" s="1502">
        <f t="shared" si="0"/>
        <v>100</v>
      </c>
      <c r="T11" s="1501" t="s">
        <v>8</v>
      </c>
      <c r="U11" s="1502">
        <f t="shared" si="1"/>
        <v>100</v>
      </c>
      <c r="V11" s="1501" t="s">
        <v>8</v>
      </c>
      <c r="W11" s="1502">
        <f t="shared" si="2"/>
        <v>100</v>
      </c>
      <c r="X11" s="1503"/>
      <c r="Y11" s="3439"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88"/>
      <c r="Q12" s="1132" t="str">
        <f t="shared" si="6"/>
        <v>土地使用年限（年）</v>
      </c>
      <c r="R12" s="1501" t="s">
        <v>8</v>
      </c>
      <c r="S12" s="1502">
        <f t="shared" si="0"/>
        <v>104</v>
      </c>
      <c r="T12" s="1501" t="s">
        <v>8</v>
      </c>
      <c r="U12" s="1502">
        <f t="shared" si="1"/>
        <v>104</v>
      </c>
      <c r="V12" s="1501" t="s">
        <v>8</v>
      </c>
      <c r="W12" s="1502">
        <f t="shared" si="2"/>
        <v>104</v>
      </c>
      <c r="X12" s="1503"/>
      <c r="Y12" s="3439"/>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88"/>
      <c r="Q13" s="1132" t="str">
        <f t="shared" si="6"/>
        <v>容积率</v>
      </c>
      <c r="R13" s="1501" t="s">
        <v>8</v>
      </c>
      <c r="S13" s="1502" t="e">
        <f t="shared" si="0"/>
        <v>#N/A</v>
      </c>
      <c r="T13" s="1501" t="s">
        <v>8</v>
      </c>
      <c r="U13" s="1502" t="e">
        <f t="shared" si="1"/>
        <v>#N/A</v>
      </c>
      <c r="V13" s="1501" t="s">
        <v>8</v>
      </c>
      <c r="W13" s="1502" t="e">
        <f t="shared" si="2"/>
        <v>#N/A</v>
      </c>
      <c r="X13" s="1503"/>
      <c r="Y13" s="3439"/>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88"/>
      <c r="Q15" s="1132">
        <f t="shared" si="6"/>
        <v>111</v>
      </c>
      <c r="R15" s="1501" t="s">
        <v>8</v>
      </c>
      <c r="S15" s="1502">
        <f t="shared" si="0"/>
        <v>100</v>
      </c>
      <c r="T15" s="1501" t="s">
        <v>8</v>
      </c>
      <c r="U15" s="1502">
        <f t="shared" si="1"/>
        <v>100</v>
      </c>
      <c r="V15" s="1501" t="s">
        <v>8</v>
      </c>
      <c r="W15" s="1502">
        <f t="shared" si="2"/>
        <v>100</v>
      </c>
      <c r="X15" s="1503"/>
      <c r="Y15" s="3439"/>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88"/>
      <c r="Q16" s="1132">
        <f t="shared" si="6"/>
        <v>111</v>
      </c>
      <c r="R16" s="1501" t="s">
        <v>8</v>
      </c>
      <c r="S16" s="1502">
        <f t="shared" si="0"/>
        <v>100</v>
      </c>
      <c r="T16" s="1501" t="s">
        <v>8</v>
      </c>
      <c r="U16" s="1502">
        <f t="shared" si="1"/>
        <v>100</v>
      </c>
      <c r="V16" s="1501" t="s">
        <v>8</v>
      </c>
      <c r="W16" s="1502">
        <f t="shared" si="2"/>
        <v>100</v>
      </c>
      <c r="X16" s="1503"/>
      <c r="Y16" s="3439"/>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90" t="s">
        <v>534</v>
      </c>
      <c r="Q17" s="1505" t="str">
        <f t="shared" si="6"/>
        <v>产业集聚程度</v>
      </c>
      <c r="R17" s="1506" t="s">
        <v>8</v>
      </c>
      <c r="S17" s="1507">
        <f t="shared" si="0"/>
        <v>100</v>
      </c>
      <c r="T17" s="1506" t="s">
        <v>8</v>
      </c>
      <c r="U17" s="1507">
        <f t="shared" si="1"/>
        <v>100</v>
      </c>
      <c r="V17" s="1506" t="s">
        <v>8</v>
      </c>
      <c r="W17" s="1507">
        <f t="shared" si="2"/>
        <v>100</v>
      </c>
      <c r="X17" s="1500"/>
      <c r="Y17" s="3490"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491"/>
      <c r="Q18" s="1505"/>
      <c r="R18" s="1506"/>
      <c r="S18" s="1507"/>
      <c r="T18" s="1506"/>
      <c r="U18" s="1507"/>
      <c r="V18" s="1506"/>
      <c r="W18" s="1507"/>
      <c r="X18" s="1500"/>
      <c r="Y18" s="3491"/>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491"/>
      <c r="Q19" s="1505" t="str">
        <f>B19</f>
        <v>交通便捷度</v>
      </c>
      <c r="R19" s="1506" t="s">
        <v>8</v>
      </c>
      <c r="S19" s="1507">
        <f>F19</f>
        <v>100</v>
      </c>
      <c r="T19" s="1506" t="s">
        <v>8</v>
      </c>
      <c r="U19" s="1507">
        <f>H19</f>
        <v>100</v>
      </c>
      <c r="V19" s="1506" t="s">
        <v>8</v>
      </c>
      <c r="W19" s="1507">
        <f>J19</f>
        <v>100</v>
      </c>
      <c r="X19" s="1500"/>
      <c r="Y19" s="3491"/>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491"/>
      <c r="Q21" s="1505" t="str">
        <f t="shared" ref="Q21:Q35" si="8">B21</f>
        <v>区域土地利用方向</v>
      </c>
      <c r="R21" s="1506" t="s">
        <v>8</v>
      </c>
      <c r="S21" s="1507">
        <f>F21</f>
        <v>100</v>
      </c>
      <c r="T21" s="1506" t="s">
        <v>8</v>
      </c>
      <c r="U21" s="1507">
        <f>H21</f>
        <v>100</v>
      </c>
      <c r="V21" s="1506" t="s">
        <v>8</v>
      </c>
      <c r="W21" s="1507">
        <f>J21</f>
        <v>100</v>
      </c>
      <c r="X21" s="1500"/>
      <c r="Y21" s="3491"/>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491"/>
      <c r="Q22" s="1505"/>
      <c r="R22" s="1506"/>
      <c r="S22" s="1507"/>
      <c r="T22" s="1506"/>
      <c r="U22" s="1507"/>
      <c r="V22" s="1506"/>
      <c r="W22" s="1507"/>
      <c r="X22" s="1500"/>
      <c r="Y22" s="3491"/>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491"/>
      <c r="Q23" s="1505" t="str">
        <f t="shared" si="8"/>
        <v>环境状况</v>
      </c>
      <c r="R23" s="1506" t="s">
        <v>8</v>
      </c>
      <c r="S23" s="1507">
        <f>F23</f>
        <v>100</v>
      </c>
      <c r="T23" s="1506" t="s">
        <v>8</v>
      </c>
      <c r="U23" s="1507">
        <f>H23</f>
        <v>100</v>
      </c>
      <c r="V23" s="1506" t="s">
        <v>8</v>
      </c>
      <c r="W23" s="1507">
        <f>J23</f>
        <v>100</v>
      </c>
      <c r="X23" s="1500"/>
      <c r="Y23" s="3491"/>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491"/>
      <c r="Q24" s="1505"/>
      <c r="R24" s="1506"/>
      <c r="S24" s="1507"/>
      <c r="T24" s="1506"/>
      <c r="U24" s="1507"/>
      <c r="V24" s="1506"/>
      <c r="W24" s="1507"/>
      <c r="X24" s="1500"/>
      <c r="Y24" s="3491"/>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491"/>
      <c r="Q25" s="1132" t="str">
        <f t="shared" si="8"/>
        <v>公共配套设施</v>
      </c>
      <c r="R25" s="1501" t="s">
        <v>8</v>
      </c>
      <c r="S25" s="1502">
        <f>F25</f>
        <v>100</v>
      </c>
      <c r="T25" s="1501" t="s">
        <v>8</v>
      </c>
      <c r="U25" s="1502">
        <f>H25</f>
        <v>100</v>
      </c>
      <c r="V25" s="1501" t="s">
        <v>8</v>
      </c>
      <c r="W25" s="1502">
        <f>J25</f>
        <v>100</v>
      </c>
      <c r="X25" s="1503"/>
      <c r="Y25" s="3491"/>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491"/>
      <c r="Q26" s="1132"/>
      <c r="R26" s="1501"/>
      <c r="S26" s="1502"/>
      <c r="T26" s="1501"/>
      <c r="U26" s="1502"/>
      <c r="V26" s="1501"/>
      <c r="W26" s="1502"/>
      <c r="X26" s="1503"/>
      <c r="Y26" s="3491"/>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491"/>
      <c r="Q27" s="2427" t="str">
        <f t="shared" ref="Q27" si="9">B27</f>
        <v>基础设施水平</v>
      </c>
      <c r="R27" s="1501" t="s">
        <v>8</v>
      </c>
      <c r="S27" s="1502">
        <f>F27</f>
        <v>100</v>
      </c>
      <c r="T27" s="1501" t="s">
        <v>8</v>
      </c>
      <c r="U27" s="1502">
        <f>H27</f>
        <v>100</v>
      </c>
      <c r="V27" s="1501" t="s">
        <v>8</v>
      </c>
      <c r="W27" s="1502">
        <f>J27</f>
        <v>100</v>
      </c>
      <c r="X27" s="1503"/>
      <c r="Y27" s="3491"/>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491"/>
      <c r="Q28" s="2427"/>
      <c r="R28" s="1501"/>
      <c r="S28" s="1502"/>
      <c r="T28" s="1501"/>
      <c r="U28" s="1502"/>
      <c r="V28" s="1501"/>
      <c r="W28" s="1502"/>
      <c r="X28" s="1503"/>
      <c r="Y28" s="3491"/>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491"/>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491"/>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491"/>
      <c r="Q30" s="1505" t="str">
        <f t="shared" si="8"/>
        <v>毗邻道路的类型与等级</v>
      </c>
      <c r="R30" s="1506" t="s">
        <v>8</v>
      </c>
      <c r="S30" s="1507">
        <f t="shared" si="10"/>
        <v>100</v>
      </c>
      <c r="T30" s="1506" t="s">
        <v>8</v>
      </c>
      <c r="U30" s="1507">
        <f t="shared" si="11"/>
        <v>100</v>
      </c>
      <c r="V30" s="1506" t="s">
        <v>8</v>
      </c>
      <c r="W30" s="1507">
        <f t="shared" si="12"/>
        <v>100</v>
      </c>
      <c r="X30" s="1500"/>
      <c r="Y30" s="3491"/>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491"/>
      <c r="Q31" s="1505"/>
      <c r="R31" s="1506"/>
      <c r="S31" s="1507"/>
      <c r="T31" s="1506"/>
      <c r="U31" s="1507"/>
      <c r="V31" s="1506"/>
      <c r="W31" s="1507"/>
      <c r="X31" s="1500"/>
      <c r="Y31" s="3491"/>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491"/>
      <c r="Q32" s="1505" t="str">
        <f t="shared" si="8"/>
        <v>土地级别</v>
      </c>
      <c r="R32" s="1506" t="s">
        <v>8</v>
      </c>
      <c r="S32" s="1507">
        <f t="shared" si="10"/>
        <v>100</v>
      </c>
      <c r="T32" s="1506" t="s">
        <v>8</v>
      </c>
      <c r="U32" s="1507">
        <f t="shared" si="11"/>
        <v>100</v>
      </c>
      <c r="V32" s="1506" t="s">
        <v>8</v>
      </c>
      <c r="W32" s="1507">
        <f t="shared" si="12"/>
        <v>100</v>
      </c>
      <c r="X32" s="1500"/>
      <c r="Y32" s="3491"/>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491"/>
      <c r="Q33" s="1505">
        <f t="shared" si="8"/>
        <v>111</v>
      </c>
      <c r="R33" s="1506" t="s">
        <v>8</v>
      </c>
      <c r="S33" s="1507">
        <f t="shared" si="10"/>
        <v>100</v>
      </c>
      <c r="T33" s="1506" t="s">
        <v>8</v>
      </c>
      <c r="U33" s="1507">
        <f t="shared" si="11"/>
        <v>100</v>
      </c>
      <c r="V33" s="1506" t="s">
        <v>8</v>
      </c>
      <c r="W33" s="1507">
        <f t="shared" si="12"/>
        <v>100</v>
      </c>
      <c r="X33" s="1500"/>
      <c r="Y33" s="3491"/>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492" t="s">
        <v>544</v>
      </c>
      <c r="Q34" s="1505">
        <f t="shared" si="8"/>
        <v>111</v>
      </c>
      <c r="R34" s="1506" t="s">
        <v>8</v>
      </c>
      <c r="S34" s="1507">
        <f t="shared" si="10"/>
        <v>100</v>
      </c>
      <c r="T34" s="1506" t="s">
        <v>8</v>
      </c>
      <c r="U34" s="1507">
        <f t="shared" si="11"/>
        <v>100</v>
      </c>
      <c r="V34" s="1506" t="s">
        <v>8</v>
      </c>
      <c r="W34" s="1507">
        <f t="shared" si="12"/>
        <v>100</v>
      </c>
      <c r="X34" s="1500"/>
      <c r="Y34" s="3493"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493"/>
      <c r="Q35" s="1505">
        <f t="shared" si="8"/>
        <v>111</v>
      </c>
      <c r="R35" s="1510" t="s">
        <v>8</v>
      </c>
      <c r="S35" s="1511">
        <f t="shared" si="10"/>
        <v>100</v>
      </c>
      <c r="T35" s="1510" t="s">
        <v>8</v>
      </c>
      <c r="U35" s="1511">
        <f t="shared" si="11"/>
        <v>100</v>
      </c>
      <c r="V35" s="1510" t="s">
        <v>8</v>
      </c>
      <c r="W35" s="1511">
        <f t="shared" si="12"/>
        <v>100</v>
      </c>
      <c r="X35" s="1512"/>
      <c r="Y35" s="3493"/>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493"/>
      <c r="Q36" s="1505" t="str">
        <f>B36</f>
        <v>宗地面积</v>
      </c>
      <c r="R36" s="1506" t="s">
        <v>8</v>
      </c>
      <c r="S36" s="1507" t="e">
        <f t="shared" si="10"/>
        <v>#N/A</v>
      </c>
      <c r="T36" s="1506" t="s">
        <v>8</v>
      </c>
      <c r="U36" s="1507" t="e">
        <f t="shared" si="11"/>
        <v>#N/A</v>
      </c>
      <c r="V36" s="1506" t="s">
        <v>8</v>
      </c>
      <c r="W36" s="1507" t="e">
        <f t="shared" si="12"/>
        <v>#N/A</v>
      </c>
      <c r="X36" s="1500"/>
      <c r="Y36" s="3493"/>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493"/>
      <c r="Q37" s="1505" t="str">
        <f t="shared" ref="Q37:Q42" si="14">B37</f>
        <v>宗地形状</v>
      </c>
      <c r="R37" s="1506" t="s">
        <v>8</v>
      </c>
      <c r="S37" s="1507">
        <f t="shared" si="10"/>
        <v>100</v>
      </c>
      <c r="T37" s="1506" t="s">
        <v>8</v>
      </c>
      <c r="U37" s="1507">
        <f t="shared" si="11"/>
        <v>100</v>
      </c>
      <c r="V37" s="1506" t="s">
        <v>8</v>
      </c>
      <c r="W37" s="1507">
        <f t="shared" si="12"/>
        <v>100</v>
      </c>
      <c r="X37" s="1500"/>
      <c r="Y37" s="3493"/>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493"/>
      <c r="Q38" s="1505" t="str">
        <f t="shared" si="14"/>
        <v>宗地开发程度</v>
      </c>
      <c r="R38" s="1501" t="s">
        <v>8</v>
      </c>
      <c r="S38" s="1502">
        <f t="shared" si="10"/>
        <v>100</v>
      </c>
      <c r="T38" s="1501" t="s">
        <v>8</v>
      </c>
      <c r="U38" s="1502">
        <f t="shared" si="11"/>
        <v>100</v>
      </c>
      <c r="V38" s="1501" t="s">
        <v>8</v>
      </c>
      <c r="W38" s="1502">
        <f t="shared" si="12"/>
        <v>100</v>
      </c>
      <c r="X38" s="1503"/>
      <c r="Y38" s="3493"/>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3" t="s">
        <v>595</v>
      </c>
      <c r="Q39" s="1505" t="str">
        <f t="shared" si="14"/>
        <v>工程地质条件</v>
      </c>
      <c r="R39" s="1506" t="s">
        <v>8</v>
      </c>
      <c r="S39" s="1507">
        <f t="shared" si="10"/>
        <v>100</v>
      </c>
      <c r="T39" s="1506" t="s">
        <v>8</v>
      </c>
      <c r="U39" s="1507">
        <f t="shared" si="11"/>
        <v>100</v>
      </c>
      <c r="V39" s="1506" t="s">
        <v>8</v>
      </c>
      <c r="W39" s="1507">
        <f t="shared" si="12"/>
        <v>100</v>
      </c>
      <c r="X39" s="1500"/>
      <c r="Y39" s="3493"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493"/>
      <c r="Q40" s="1505">
        <f t="shared" si="14"/>
        <v>111</v>
      </c>
      <c r="R40" s="1506" t="s">
        <v>8</v>
      </c>
      <c r="S40" s="1507">
        <f t="shared" si="10"/>
        <v>100</v>
      </c>
      <c r="T40" s="1506" t="s">
        <v>8</v>
      </c>
      <c r="U40" s="1507">
        <f t="shared" si="11"/>
        <v>100</v>
      </c>
      <c r="V40" s="1506" t="s">
        <v>8</v>
      </c>
      <c r="W40" s="1507">
        <f t="shared" si="12"/>
        <v>100</v>
      </c>
      <c r="X40" s="1500"/>
      <c r="Y40" s="3493"/>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493"/>
      <c r="Q41" s="1505">
        <f t="shared" si="14"/>
        <v>111</v>
      </c>
      <c r="R41" s="1506" t="s">
        <v>8</v>
      </c>
      <c r="S41" s="1507">
        <f t="shared" si="10"/>
        <v>100</v>
      </c>
      <c r="T41" s="1506" t="s">
        <v>8</v>
      </c>
      <c r="U41" s="1507">
        <f t="shared" si="11"/>
        <v>100</v>
      </c>
      <c r="V41" s="1506" t="s">
        <v>8</v>
      </c>
      <c r="W41" s="1507">
        <f t="shared" si="12"/>
        <v>100</v>
      </c>
      <c r="X41" s="1500"/>
      <c r="Y41" s="3493"/>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493"/>
      <c r="Q42" s="1505">
        <f t="shared" si="14"/>
        <v>111</v>
      </c>
      <c r="R42" s="1510" t="s">
        <v>8</v>
      </c>
      <c r="S42" s="1511">
        <f t="shared" si="10"/>
        <v>100</v>
      </c>
      <c r="T42" s="1510" t="s">
        <v>8</v>
      </c>
      <c r="U42" s="1511">
        <f t="shared" si="11"/>
        <v>100</v>
      </c>
      <c r="V42" s="1510" t="s">
        <v>8</v>
      </c>
      <c r="W42" s="1511">
        <f t="shared" si="12"/>
        <v>100</v>
      </c>
      <c r="X42" s="1512"/>
      <c r="Y42" s="3493"/>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88" t="str">
        <f>A43</f>
        <v>成交单价</v>
      </c>
      <c r="Q43" s="3488"/>
      <c r="R43" s="3502">
        <f>E43</f>
        <v>0</v>
      </c>
      <c r="S43" s="3502"/>
      <c r="T43" s="3502">
        <f>G43</f>
        <v>0</v>
      </c>
      <c r="U43" s="3502"/>
      <c r="V43" s="3502">
        <f>I43</f>
        <v>0</v>
      </c>
      <c r="W43" s="3502"/>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88" t="str">
        <f>A44</f>
        <v>比较价格（元/平方米）</v>
      </c>
      <c r="Q44" s="3488"/>
      <c r="R44" s="3512" t="e">
        <f>ROUND(PRODUCT(R43,AA9:AA42),0)</f>
        <v>#DIV/0!</v>
      </c>
      <c r="S44" s="3512"/>
      <c r="T44" s="3512" t="e">
        <f>ROUND(PRODUCT(T43,AB9:AB42),0)</f>
        <v>#DIV/0!</v>
      </c>
      <c r="U44" s="3512"/>
      <c r="V44" s="3512" t="e">
        <f>ROUND(PRODUCT(V43,AC9:AC42),0)</f>
        <v>#DIV/0!</v>
      </c>
      <c r="W44" s="3512"/>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509" t="str">
        <f>A45</f>
        <v>估价对象XX用房的比较价格（楼面单价，元/平方米）</v>
      </c>
      <c r="Q45" s="3510"/>
      <c r="R45" s="3518" t="e">
        <f>ROUND(IF(D44="简单平均",AVERAGE(R44:W44),R44*F44+T44*H44+V44*J44),0)</f>
        <v>#DIV/0!</v>
      </c>
      <c r="S45" s="3518"/>
      <c r="T45" s="3518"/>
      <c r="U45" s="3518"/>
      <c r="V45" s="3518"/>
      <c r="W45" s="3518"/>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13" t="s">
        <v>2272</v>
      </c>
      <c r="H52" s="3514"/>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266500</v>
      </c>
      <c r="F53" s="1863" t="e">
        <f t="shared" ref="F53:F62" si="15">ROUND(B53*E53/10000,0)</f>
        <v>#DIV/0!</v>
      </c>
      <c r="G53" s="3515"/>
      <c r="H53" s="3516"/>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17"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17"/>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17"/>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17"/>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105294</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26"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27"/>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37" t="s">
        <v>2762</v>
      </c>
      <c r="X8" s="3538"/>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27"/>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36"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27"/>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36"/>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27"/>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36"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26"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36"/>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28"/>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36"/>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28"/>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29"/>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26" t="s">
        <v>1829</v>
      </c>
      <c r="B16" s="1374" t="s">
        <v>941</v>
      </c>
      <c r="C16" s="1037" t="e">
        <f>ROUND(IF(F17="与级别开发程度一致",0,(G17-E17)/C17),0)</f>
        <v>#DIV/0!</v>
      </c>
      <c r="D16" s="3544" t="s">
        <v>945</v>
      </c>
      <c r="E16" s="3545"/>
      <c r="F16" s="3544" t="s">
        <v>942</v>
      </c>
      <c r="G16" s="3545"/>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30"/>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33"/>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33"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34"/>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34"/>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34"/>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34"/>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35"/>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35"/>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31" t="s">
        <v>1624</v>
      </c>
      <c r="B90" s="3531"/>
      <c r="C90" s="3531"/>
      <c r="D90" s="3531"/>
      <c r="E90" s="3531"/>
      <c r="F90" s="3531"/>
      <c r="G90" s="3531"/>
      <c r="H90" s="3531"/>
      <c r="I90" s="3531"/>
      <c r="J90" s="3531"/>
      <c r="K90" s="2304"/>
      <c r="L90" s="2304"/>
      <c r="M90" s="2304"/>
      <c r="N90" s="2304"/>
    </row>
    <row r="91" spans="1:40">
      <c r="A91" s="3532" t="s">
        <v>1434</v>
      </c>
      <c r="B91" s="3532" t="s">
        <v>1625</v>
      </c>
      <c r="C91" s="1121" t="s">
        <v>1626</v>
      </c>
      <c r="D91" s="1122"/>
      <c r="E91" s="1122"/>
      <c r="F91" s="1122"/>
      <c r="G91" s="1122"/>
      <c r="H91" s="1122"/>
      <c r="I91" s="1122"/>
      <c r="J91" s="1123"/>
      <c r="K91" s="1115"/>
      <c r="L91" s="1115"/>
      <c r="M91" s="1115"/>
      <c r="N91" s="1115"/>
    </row>
    <row r="92" spans="1:40">
      <c r="A92" s="3532"/>
      <c r="B92" s="3532"/>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39"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40"/>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40"/>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40"/>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40"/>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40"/>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40"/>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41"/>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39"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40"/>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40"/>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40"/>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40"/>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40"/>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40"/>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40"/>
      <c r="B108" s="3542"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41"/>
      <c r="B109" s="3543"/>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25" t="s">
        <v>1630</v>
      </c>
      <c r="B110" s="3525"/>
      <c r="C110" s="3525"/>
      <c r="D110" s="3525"/>
      <c r="E110" s="3525"/>
      <c r="F110" s="3525"/>
      <c r="G110" s="3525"/>
      <c r="H110" s="3525"/>
      <c r="I110" s="3525"/>
      <c r="J110" s="3525"/>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32" t="s">
        <v>998</v>
      </c>
      <c r="B18" s="1135" t="s">
        <v>1437</v>
      </c>
      <c r="C18" s="1112" t="s">
        <v>1438</v>
      </c>
      <c r="D18" s="1113"/>
      <c r="E18" s="1135">
        <v>1</v>
      </c>
      <c r="F18" s="1114" t="s">
        <v>1439</v>
      </c>
      <c r="G18" s="1115"/>
      <c r="H18" s="1086"/>
      <c r="I18" s="1086"/>
    </row>
    <row r="19" spans="1:9" s="1528" customFormat="1" ht="19.5" customHeight="1">
      <c r="A19" s="3532"/>
      <c r="B19" s="3532" t="s">
        <v>1440</v>
      </c>
      <c r="C19" s="1112" t="s">
        <v>1441</v>
      </c>
      <c r="D19" s="1113"/>
      <c r="E19" s="1135">
        <v>0.9</v>
      </c>
      <c r="F19" s="1114" t="s">
        <v>1442</v>
      </c>
      <c r="G19" s="1115"/>
      <c r="H19" s="1086"/>
      <c r="I19" s="1086"/>
    </row>
    <row r="20" spans="1:9" s="1528" customFormat="1" ht="19.5" customHeight="1">
      <c r="A20" s="3532"/>
      <c r="B20" s="3532"/>
      <c r="C20" s="1112" t="s">
        <v>1443</v>
      </c>
      <c r="D20" s="1113"/>
      <c r="E20" s="1135">
        <v>1.1000000000000001</v>
      </c>
      <c r="F20" s="1114" t="s">
        <v>1444</v>
      </c>
      <c r="G20" s="1115"/>
      <c r="H20" s="1086"/>
      <c r="I20" s="1086"/>
    </row>
    <row r="21" spans="1:9" s="1528" customFormat="1" ht="19.5" customHeight="1">
      <c r="A21" s="3532"/>
      <c r="B21" s="3532"/>
      <c r="C21" s="1112" t="s">
        <v>1445</v>
      </c>
      <c r="D21" s="1113"/>
      <c r="E21" s="1135">
        <v>0.8</v>
      </c>
      <c r="F21" s="1114" t="s">
        <v>1446</v>
      </c>
      <c r="G21" s="1115"/>
      <c r="H21" s="1086"/>
      <c r="I21" s="1086"/>
    </row>
    <row r="22" spans="1:9" s="1528" customFormat="1" ht="19.5" customHeight="1">
      <c r="A22" s="3532"/>
      <c r="B22" s="3532"/>
      <c r="C22" s="1112" t="s">
        <v>1447</v>
      </c>
      <c r="D22" s="1113"/>
      <c r="E22" s="1135">
        <v>0.5</v>
      </c>
      <c r="F22" s="1114"/>
      <c r="G22" s="1115"/>
      <c r="H22" s="1086"/>
      <c r="I22" s="1086"/>
    </row>
    <row r="23" spans="1:9" s="1528" customFormat="1" ht="19.5" customHeight="1">
      <c r="A23" s="3532" t="s">
        <v>1020</v>
      </c>
      <c r="B23" s="1135" t="s">
        <v>1437</v>
      </c>
      <c r="C23" s="1112" t="s">
        <v>1448</v>
      </c>
      <c r="D23" s="1113"/>
      <c r="E23" s="1135">
        <v>1</v>
      </c>
      <c r="F23" s="1114" t="s">
        <v>1449</v>
      </c>
      <c r="G23" s="1115"/>
      <c r="H23" s="1086"/>
      <c r="I23" s="1086"/>
    </row>
    <row r="24" spans="1:9" s="1528" customFormat="1" ht="19.5" customHeight="1">
      <c r="A24" s="3532"/>
      <c r="B24" s="3532" t="s">
        <v>1440</v>
      </c>
      <c r="C24" s="1112" t="s">
        <v>1450</v>
      </c>
      <c r="D24" s="1113"/>
      <c r="E24" s="1135">
        <v>0.5</v>
      </c>
      <c r="F24" s="1114"/>
      <c r="G24" s="1115"/>
      <c r="H24" s="1086"/>
      <c r="I24" s="1086"/>
    </row>
    <row r="25" spans="1:9" s="1528" customFormat="1" ht="19.5" customHeight="1">
      <c r="A25" s="3532"/>
      <c r="B25" s="3532"/>
      <c r="C25" s="1112" t="s">
        <v>1451</v>
      </c>
      <c r="D25" s="1113"/>
      <c r="E25" s="1135">
        <v>1.1000000000000001</v>
      </c>
      <c r="F25" s="1114"/>
      <c r="G25" s="1115"/>
      <c r="H25" s="1086"/>
      <c r="I25" s="1086"/>
    </row>
    <row r="26" spans="1:9" s="1528" customFormat="1" ht="19.5" customHeight="1">
      <c r="A26" s="3532"/>
      <c r="B26" s="3532"/>
      <c r="C26" s="1112" t="s">
        <v>1452</v>
      </c>
      <c r="D26" s="1113"/>
      <c r="E26" s="1135">
        <v>1.1000000000000001</v>
      </c>
      <c r="F26" s="1114"/>
      <c r="G26" s="1115"/>
      <c r="H26" s="1086"/>
      <c r="I26" s="1086"/>
    </row>
    <row r="27" spans="1:9" s="1528" customFormat="1" ht="19.5" customHeight="1">
      <c r="A27" s="3532"/>
      <c r="B27" s="3532"/>
      <c r="C27" s="1112" t="s">
        <v>1453</v>
      </c>
      <c r="D27" s="1113"/>
      <c r="E27" s="1135">
        <v>0.9</v>
      </c>
      <c r="F27" s="1114" t="s">
        <v>1454</v>
      </c>
      <c r="G27" s="1115"/>
      <c r="H27" s="1086"/>
      <c r="I27" s="1086"/>
    </row>
    <row r="28" spans="1:9" s="1528" customFormat="1" ht="19.5" customHeight="1">
      <c r="A28" s="3532"/>
      <c r="B28" s="3532"/>
      <c r="C28" s="1112" t="s">
        <v>1455</v>
      </c>
      <c r="D28" s="1113"/>
      <c r="E28" s="1135">
        <v>0.9</v>
      </c>
      <c r="F28" s="1114" t="s">
        <v>1456</v>
      </c>
      <c r="G28" s="1115"/>
      <c r="H28" s="1086"/>
      <c r="I28" s="1086"/>
    </row>
    <row r="29" spans="1:9" s="1528" customFormat="1" ht="19.5" customHeight="1">
      <c r="A29" s="3532"/>
      <c r="B29" s="3532"/>
      <c r="C29" s="1112" t="s">
        <v>1457</v>
      </c>
      <c r="D29" s="1113"/>
      <c r="E29" s="1135">
        <v>0.9</v>
      </c>
      <c r="F29" s="1114" t="s">
        <v>1458</v>
      </c>
      <c r="G29" s="1115"/>
      <c r="H29" s="1086"/>
      <c r="I29" s="1086"/>
    </row>
    <row r="30" spans="1:9" s="1528" customFormat="1" ht="19.5" customHeight="1">
      <c r="A30" s="3532"/>
      <c r="B30" s="3532"/>
      <c r="C30" s="1112" t="s">
        <v>1459</v>
      </c>
      <c r="D30" s="1113"/>
      <c r="E30" s="1135">
        <v>0.9</v>
      </c>
      <c r="F30" s="1114" t="s">
        <v>1460</v>
      </c>
      <c r="G30" s="1115"/>
      <c r="H30" s="1086"/>
      <c r="I30" s="1086"/>
    </row>
    <row r="31" spans="1:9" s="1528" customFormat="1" ht="19.5" customHeight="1">
      <c r="A31" s="3532"/>
      <c r="B31" s="3532"/>
      <c r="C31" s="1112" t="s">
        <v>1461</v>
      </c>
      <c r="D31" s="1113"/>
      <c r="E31" s="1135">
        <v>0.8</v>
      </c>
      <c r="F31" s="1114" t="s">
        <v>1462</v>
      </c>
      <c r="G31" s="1115"/>
      <c r="H31" s="1086"/>
      <c r="I31" s="1086"/>
    </row>
    <row r="32" spans="1:9" s="1528" customFormat="1" ht="19.5" customHeight="1">
      <c r="A32" s="3532"/>
      <c r="B32" s="3532"/>
      <c r="C32" s="1112" t="s">
        <v>1463</v>
      </c>
      <c r="D32" s="1113"/>
      <c r="E32" s="1135">
        <v>0.8</v>
      </c>
      <c r="F32" s="1114" t="s">
        <v>1464</v>
      </c>
      <c r="G32" s="1115"/>
      <c r="H32" s="1086"/>
      <c r="I32" s="1086"/>
    </row>
    <row r="33" spans="1:9" s="1528" customFormat="1" ht="19.5" customHeight="1">
      <c r="A33" s="3532" t="s">
        <v>1465</v>
      </c>
      <c r="B33" s="1135" t="s">
        <v>1437</v>
      </c>
      <c r="C33" s="1112" t="s">
        <v>1466</v>
      </c>
      <c r="D33" s="1113"/>
      <c r="E33" s="1135">
        <v>1</v>
      </c>
      <c r="F33" s="1114" t="s">
        <v>1467</v>
      </c>
      <c r="G33" s="1115"/>
      <c r="H33" s="1086"/>
      <c r="I33" s="1086"/>
    </row>
    <row r="34" spans="1:9" s="1528" customFormat="1" ht="19.5" customHeight="1">
      <c r="A34" s="3532"/>
      <c r="B34" s="1135" t="s">
        <v>1440</v>
      </c>
      <c r="C34" s="1112" t="s">
        <v>1468</v>
      </c>
      <c r="D34" s="1113"/>
      <c r="E34" s="1135">
        <v>1.5</v>
      </c>
      <c r="F34" s="1114" t="s">
        <v>1469</v>
      </c>
      <c r="G34" s="1115"/>
      <c r="H34" s="1086"/>
      <c r="I34" s="1086"/>
    </row>
    <row r="35" spans="1:9" s="1528" customFormat="1" ht="19.5" customHeight="1">
      <c r="A35" s="3532" t="s">
        <v>1423</v>
      </c>
      <c r="B35" s="1135" t="s">
        <v>1437</v>
      </c>
      <c r="C35" s="1112" t="s">
        <v>1470</v>
      </c>
      <c r="D35" s="1113"/>
      <c r="E35" s="1135">
        <v>1</v>
      </c>
      <c r="F35" s="1114" t="s">
        <v>1471</v>
      </c>
      <c r="G35" s="1115"/>
      <c r="H35" s="1086"/>
      <c r="I35" s="1086"/>
    </row>
    <row r="36" spans="1:9" s="1528" customFormat="1" ht="19.5" customHeight="1">
      <c r="A36" s="3532"/>
      <c r="B36" s="3532" t="s">
        <v>1440</v>
      </c>
      <c r="C36" s="1112" t="s">
        <v>1472</v>
      </c>
      <c r="D36" s="1113"/>
      <c r="E36" s="1135">
        <v>1</v>
      </c>
      <c r="F36" s="1114" t="s">
        <v>1473</v>
      </c>
      <c r="G36" s="1115"/>
      <c r="H36" s="1086"/>
      <c r="I36" s="1086"/>
    </row>
    <row r="37" spans="1:9" s="1528" customFormat="1" ht="19.5" customHeight="1">
      <c r="A37" s="3532"/>
      <c r="B37" s="3532"/>
      <c r="C37" s="1112" t="s">
        <v>1474</v>
      </c>
      <c r="D37" s="1113"/>
      <c r="E37" s="1135">
        <v>1.5</v>
      </c>
      <c r="F37" s="1114" t="s">
        <v>1475</v>
      </c>
      <c r="G37" s="1115"/>
      <c r="H37" s="1086"/>
      <c r="I37" s="1086"/>
    </row>
    <row r="38" spans="1:9" s="1528" customFormat="1" ht="19.5" customHeight="1">
      <c r="A38" s="3532"/>
      <c r="B38" s="3532"/>
      <c r="C38" s="1112" t="s">
        <v>1476</v>
      </c>
      <c r="D38" s="1113"/>
      <c r="E38" s="1135">
        <v>1</v>
      </c>
      <c r="F38" s="1114" t="s">
        <v>1477</v>
      </c>
      <c r="G38" s="1115"/>
      <c r="H38" s="1086"/>
      <c r="I38" s="1086"/>
    </row>
    <row r="39" spans="1:9" s="1528" customFormat="1" ht="19.5" customHeight="1">
      <c r="A39" s="3532"/>
      <c r="B39" s="3532"/>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32" t="s">
        <v>1492</v>
      </c>
      <c r="C61" s="1049" t="s">
        <v>1493</v>
      </c>
      <c r="D61" s="1049" t="s">
        <v>1494</v>
      </c>
      <c r="E61" s="1120">
        <v>0.5</v>
      </c>
      <c r="F61" s="1135">
        <v>80</v>
      </c>
      <c r="H61" s="1086">
        <f>SUMIF(C59:C119,基准地价!C8,E59:E119)</f>
        <v>0</v>
      </c>
    </row>
    <row r="62" spans="1:8" s="1086" customFormat="1" ht="24">
      <c r="A62" s="1135">
        <v>2</v>
      </c>
      <c r="B62" s="3532"/>
      <c r="C62" s="1049" t="s">
        <v>1495</v>
      </c>
      <c r="D62" s="1049" t="s">
        <v>1496</v>
      </c>
      <c r="E62" s="1120">
        <v>0.5</v>
      </c>
      <c r="F62" s="1135">
        <v>80</v>
      </c>
    </row>
    <row r="63" spans="1:8" s="1086" customFormat="1" ht="36">
      <c r="A63" s="1135">
        <v>3</v>
      </c>
      <c r="B63" s="3532"/>
      <c r="C63" s="1049" t="s">
        <v>1497</v>
      </c>
      <c r="D63" s="1049" t="s">
        <v>1498</v>
      </c>
      <c r="E63" s="1120">
        <v>0.5</v>
      </c>
      <c r="F63" s="1135">
        <v>80</v>
      </c>
    </row>
    <row r="64" spans="1:8" s="1086" customFormat="1" ht="36">
      <c r="A64" s="1135">
        <v>4</v>
      </c>
      <c r="B64" s="3532"/>
      <c r="C64" s="1049" t="s">
        <v>1499</v>
      </c>
      <c r="D64" s="1049" t="s">
        <v>1500</v>
      </c>
      <c r="E64" s="1120">
        <v>0.4</v>
      </c>
      <c r="F64" s="1135">
        <v>60</v>
      </c>
    </row>
    <row r="65" spans="1:6" s="1086" customFormat="1" ht="36">
      <c r="A65" s="1135">
        <v>5</v>
      </c>
      <c r="B65" s="3532"/>
      <c r="C65" s="1049" t="s">
        <v>1501</v>
      </c>
      <c r="D65" s="1049" t="s">
        <v>1502</v>
      </c>
      <c r="E65" s="1120">
        <v>0.2</v>
      </c>
      <c r="F65" s="1135">
        <v>30</v>
      </c>
    </row>
    <row r="66" spans="1:6" s="1086" customFormat="1" ht="36">
      <c r="A66" s="1135">
        <v>6</v>
      </c>
      <c r="B66" s="3532"/>
      <c r="C66" s="1049" t="s">
        <v>1503</v>
      </c>
      <c r="D66" s="1049" t="s">
        <v>1504</v>
      </c>
      <c r="E66" s="1120">
        <v>0.3</v>
      </c>
      <c r="F66" s="1135">
        <v>50</v>
      </c>
    </row>
    <row r="67" spans="1:6" s="1086" customFormat="1" ht="36">
      <c r="A67" s="1135">
        <v>7</v>
      </c>
      <c r="B67" s="3532"/>
      <c r="C67" s="1049" t="s">
        <v>1505</v>
      </c>
      <c r="D67" s="1049" t="s">
        <v>1506</v>
      </c>
      <c r="E67" s="1120">
        <v>0.2</v>
      </c>
      <c r="F67" s="1135">
        <v>30</v>
      </c>
    </row>
    <row r="68" spans="1:6" s="1086" customFormat="1" ht="36">
      <c r="A68" s="1135">
        <v>8</v>
      </c>
      <c r="B68" s="3532"/>
      <c r="C68" s="1049" t="s">
        <v>1507</v>
      </c>
      <c r="D68" s="1049" t="s">
        <v>1508</v>
      </c>
      <c r="E68" s="1120">
        <v>0.2</v>
      </c>
      <c r="F68" s="1135">
        <v>30</v>
      </c>
    </row>
    <row r="69" spans="1:6" s="1086" customFormat="1" ht="36">
      <c r="A69" s="1135">
        <v>9</v>
      </c>
      <c r="B69" s="3532"/>
      <c r="C69" s="1049" t="s">
        <v>1509</v>
      </c>
      <c r="D69" s="1049" t="s">
        <v>1510</v>
      </c>
      <c r="E69" s="1120">
        <v>0.2</v>
      </c>
      <c r="F69" s="1135">
        <v>30</v>
      </c>
    </row>
    <row r="70" spans="1:6" s="1086" customFormat="1" ht="48">
      <c r="A70" s="1135">
        <v>10</v>
      </c>
      <c r="B70" s="3532"/>
      <c r="C70" s="1049" t="s">
        <v>1511</v>
      </c>
      <c r="D70" s="1049" t="s">
        <v>1512</v>
      </c>
      <c r="E70" s="1120">
        <v>0.2</v>
      </c>
      <c r="F70" s="1135">
        <v>30</v>
      </c>
    </row>
    <row r="71" spans="1:6" s="1086" customFormat="1" ht="48">
      <c r="A71" s="1135">
        <v>11</v>
      </c>
      <c r="B71" s="3532"/>
      <c r="C71" s="1049" t="s">
        <v>1513</v>
      </c>
      <c r="D71" s="1049" t="s">
        <v>1514</v>
      </c>
      <c r="E71" s="1120">
        <v>0.2</v>
      </c>
      <c r="F71" s="1135">
        <v>30</v>
      </c>
    </row>
    <row r="72" spans="1:6" s="1086" customFormat="1" ht="36">
      <c r="A72" s="1135">
        <v>12</v>
      </c>
      <c r="B72" s="3532"/>
      <c r="C72" s="1049" t="s">
        <v>1515</v>
      </c>
      <c r="D72" s="1049" t="s">
        <v>1516</v>
      </c>
      <c r="E72" s="1120">
        <v>0.5</v>
      </c>
      <c r="F72" s="1135">
        <v>80</v>
      </c>
    </row>
    <row r="73" spans="1:6" s="1086" customFormat="1" ht="24">
      <c r="A73" s="1135">
        <v>13</v>
      </c>
      <c r="B73" s="3532"/>
      <c r="C73" s="1049" t="s">
        <v>1517</v>
      </c>
      <c r="D73" s="1049" t="s">
        <v>1518</v>
      </c>
      <c r="E73" s="1120">
        <v>0.4</v>
      </c>
      <c r="F73" s="1135">
        <v>60</v>
      </c>
    </row>
    <row r="74" spans="1:6" s="1086" customFormat="1" ht="24">
      <c r="A74" s="1135">
        <v>14</v>
      </c>
      <c r="B74" s="3532"/>
      <c r="C74" s="1049" t="s">
        <v>1519</v>
      </c>
      <c r="D74" s="1049" t="s">
        <v>1520</v>
      </c>
      <c r="E74" s="1120">
        <v>0.2</v>
      </c>
      <c r="F74" s="1135">
        <v>30</v>
      </c>
    </row>
    <row r="75" spans="1:6" s="1086" customFormat="1" ht="24">
      <c r="A75" s="1135">
        <v>15</v>
      </c>
      <c r="B75" s="3532"/>
      <c r="C75" s="1049" t="s">
        <v>1521</v>
      </c>
      <c r="D75" s="1049" t="s">
        <v>1522</v>
      </c>
      <c r="E75" s="1120">
        <v>0.2</v>
      </c>
      <c r="F75" s="1135">
        <v>30</v>
      </c>
    </row>
    <row r="76" spans="1:6" s="1086" customFormat="1" ht="24">
      <c r="A76" s="1135">
        <v>16</v>
      </c>
      <c r="B76" s="3532" t="s">
        <v>1523</v>
      </c>
      <c r="C76" s="1049" t="s">
        <v>1524</v>
      </c>
      <c r="D76" s="1049" t="s">
        <v>1525</v>
      </c>
      <c r="E76" s="1120">
        <v>0.5</v>
      </c>
      <c r="F76" s="1135">
        <v>80</v>
      </c>
    </row>
    <row r="77" spans="1:6" s="1086" customFormat="1" ht="24">
      <c r="A77" s="1135">
        <v>17</v>
      </c>
      <c r="B77" s="3532"/>
      <c r="C77" s="1049" t="s">
        <v>1526</v>
      </c>
      <c r="D77" s="1049" t="s">
        <v>1527</v>
      </c>
      <c r="E77" s="1120">
        <v>0.5</v>
      </c>
      <c r="F77" s="1135">
        <v>80</v>
      </c>
    </row>
    <row r="78" spans="1:6" s="1086" customFormat="1" ht="24">
      <c r="A78" s="1135">
        <v>18</v>
      </c>
      <c r="B78" s="3532"/>
      <c r="C78" s="1049" t="s">
        <v>1528</v>
      </c>
      <c r="D78" s="1049" t="s">
        <v>1529</v>
      </c>
      <c r="E78" s="1120">
        <v>0.2</v>
      </c>
      <c r="F78" s="1135">
        <v>30</v>
      </c>
    </row>
    <row r="79" spans="1:6" s="1086" customFormat="1" ht="24">
      <c r="A79" s="1135">
        <v>19</v>
      </c>
      <c r="B79" s="3532"/>
      <c r="C79" s="1049" t="s">
        <v>1530</v>
      </c>
      <c r="D79" s="1049" t="s">
        <v>1531</v>
      </c>
      <c r="E79" s="1120">
        <v>0.5</v>
      </c>
      <c r="F79" s="1135">
        <v>80</v>
      </c>
    </row>
    <row r="80" spans="1:6" s="1086" customFormat="1" ht="36">
      <c r="A80" s="1135">
        <v>20</v>
      </c>
      <c r="B80" s="3532"/>
      <c r="C80" s="1049" t="s">
        <v>1532</v>
      </c>
      <c r="D80" s="1049" t="s">
        <v>1533</v>
      </c>
      <c r="E80" s="1120">
        <v>0.2</v>
      </c>
      <c r="F80" s="1135">
        <v>30</v>
      </c>
    </row>
    <row r="81" spans="1:6" s="1086" customFormat="1" ht="36">
      <c r="A81" s="1135">
        <v>21</v>
      </c>
      <c r="B81" s="3532"/>
      <c r="C81" s="1049" t="s">
        <v>1534</v>
      </c>
      <c r="D81" s="1049" t="s">
        <v>1535</v>
      </c>
      <c r="E81" s="1120">
        <v>0.2</v>
      </c>
      <c r="F81" s="1135">
        <v>30</v>
      </c>
    </row>
    <row r="82" spans="1:6" s="1086" customFormat="1" ht="48">
      <c r="A82" s="1135">
        <v>22</v>
      </c>
      <c r="B82" s="3532"/>
      <c r="C82" s="1049" t="s">
        <v>1536</v>
      </c>
      <c r="D82" s="1049" t="s">
        <v>1537</v>
      </c>
      <c r="E82" s="1120">
        <v>0.2</v>
      </c>
      <c r="F82" s="1135">
        <v>30</v>
      </c>
    </row>
    <row r="83" spans="1:6" s="1086" customFormat="1" ht="48">
      <c r="A83" s="1135">
        <v>23</v>
      </c>
      <c r="B83" s="3532"/>
      <c r="C83" s="1049" t="s">
        <v>1538</v>
      </c>
      <c r="D83" s="1049" t="s">
        <v>1539</v>
      </c>
      <c r="E83" s="1120">
        <v>0.2</v>
      </c>
      <c r="F83" s="1135">
        <v>30</v>
      </c>
    </row>
    <row r="84" spans="1:6" s="1086" customFormat="1" ht="36">
      <c r="A84" s="1135">
        <v>24</v>
      </c>
      <c r="B84" s="3532"/>
      <c r="C84" s="1049" t="s">
        <v>1540</v>
      </c>
      <c r="D84" s="1049" t="s">
        <v>1541</v>
      </c>
      <c r="E84" s="1120">
        <v>0.2</v>
      </c>
      <c r="F84" s="1135">
        <v>30</v>
      </c>
    </row>
    <row r="85" spans="1:6" s="1086" customFormat="1" ht="36">
      <c r="A85" s="1135">
        <v>25</v>
      </c>
      <c r="B85" s="3532"/>
      <c r="C85" s="1049" t="s">
        <v>1542</v>
      </c>
      <c r="D85" s="1049" t="s">
        <v>1543</v>
      </c>
      <c r="E85" s="1120">
        <v>0.5</v>
      </c>
      <c r="F85" s="1135">
        <v>80</v>
      </c>
    </row>
    <row r="86" spans="1:6" s="1086" customFormat="1" ht="36">
      <c r="A86" s="1135">
        <v>26</v>
      </c>
      <c r="B86" s="3532"/>
      <c r="C86" s="1049" t="s">
        <v>1544</v>
      </c>
      <c r="D86" s="1049" t="s">
        <v>1545</v>
      </c>
      <c r="E86" s="1120">
        <v>0.2</v>
      </c>
      <c r="F86" s="1135">
        <v>30</v>
      </c>
    </row>
    <row r="87" spans="1:6" s="1086" customFormat="1" ht="36">
      <c r="A87" s="1135">
        <v>27</v>
      </c>
      <c r="B87" s="3532"/>
      <c r="C87" s="1049" t="s">
        <v>1546</v>
      </c>
      <c r="D87" s="1049" t="s">
        <v>1547</v>
      </c>
      <c r="E87" s="1120">
        <v>0.2</v>
      </c>
      <c r="F87" s="1135">
        <v>30</v>
      </c>
    </row>
    <row r="88" spans="1:6" s="1086" customFormat="1" ht="36">
      <c r="A88" s="1135">
        <v>28</v>
      </c>
      <c r="B88" s="3532"/>
      <c r="C88" s="1049" t="s">
        <v>1548</v>
      </c>
      <c r="D88" s="1049" t="s">
        <v>1549</v>
      </c>
      <c r="E88" s="1120">
        <v>0.2</v>
      </c>
      <c r="F88" s="1135">
        <v>30</v>
      </c>
    </row>
    <row r="89" spans="1:6" s="1086" customFormat="1" ht="24">
      <c r="A89" s="1135">
        <v>29</v>
      </c>
      <c r="B89" s="3532"/>
      <c r="C89" s="1049" t="s">
        <v>1550</v>
      </c>
      <c r="D89" s="1049" t="s">
        <v>1551</v>
      </c>
      <c r="E89" s="1120">
        <v>0.2</v>
      </c>
      <c r="F89" s="1135">
        <v>30</v>
      </c>
    </row>
    <row r="90" spans="1:6" s="1086" customFormat="1" ht="24">
      <c r="A90" s="1135">
        <v>30</v>
      </c>
      <c r="B90" s="3532"/>
      <c r="C90" s="1049" t="s">
        <v>1552</v>
      </c>
      <c r="D90" s="1049" t="s">
        <v>1553</v>
      </c>
      <c r="E90" s="1120">
        <v>0.2</v>
      </c>
      <c r="F90" s="1135">
        <v>30</v>
      </c>
    </row>
    <row r="91" spans="1:6" s="1086" customFormat="1" ht="36">
      <c r="A91" s="1135">
        <v>31</v>
      </c>
      <c r="B91" s="3532"/>
      <c r="C91" s="1049" t="s">
        <v>1554</v>
      </c>
      <c r="D91" s="1049" t="s">
        <v>1555</v>
      </c>
      <c r="E91" s="1120">
        <v>0.2</v>
      </c>
      <c r="F91" s="1135">
        <v>30</v>
      </c>
    </row>
    <row r="92" spans="1:6" s="1086" customFormat="1" ht="24">
      <c r="A92" s="1135">
        <v>32</v>
      </c>
      <c r="B92" s="3532" t="s">
        <v>1556</v>
      </c>
      <c r="C92" s="1135" t="s">
        <v>1557</v>
      </c>
      <c r="D92" s="1049" t="s">
        <v>1558</v>
      </c>
      <c r="E92" s="1120">
        <v>0.2</v>
      </c>
      <c r="F92" s="1135">
        <v>30</v>
      </c>
    </row>
    <row r="93" spans="1:6" s="1086" customFormat="1" ht="36">
      <c r="A93" s="1135">
        <v>33</v>
      </c>
      <c r="B93" s="3532"/>
      <c r="C93" s="1135" t="s">
        <v>1559</v>
      </c>
      <c r="D93" s="1049" t="s">
        <v>1560</v>
      </c>
      <c r="E93" s="1120">
        <v>0.2</v>
      </c>
      <c r="F93" s="1135">
        <v>30</v>
      </c>
    </row>
    <row r="94" spans="1:6" s="1086" customFormat="1" ht="48">
      <c r="A94" s="1135">
        <v>34</v>
      </c>
      <c r="B94" s="3532"/>
      <c r="C94" s="1135" t="s">
        <v>1561</v>
      </c>
      <c r="D94" s="1049" t="s">
        <v>1562</v>
      </c>
      <c r="E94" s="1120">
        <v>0.2</v>
      </c>
      <c r="F94" s="1135">
        <v>30</v>
      </c>
    </row>
    <row r="95" spans="1:6" s="1086" customFormat="1" ht="36">
      <c r="A95" s="1135">
        <v>35</v>
      </c>
      <c r="B95" s="3532"/>
      <c r="C95" s="1135" t="s">
        <v>1563</v>
      </c>
      <c r="D95" s="1049" t="s">
        <v>1564</v>
      </c>
      <c r="E95" s="1120">
        <v>0.2</v>
      </c>
      <c r="F95" s="1135">
        <v>30</v>
      </c>
    </row>
    <row r="96" spans="1:6" s="1086" customFormat="1" ht="48">
      <c r="A96" s="1135">
        <v>36</v>
      </c>
      <c r="B96" s="3532"/>
      <c r="C96" s="1049" t="s">
        <v>1565</v>
      </c>
      <c r="D96" s="1049" t="s">
        <v>1566</v>
      </c>
      <c r="E96" s="1120">
        <v>0.2</v>
      </c>
      <c r="F96" s="1135">
        <v>30</v>
      </c>
    </row>
    <row r="97" spans="1:6" s="1086" customFormat="1" ht="36">
      <c r="A97" s="1135">
        <v>37</v>
      </c>
      <c r="B97" s="3532"/>
      <c r="C97" s="1135" t="s">
        <v>1567</v>
      </c>
      <c r="D97" s="1049" t="s">
        <v>1568</v>
      </c>
      <c r="E97" s="1120">
        <v>0.2</v>
      </c>
      <c r="F97" s="1135">
        <v>30</v>
      </c>
    </row>
    <row r="98" spans="1:6" s="1086" customFormat="1" ht="36">
      <c r="A98" s="1135">
        <v>38</v>
      </c>
      <c r="B98" s="3532"/>
      <c r="C98" s="1135" t="s">
        <v>1569</v>
      </c>
      <c r="D98" s="1049" t="s">
        <v>1570</v>
      </c>
      <c r="E98" s="1120">
        <v>0.2</v>
      </c>
      <c r="F98" s="1135">
        <v>30</v>
      </c>
    </row>
    <row r="99" spans="1:6" s="1086" customFormat="1" ht="36">
      <c r="A99" s="1135">
        <v>39</v>
      </c>
      <c r="B99" s="3532" t="s">
        <v>1571</v>
      </c>
      <c r="C99" s="1135" t="s">
        <v>1572</v>
      </c>
      <c r="D99" s="1049" t="s">
        <v>1573</v>
      </c>
      <c r="E99" s="1120">
        <v>0.3</v>
      </c>
      <c r="F99" s="1135">
        <v>50</v>
      </c>
    </row>
    <row r="100" spans="1:6" s="1086" customFormat="1" ht="24">
      <c r="A100" s="1135">
        <v>40</v>
      </c>
      <c r="B100" s="3532"/>
      <c r="C100" s="1135" t="s">
        <v>1574</v>
      </c>
      <c r="D100" s="1049" t="s">
        <v>1575</v>
      </c>
      <c r="E100" s="1120">
        <v>0.2</v>
      </c>
      <c r="F100" s="1135">
        <v>30</v>
      </c>
    </row>
    <row r="101" spans="1:6" s="1086" customFormat="1" ht="36">
      <c r="A101" s="1135">
        <v>41</v>
      </c>
      <c r="B101" s="3532"/>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32" t="s">
        <v>1586</v>
      </c>
      <c r="C105" s="1135" t="s">
        <v>1587</v>
      </c>
      <c r="D105" s="1049" t="s">
        <v>1588</v>
      </c>
      <c r="E105" s="1120">
        <v>0.2</v>
      </c>
      <c r="F105" s="1135">
        <v>30</v>
      </c>
    </row>
    <row r="106" spans="1:6" s="1086" customFormat="1" ht="36">
      <c r="A106" s="1135">
        <v>46</v>
      </c>
      <c r="B106" s="3532"/>
      <c r="C106" s="1135" t="s">
        <v>1589</v>
      </c>
      <c r="D106" s="1049" t="s">
        <v>1590</v>
      </c>
      <c r="E106" s="1120">
        <v>0.2</v>
      </c>
      <c r="F106" s="1135">
        <v>30</v>
      </c>
    </row>
    <row r="107" spans="1:6" s="1086" customFormat="1" ht="36">
      <c r="A107" s="1135">
        <v>47</v>
      </c>
      <c r="B107" s="3532" t="s">
        <v>1591</v>
      </c>
      <c r="C107" s="1135" t="s">
        <v>1592</v>
      </c>
      <c r="D107" s="1049" t="s">
        <v>1593</v>
      </c>
      <c r="E107" s="1120">
        <v>0.3</v>
      </c>
      <c r="F107" s="1135">
        <v>50</v>
      </c>
    </row>
    <row r="108" spans="1:6" s="1086" customFormat="1" ht="36">
      <c r="A108" s="1135">
        <v>48</v>
      </c>
      <c r="B108" s="3532"/>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32" t="s">
        <v>1602</v>
      </c>
      <c r="C111" s="1135" t="s">
        <v>1603</v>
      </c>
      <c r="D111" s="1049" t="s">
        <v>1604</v>
      </c>
      <c r="E111" s="1120">
        <v>0.2</v>
      </c>
      <c r="F111" s="1135">
        <v>30</v>
      </c>
    </row>
    <row r="112" spans="1:6" s="1086" customFormat="1" ht="24">
      <c r="A112" s="1135">
        <v>52</v>
      </c>
      <c r="B112" s="3532"/>
      <c r="C112" s="1135" t="s">
        <v>1605</v>
      </c>
      <c r="D112" s="1049" t="s">
        <v>1606</v>
      </c>
      <c r="E112" s="1120">
        <v>0.2</v>
      </c>
      <c r="F112" s="1135">
        <v>30</v>
      </c>
    </row>
    <row r="113" spans="1:14" s="1086" customFormat="1" ht="24">
      <c r="A113" s="1135">
        <v>53</v>
      </c>
      <c r="B113" s="3532"/>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32" t="s">
        <v>1615</v>
      </c>
      <c r="C116" s="1135" t="s">
        <v>1616</v>
      </c>
      <c r="D116" s="1049" t="s">
        <v>1617</v>
      </c>
      <c r="E116" s="1120">
        <v>0.2</v>
      </c>
      <c r="F116" s="1135">
        <v>30</v>
      </c>
    </row>
    <row r="117" spans="1:14" ht="36">
      <c r="A117" s="1135">
        <v>57</v>
      </c>
      <c r="B117" s="3532"/>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31" t="s">
        <v>1624</v>
      </c>
      <c r="B121" s="3531"/>
      <c r="C121" s="3531"/>
      <c r="D121" s="3531"/>
      <c r="E121" s="3531"/>
      <c r="F121" s="3531"/>
      <c r="G121" s="3531"/>
      <c r="H121" s="3531"/>
      <c r="I121" s="3531"/>
      <c r="J121" s="3531"/>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6" t="s">
        <v>1030</v>
      </c>
      <c r="B1" s="3546"/>
      <c r="C1" s="3546"/>
      <c r="D1" s="3546"/>
      <c r="E1" s="3546"/>
      <c r="F1" s="3546"/>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47" t="s">
        <v>1043</v>
      </c>
      <c r="B2" s="3547"/>
      <c r="C2" s="3547"/>
      <c r="D2" s="3547"/>
      <c r="E2" s="3547"/>
      <c r="F2" s="3547"/>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48"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49"/>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0" t="s">
        <v>2068</v>
      </c>
      <c r="B1" s="3550"/>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53" t="s">
        <v>2556</v>
      </c>
      <c r="C1" s="3553"/>
      <c r="D1" s="3553"/>
      <c r="E1" s="3553"/>
      <c r="F1" s="3553"/>
      <c r="G1" s="3552" t="s">
        <v>2557</v>
      </c>
      <c r="H1" s="3552"/>
      <c r="I1" s="3552"/>
      <c r="J1" s="3552"/>
      <c r="K1" s="3552"/>
      <c r="L1" s="3552"/>
      <c r="N1" s="3552" t="s">
        <v>2558</v>
      </c>
      <c r="O1" s="3552"/>
      <c r="P1" s="3552"/>
      <c r="Q1" s="3552"/>
      <c r="S1" s="3552" t="s">
        <v>2559</v>
      </c>
      <c r="T1" s="3552"/>
      <c r="U1" s="3552"/>
      <c r="V1" s="3552"/>
      <c r="X1" s="3551" t="s">
        <v>2619</v>
      </c>
      <c r="Y1" s="3552"/>
      <c r="Z1" s="3552"/>
      <c r="AA1" s="3552"/>
      <c r="AB1" s="3552"/>
      <c r="AD1" s="3551" t="s">
        <v>2623</v>
      </c>
      <c r="AE1" s="3552"/>
      <c r="AF1" s="3552"/>
      <c r="AG1" s="3552"/>
      <c r="AH1" s="3552"/>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3004</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3003</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55">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55"/>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55"/>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61"/>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0">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55"/>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55"/>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61"/>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0">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55"/>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55"/>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56"/>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54">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55"/>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55"/>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56"/>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54">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55"/>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55"/>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56"/>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57">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58"/>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58"/>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59"/>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54">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55"/>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55"/>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56"/>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54">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55">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55">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56">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54">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55">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55">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56">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54">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55">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55">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56">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54">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55">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55">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56">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54">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55">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55">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56">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54">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55">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55">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56">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54">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55">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55">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56">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54">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55">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55">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56">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54">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55">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55">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56">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54">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55">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55">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56">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-2</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63" t="s">
        <v>2444</v>
      </c>
      <c r="C8" s="1739">
        <f ca="1">ROUND(F8*F10*F9*(1-F11)/10000,0)</f>
        <v>0</v>
      </c>
      <c r="D8" s="1736" t="s">
        <v>2515</v>
      </c>
      <c r="E8" s="61" t="s">
        <v>631</v>
      </c>
      <c r="F8" s="774">
        <f ca="1">INDIRECT("'数据-取费表'!u"&amp;$G$1)</f>
        <v>0</v>
      </c>
      <c r="G8" s="1525"/>
      <c r="H8" s="2356" t="s">
        <v>1815</v>
      </c>
      <c r="I8" s="3563" t="s">
        <v>2444</v>
      </c>
      <c r="J8" s="772">
        <f ca="1">ROUND(M8*M10*M9*(1-M11)/10000,0)</f>
        <v>0</v>
      </c>
      <c r="K8" s="338" t="s">
        <v>2515</v>
      </c>
      <c r="L8" s="773" t="s">
        <v>1729</v>
      </c>
      <c r="M8" s="774">
        <f ca="1">INDIRECT("'数据-取费表'!z"&amp;$G$1)</f>
        <v>0</v>
      </c>
    </row>
    <row r="9" spans="1:25" ht="18" customHeight="1">
      <c r="A9" s="2352"/>
      <c r="B9" s="3564"/>
      <c r="C9" s="1740"/>
      <c r="D9" s="1737"/>
      <c r="E9" s="61" t="s">
        <v>632</v>
      </c>
      <c r="F9" s="774">
        <f ca="1">IF(INDIRECT("'数据-取费表'!ah"&amp;$G$1)="",INDIRECT("'数据-取费表'!k"&amp;$G$1),INDIRECT("'数据-取费表'!ah"&amp;$G$1))</f>
        <v>0</v>
      </c>
      <c r="G9" s="1525"/>
      <c r="H9" s="2341"/>
      <c r="I9" s="3564"/>
      <c r="J9" s="777"/>
      <c r="K9" s="778"/>
      <c r="L9" s="773" t="s">
        <v>1730</v>
      </c>
      <c r="M9" s="774">
        <f ca="1">F9</f>
        <v>0</v>
      </c>
    </row>
    <row r="10" spans="1:25" ht="18" customHeight="1">
      <c r="A10" s="2345"/>
      <c r="B10" s="3565"/>
      <c r="C10" s="1740"/>
      <c r="D10" s="1737"/>
      <c r="E10" s="61" t="s">
        <v>633</v>
      </c>
      <c r="F10" s="774">
        <f ca="1">INDIRECT("'数据-取费表'!ai"&amp;$G$1)</f>
        <v>0</v>
      </c>
      <c r="G10" s="1525"/>
      <c r="H10" s="2341"/>
      <c r="I10" s="3565"/>
      <c r="J10" s="777"/>
      <c r="K10" s="778"/>
      <c r="L10" s="773" t="s">
        <v>1731</v>
      </c>
      <c r="M10" s="774">
        <f ca="1">INDIRECT("'数据-取费表'!ai"&amp;$G$1)</f>
        <v>0</v>
      </c>
    </row>
    <row r="11" spans="1:25" ht="18" customHeight="1">
      <c r="A11" s="775"/>
      <c r="B11" s="3566"/>
      <c r="C11" s="1740"/>
      <c r="D11" s="1737"/>
      <c r="E11" s="61" t="s">
        <v>634</v>
      </c>
      <c r="F11" s="783">
        <f ca="1">INDIRECT("'数据-取费表'!w"&amp;$G$1)</f>
        <v>0</v>
      </c>
      <c r="G11" s="1525"/>
      <c r="H11" s="2357"/>
      <c r="I11" s="3565"/>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6"/>
      <c r="H22" s="1746" t="s">
        <v>1841</v>
      </c>
      <c r="I22" s="1736" t="s">
        <v>662</v>
      </c>
      <c r="J22" s="54">
        <f ca="1">ROUND(M22*M23/10000,0)</f>
        <v>0</v>
      </c>
      <c r="K22" s="802" t="s">
        <v>663</v>
      </c>
      <c r="L22" s="773" t="s">
        <v>664</v>
      </c>
      <c r="M22" s="631">
        <f>'数据-取费表'!B52</f>
        <v>16</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8.0000000000000004E-4</v>
      </c>
      <c r="D26" s="2422" t="str">
        <f>IF(F25&lt;=1,"销售费用×利率×(建设周期÷2)","销售费用×((1+利率)^(建设周期÷2)-1)")</f>
        <v>销售费用×((1+利率)^(建设周期÷2)-1)</v>
      </c>
      <c r="E26" s="773" t="s">
        <v>676</v>
      </c>
      <c r="F26" s="807">
        <f ca="1">'数据-取费表'!B40</f>
        <v>3.85E-2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16</v>
      </c>
      <c r="G36" s="1944"/>
      <c r="H36" s="1947"/>
      <c r="I36" s="3562"/>
      <c r="J36" s="1961"/>
      <c r="K36" s="1962"/>
      <c r="L36" s="1961"/>
      <c r="M36" s="1961"/>
    </row>
    <row r="37" spans="1:18" ht="18" customHeight="1">
      <c r="A37" s="803"/>
      <c r="B37" s="782"/>
      <c r="C37" s="69"/>
      <c r="D37" s="804"/>
      <c r="E37" s="773" t="s">
        <v>668</v>
      </c>
      <c r="F37" s="774">
        <f ca="1">INDIRECT("'数据-取费表'!r"&amp;$G$1)</f>
        <v>0</v>
      </c>
      <c r="G37" s="1944"/>
      <c r="H37" s="1947"/>
      <c r="I37" s="3562"/>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-2</v>
      </c>
      <c r="K54" s="3567"/>
      <c r="L54" s="3568"/>
      <c r="O54" s="2255" t="s">
        <v>2373</v>
      </c>
      <c r="P54" s="2253" t="s">
        <v>2374</v>
      </c>
      <c r="Q54" s="2254">
        <f ca="1">J54</f>
        <v>-2</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40" sqref="D40"/>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3010</v>
      </c>
      <c r="D1" s="2796" t="s">
        <v>3432</v>
      </c>
      <c r="E1" s="2241" t="s">
        <v>2359</v>
      </c>
      <c r="F1" s="2242">
        <f ca="1">J53</f>
        <v>29.83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80424</v>
      </c>
      <c r="C2" s="3262"/>
      <c r="D2" s="3263"/>
      <c r="E2" s="3264"/>
      <c r="F2" s="3264"/>
      <c r="G2" s="3258"/>
      <c r="H2" s="1939"/>
      <c r="I2" s="1939"/>
      <c r="J2" s="1939"/>
      <c r="K2" s="1940"/>
      <c r="L2" s="1939"/>
      <c r="M2" s="1939"/>
    </row>
    <row r="3" spans="1:33" ht="18" customHeight="1" thickBot="1">
      <c r="A3" s="821" t="s">
        <v>1718</v>
      </c>
      <c r="B3" s="822">
        <f ca="1">IF(ISERROR(B2*10000/F43),0,ROUND(B2*10000/F43,0))</f>
        <v>10059</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5785</v>
      </c>
      <c r="D5" s="2348" t="s">
        <v>2442</v>
      </c>
      <c r="E5" s="2342"/>
      <c r="F5" s="2343"/>
      <c r="G5" s="1944"/>
      <c r="H5" s="770">
        <v>1</v>
      </c>
      <c r="I5" s="771" t="s">
        <v>2439</v>
      </c>
      <c r="J5" s="55">
        <f ca="1">J6+J10+J12</f>
        <v>0</v>
      </c>
      <c r="K5" s="2348" t="s">
        <v>2442</v>
      </c>
      <c r="L5" s="2342"/>
      <c r="M5" s="2343"/>
    </row>
    <row r="6" spans="1:33" ht="18" customHeight="1">
      <c r="A6" s="1744" t="s">
        <v>1815</v>
      </c>
      <c r="B6" s="3563" t="s">
        <v>2444</v>
      </c>
      <c r="C6" s="772">
        <f ca="1">ROUND(F6*F8*F7*(1-F9)/10000,0)</f>
        <v>5778</v>
      </c>
      <c r="D6" s="2349" t="s">
        <v>2443</v>
      </c>
      <c r="E6" s="773" t="s">
        <v>1729</v>
      </c>
      <c r="F6" s="774">
        <f ca="1">INDIRECT("'数据-取费表'!u"&amp;$G$1)</f>
        <v>2.2000000000000002</v>
      </c>
      <c r="G6" s="1944"/>
      <c r="H6" s="2356" t="s">
        <v>2449</v>
      </c>
      <c r="I6" s="3563" t="s">
        <v>2444</v>
      </c>
      <c r="J6" s="772">
        <f ca="1">ROUND(M6*M8*M7*(1-M9)/10000,0)</f>
        <v>0</v>
      </c>
      <c r="K6" s="338" t="s">
        <v>1728</v>
      </c>
      <c r="L6" s="773" t="s">
        <v>1729</v>
      </c>
      <c r="M6" s="774">
        <f ca="1">INDIRECT("'数据-取费表'!z"&amp;$G$1)</f>
        <v>0</v>
      </c>
    </row>
    <row r="7" spans="1:33" ht="18" customHeight="1">
      <c r="A7" s="2352"/>
      <c r="B7" s="3564"/>
      <c r="C7" s="777"/>
      <c r="D7" s="778"/>
      <c r="E7" s="773" t="s">
        <v>1730</v>
      </c>
      <c r="F7" s="774">
        <f ca="1">IF(INDIRECT("'数据-取费表'!ah"&amp;$G$1)="",INDIRECT("'数据-取费表'!k"&amp;$G$1),INDIRECT("'数据-取费表'!ah"&amp;$G$1))</f>
        <v>79950</v>
      </c>
      <c r="G7" s="1944"/>
      <c r="H7" s="2341"/>
      <c r="I7" s="3564"/>
      <c r="J7" s="777"/>
      <c r="K7" s="778"/>
      <c r="L7" s="773" t="s">
        <v>1730</v>
      </c>
      <c r="M7" s="774">
        <f ca="1">F7</f>
        <v>79950</v>
      </c>
    </row>
    <row r="8" spans="1:33" ht="18" customHeight="1">
      <c r="A8" s="2345"/>
      <c r="B8" s="3565"/>
      <c r="C8" s="777"/>
      <c r="D8" s="778"/>
      <c r="E8" s="773" t="s">
        <v>1731</v>
      </c>
      <c r="F8" s="774">
        <f ca="1">INDIRECT("'数据-取费表'!ai"&amp;$G$1)</f>
        <v>365</v>
      </c>
      <c r="G8" s="1944"/>
      <c r="H8" s="2341"/>
      <c r="I8" s="3565"/>
      <c r="J8" s="777"/>
      <c r="K8" s="778"/>
      <c r="L8" s="773" t="s">
        <v>1731</v>
      </c>
      <c r="M8" s="774">
        <f ca="1">INDIRECT("'数据-取费表'!ai"&amp;$G$1)</f>
        <v>365</v>
      </c>
    </row>
    <row r="9" spans="1:33" ht="18" customHeight="1">
      <c r="A9" s="775"/>
      <c r="B9" s="3566"/>
      <c r="C9" s="777"/>
      <c r="D9" s="778"/>
      <c r="E9" s="773" t="s">
        <v>1732</v>
      </c>
      <c r="F9" s="783">
        <f ca="1">INDIRECT("'数据-取费表'!w"&amp;$G$1)</f>
        <v>0.1</v>
      </c>
      <c r="G9" s="1944"/>
      <c r="H9" s="2357"/>
      <c r="I9" s="3565"/>
      <c r="J9" s="777"/>
      <c r="K9" s="778"/>
      <c r="L9" s="784" t="s">
        <v>1732</v>
      </c>
      <c r="M9" s="785">
        <f ca="1">INDIRECT("'数据-取费表'!ab"&amp;$G$1)</f>
        <v>0</v>
      </c>
    </row>
    <row r="10" spans="1:33" ht="18" customHeight="1">
      <c r="A10" s="1744" t="s">
        <v>2447</v>
      </c>
      <c r="B10" s="2346" t="s">
        <v>2440</v>
      </c>
      <c r="C10" s="788">
        <f ca="1">ROUND(IF(F10="押一",C6/12*F11,IF(F10="押二",C6/12*2*F11,IF(F10="押三",C6/12*3*F11,C11*F11))),0)</f>
        <v>7</v>
      </c>
      <c r="D10" s="2353" t="s">
        <v>2937</v>
      </c>
      <c r="E10" s="2350" t="s">
        <v>2445</v>
      </c>
      <c r="F10" s="2464" t="s">
        <v>3433</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31958</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20787</v>
      </c>
      <c r="D14" s="1892" t="s">
        <v>1736</v>
      </c>
      <c r="E14" s="1893"/>
      <c r="F14" s="794"/>
      <c r="G14" s="1944"/>
      <c r="H14" s="1576" t="s">
        <v>1821</v>
      </c>
      <c r="I14" s="2110" t="s">
        <v>2805</v>
      </c>
      <c r="J14" s="53">
        <f ca="1">C29</f>
        <v>31958</v>
      </c>
      <c r="K14" s="26"/>
      <c r="L14" s="790"/>
      <c r="M14" s="791"/>
    </row>
    <row r="15" spans="1:33" s="1946" customFormat="1" ht="18" customHeight="1" thickBot="1">
      <c r="A15" s="1575" t="s">
        <v>1876</v>
      </c>
      <c r="B15" s="773" t="s">
        <v>641</v>
      </c>
      <c r="C15" s="53">
        <f ca="1">ROUND(C14*F15,0)</f>
        <v>624</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3215</v>
      </c>
      <c r="K16" s="1735" t="s">
        <v>1741</v>
      </c>
      <c r="L16" s="2338"/>
      <c r="M16" s="2343"/>
    </row>
    <row r="17" spans="1:33" s="1946" customFormat="1" ht="18" customHeight="1">
      <c r="A17" s="1575" t="s">
        <v>1878</v>
      </c>
      <c r="B17" s="773" t="s">
        <v>647</v>
      </c>
      <c r="C17" s="53">
        <f ca="1">ROUND(F17*(F43+INDIRECT("'数据-取费表'!S"&amp;$G$1))/10000,0)</f>
        <v>1599</v>
      </c>
      <c r="D17" s="773" t="s">
        <v>1742</v>
      </c>
      <c r="E17" s="773" t="s">
        <v>1743</v>
      </c>
      <c r="F17" s="56">
        <f>'数据-取费表'!B35</f>
        <v>200</v>
      </c>
      <c r="G17" s="3259"/>
      <c r="H17" s="1576" t="s">
        <v>1821</v>
      </c>
      <c r="I17" s="773" t="s">
        <v>650</v>
      </c>
      <c r="J17" s="3017">
        <f ca="1">ROUND(IF(AND(项目基本情况!B11="自然人",项目基本情况!B10="北京市"),J6*M17/(1+'数据-取费表'!C42),J18+J19+J20),0)</f>
        <v>2736</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312</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23322</v>
      </c>
      <c r="D19" s="258" t="s">
        <v>1748</v>
      </c>
      <c r="E19" s="1895"/>
      <c r="F19" s="56"/>
      <c r="G19" s="1944"/>
      <c r="H19" s="1575" t="s">
        <v>1876</v>
      </c>
      <c r="I19" s="773" t="s">
        <v>1749</v>
      </c>
      <c r="J19" s="53">
        <f ca="1">IF(K19="按租金收入计税",ROUND(J6*M19/(1+'数据-取费表'!C42),1),ROUND(C29*F33*0.7,1))</f>
        <v>2684.5</v>
      </c>
      <c r="K19" s="799" t="s">
        <v>659</v>
      </c>
      <c r="L19" s="773" t="s">
        <v>1738</v>
      </c>
      <c r="M19" s="798">
        <f>IF(K19="按租金收入计税",'数据-取费表'!B51,'数据-取费表'!B50)</f>
        <v>1.2E-2</v>
      </c>
    </row>
    <row r="20" spans="1:33" s="1946" customFormat="1" ht="18" customHeight="1">
      <c r="A20" s="1576" t="s">
        <v>1880</v>
      </c>
      <c r="B20" s="773" t="s">
        <v>660</v>
      </c>
      <c r="C20" s="53">
        <f ca="1">ROUND(C19*F20,0)</f>
        <v>466</v>
      </c>
      <c r="D20" s="800" t="s">
        <v>1750</v>
      </c>
      <c r="E20" s="773" t="s">
        <v>1738</v>
      </c>
      <c r="F20" s="798">
        <f>'数据-取费表'!B37</f>
        <v>0.02</v>
      </c>
      <c r="G20" s="3259"/>
      <c r="H20" s="1578" t="s">
        <v>1871</v>
      </c>
      <c r="I20" s="338" t="s">
        <v>1751</v>
      </c>
      <c r="J20" s="54">
        <f ca="1">ROUND(M20*M21/10000,0)</f>
        <v>51</v>
      </c>
      <c r="K20" s="802" t="s">
        <v>1752</v>
      </c>
      <c r="L20" s="773" t="s">
        <v>1753</v>
      </c>
      <c r="M20" s="631">
        <f>'数据-取费表'!B52</f>
        <v>16</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31588.2</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479</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916</v>
      </c>
      <c r="D23" s="2422" t="str">
        <f>IF(F23&lt;=1,"(建造成本+管理费用)×利率×(建设周期÷2)","(建造成本+管理费用)×((1+利率)^(建设周期÷2)-1)")</f>
        <v>(建造成本+管理费用)×((1+利率)^(建设周期÷2)-1)</v>
      </c>
      <c r="E23" s="773" t="s">
        <v>1761</v>
      </c>
      <c r="F23" s="631">
        <f>'数据-取费表'!B20</f>
        <v>2</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8.0000000000000004E-4</v>
      </c>
      <c r="D24" s="2422" t="str">
        <f>IF(F23&lt;=1,"销售费用×利率×(建设周期÷2)","销售费用×((1+利率)^(建设周期÷2)-1)")</f>
        <v>销售费用×((1+利率)^(建设周期÷2)-1)</v>
      </c>
      <c r="E24" s="773" t="s">
        <v>1764</v>
      </c>
      <c r="F24" s="807">
        <f ca="1">'数据-取费表'!B40</f>
        <v>3.85E-2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-3215</v>
      </c>
      <c r="K25" s="2400" t="s">
        <v>1768</v>
      </c>
      <c r="L25" s="2401"/>
      <c r="M25" s="2402"/>
    </row>
    <row r="26" spans="1:33" ht="18" customHeight="1">
      <c r="A26" s="1575" t="s">
        <v>1822</v>
      </c>
      <c r="B26" s="773" t="s">
        <v>2422</v>
      </c>
      <c r="C26" s="53">
        <f ca="1">ROUND((C19+C20)*F26,0)</f>
        <v>4758</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4.0000000000000001E-3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31958</v>
      </c>
      <c r="D29" s="2397"/>
      <c r="E29" s="2398"/>
      <c r="F29" s="2399"/>
      <c r="G29" s="3259"/>
      <c r="H29" s="811" t="s">
        <v>1778</v>
      </c>
      <c r="I29" s="812" t="s">
        <v>1779</v>
      </c>
      <c r="J29" s="813">
        <f ca="1">ROUND(J26/(1+F40)^F41,0)</f>
        <v>0</v>
      </c>
      <c r="K29" s="814" t="s">
        <v>1780</v>
      </c>
      <c r="L29" s="815"/>
      <c r="M29" s="816">
        <f ca="1">INDIRECT("'数据-取费表'!k"&amp;$G$1)</f>
        <v>79950</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1604</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1019</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308.2</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660.3</v>
      </c>
      <c r="D33" s="799" t="s">
        <v>3434</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50.5</v>
      </c>
      <c r="D34" s="802" t="s">
        <v>1790</v>
      </c>
      <c r="E34" s="773" t="s">
        <v>1791</v>
      </c>
      <c r="F34" s="631">
        <f>'数据-取费表'!B52</f>
        <v>16</v>
      </c>
      <c r="G34" s="1944"/>
      <c r="H34" s="1947"/>
      <c r="I34" s="823" t="s">
        <v>1804</v>
      </c>
      <c r="J34" s="824"/>
      <c r="K34" s="1962"/>
      <c r="L34" s="1961"/>
      <c r="M34" s="1961"/>
    </row>
    <row r="35" spans="1:18" ht="18" customHeight="1">
      <c r="A35" s="803"/>
      <c r="B35" s="782"/>
      <c r="C35" s="69"/>
      <c r="D35" s="804"/>
      <c r="E35" s="773" t="s">
        <v>1792</v>
      </c>
      <c r="F35" s="774">
        <f ca="1">INDIRECT("'数据-取费表'!r"&amp;$G$1)</f>
        <v>31588.2</v>
      </c>
      <c r="G35" s="1944"/>
      <c r="H35" s="1947"/>
      <c r="I35" s="825" t="s">
        <v>1805</v>
      </c>
      <c r="J35" s="826">
        <f ca="1">ROUND(C13*J36,0)</f>
        <v>2557</v>
      </c>
      <c r="K35" s="1960"/>
      <c r="L35" s="1959"/>
      <c r="M35" s="1959"/>
    </row>
    <row r="36" spans="1:18" ht="18" customHeight="1">
      <c r="A36" s="1576" t="s">
        <v>1880</v>
      </c>
      <c r="B36" s="773" t="s">
        <v>1793</v>
      </c>
      <c r="C36" s="53">
        <f ca="1">ROUND(C29*F36,1)</f>
        <v>479.4</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6" t="s">
        <v>1881</v>
      </c>
      <c r="B37" s="773" t="s">
        <v>673</v>
      </c>
      <c r="C37" s="53">
        <f ca="1">ROUND(C13*F37,1)</f>
        <v>47.9</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57.9</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4181</v>
      </c>
      <c r="D39" s="2400" t="s">
        <v>1797</v>
      </c>
      <c r="E39" s="2401"/>
      <c r="F39" s="2402"/>
      <c r="G39" s="1944"/>
      <c r="H39" s="1959"/>
      <c r="I39" s="825" t="s">
        <v>1809</v>
      </c>
      <c r="J39" s="833">
        <f ca="1">ROUND(J35/C39,3)</f>
        <v>0.61199999999999999</v>
      </c>
      <c r="K39" s="1964"/>
      <c r="L39" s="1959"/>
      <c r="M39" s="1959"/>
    </row>
    <row r="40" spans="1:18" ht="18" customHeight="1">
      <c r="A40" s="770" t="s">
        <v>1886</v>
      </c>
      <c r="B40" s="2111" t="s">
        <v>2289</v>
      </c>
      <c r="C40" s="772">
        <f ca="1">ROUND(C39*(1-((1+F42)/(1+F40))^F41)/(F40-F42),0)</f>
        <v>80424</v>
      </c>
      <c r="D40" s="802" t="s">
        <v>1798</v>
      </c>
      <c r="E40" s="773" t="s">
        <v>2404</v>
      </c>
      <c r="F40" s="783">
        <f ca="1">INDIRECT("'数据-取费表'!I"&amp;$G$1)</f>
        <v>5.5E-2</v>
      </c>
      <c r="G40" s="1944"/>
      <c r="H40" s="1944"/>
      <c r="I40" s="825" t="s">
        <v>1810</v>
      </c>
      <c r="J40" s="833">
        <f ca="1">1-J39</f>
        <v>0.38800000000000001</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29.83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0.39700000000000002</v>
      </c>
      <c r="K42" s="1963"/>
      <c r="L42" s="1899"/>
      <c r="M42" s="1899"/>
    </row>
    <row r="43" spans="1:18" ht="18" customHeight="1" thickBot="1">
      <c r="A43" s="811" t="s">
        <v>1778</v>
      </c>
      <c r="B43" s="812" t="s">
        <v>1801</v>
      </c>
      <c r="C43" s="813">
        <f ca="1">ROUND(C40*10000/F43,0)</f>
        <v>10059</v>
      </c>
      <c r="D43" s="814" t="s">
        <v>1802</v>
      </c>
      <c r="E43" s="815" t="s">
        <v>1803</v>
      </c>
      <c r="F43" s="816">
        <f ca="1">INDIRECT("'数据-取费表'!k"&amp;$G$1)</f>
        <v>79950</v>
      </c>
      <c r="G43" s="1944"/>
      <c r="H43" s="1899"/>
      <c r="I43" s="835" t="s">
        <v>1813</v>
      </c>
      <c r="J43" s="836">
        <f ca="1">1-J42</f>
        <v>0.60299999999999998</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-88805</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3431</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80424</v>
      </c>
      <c r="R48" s="2253" t="s">
        <v>2365</v>
      </c>
    </row>
    <row r="49" spans="1:18" s="1941" customFormat="1" ht="18" customHeight="1" thickBot="1">
      <c r="A49" s="775"/>
      <c r="B49" s="776"/>
      <c r="C49" s="777"/>
      <c r="D49" s="778"/>
      <c r="E49" s="773" t="s">
        <v>1730</v>
      </c>
      <c r="F49" s="774">
        <f ca="1">F7</f>
        <v>79950</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31958</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30910</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29.83</v>
      </c>
      <c r="K53" s="3569" t="s">
        <v>2930</v>
      </c>
      <c r="L53" s="3570"/>
      <c r="M53" s="3261"/>
      <c r="O53" s="2255" t="s">
        <v>2373</v>
      </c>
      <c r="P53" s="2253" t="s">
        <v>2374</v>
      </c>
      <c r="Q53" s="2254">
        <f ca="1">J53</f>
        <v>29.83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80424</v>
      </c>
      <c r="R54" s="2257" t="s">
        <v>2377</v>
      </c>
    </row>
    <row r="55" spans="1:18" s="1941" customFormat="1" ht="18" customHeight="1" thickTop="1" thickBot="1">
      <c r="A55" s="786">
        <v>2</v>
      </c>
      <c r="B55" s="787" t="s">
        <v>638</v>
      </c>
      <c r="C55" s="788">
        <f ca="1">C13</f>
        <v>31958</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31958</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578</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80424</v>
      </c>
      <c r="R57" s="2253" t="s">
        <v>2365</v>
      </c>
    </row>
    <row r="58" spans="1:18" s="1941" customFormat="1" ht="28.5" customHeight="1" thickBot="1">
      <c r="A58" s="1576" t="s">
        <v>1815</v>
      </c>
      <c r="B58" s="773" t="s">
        <v>650</v>
      </c>
      <c r="C58" s="3017">
        <f ca="1">ROUND(IF(AND(项目基本情况!B11="自然人",项目基本情况!B10="北京市"),C48*F58/(1+'数据-取费表'!C42),C59+C60+C61),0)</f>
        <v>51</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50.5</v>
      </c>
      <c r="D61" s="802" t="s">
        <v>663</v>
      </c>
      <c r="E61" s="773" t="s">
        <v>664</v>
      </c>
      <c r="F61" s="631">
        <f t="shared" si="0"/>
        <v>16</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31588.2</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479.4</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80424</v>
      </c>
      <c r="R63" s="2257" t="s">
        <v>2377</v>
      </c>
    </row>
    <row r="64" spans="1:18" s="1941" customFormat="1" ht="16.5" thickBot="1">
      <c r="A64" s="1576" t="s">
        <v>1881</v>
      </c>
      <c r="B64" s="773" t="s">
        <v>673</v>
      </c>
      <c r="C64" s="53">
        <f ca="1">ROUND(C55*F64,1)</f>
        <v>47.9</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-578</v>
      </c>
      <c r="D66" s="2479" t="s">
        <v>694</v>
      </c>
      <c r="E66" s="2478"/>
      <c r="F66" s="808"/>
      <c r="K66" s="1967"/>
      <c r="O66" s="2252" t="s">
        <v>2364</v>
      </c>
      <c r="P66" s="2253" t="s">
        <v>2394</v>
      </c>
      <c r="Q66" s="2254">
        <f ca="1">C40+J29</f>
        <v>80424</v>
      </c>
      <c r="R66" s="2253" t="s">
        <v>2365</v>
      </c>
    </row>
    <row r="67" spans="1:18" s="1941" customFormat="1" ht="20.25" thickBot="1">
      <c r="A67" s="770" t="s">
        <v>1771</v>
      </c>
      <c r="B67" s="2111" t="s">
        <v>2289</v>
      </c>
      <c r="C67" s="772">
        <f ca="1">ROUND(C66*(1-((1+F69)/(1+F67))^F68)/(F67-F69),0)</f>
        <v>-8381</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29.83</v>
      </c>
      <c r="O68" s="2255" t="s">
        <v>2368</v>
      </c>
      <c r="P68" s="2253" t="s">
        <v>2398</v>
      </c>
      <c r="Q68" s="2259">
        <f ca="1">L51</f>
        <v>30910</v>
      </c>
      <c r="R68" s="2260" t="s">
        <v>2401</v>
      </c>
    </row>
    <row r="69" spans="1:18" ht="20.25" thickBot="1">
      <c r="A69" s="779"/>
      <c r="B69" s="780"/>
      <c r="C69" s="781"/>
      <c r="D69" s="804"/>
      <c r="E69" s="773" t="s">
        <v>704</v>
      </c>
      <c r="F69" s="2225"/>
      <c r="O69" s="2255" t="s">
        <v>2369</v>
      </c>
      <c r="P69" s="2261" t="s">
        <v>2383</v>
      </c>
      <c r="Q69" s="2254">
        <f ca="1">ROUND(Q70-Q71*Q72,0)</f>
        <v>1624</v>
      </c>
      <c r="R69" s="2257"/>
    </row>
    <row r="70" spans="1:18" ht="15.75" thickBot="1">
      <c r="A70" s="811" t="s">
        <v>1778</v>
      </c>
      <c r="B70" s="812" t="s">
        <v>1801</v>
      </c>
      <c r="C70" s="813">
        <f ca="1">ROUND(C67*10000/F70,0)</f>
        <v>-1048</v>
      </c>
      <c r="D70" s="814" t="s">
        <v>1802</v>
      </c>
      <c r="E70" s="815" t="s">
        <v>1803</v>
      </c>
      <c r="F70" s="816">
        <f ca="1">F43</f>
        <v>79950</v>
      </c>
      <c r="O70" s="2255" t="s">
        <v>2384</v>
      </c>
      <c r="P70" s="2261" t="s">
        <v>2385</v>
      </c>
      <c r="Q70" s="2254">
        <f ca="1">C39</f>
        <v>4181</v>
      </c>
      <c r="R70" s="2253" t="s">
        <v>2365</v>
      </c>
    </row>
    <row r="71" spans="1:18" ht="15.75" thickBot="1">
      <c r="O71" s="2255" t="s">
        <v>2386</v>
      </c>
      <c r="P71" s="2261" t="s">
        <v>2387</v>
      </c>
      <c r="Q71" s="2254">
        <f ca="1">C13</f>
        <v>31958</v>
      </c>
      <c r="R71" s="2253" t="s">
        <v>2365</v>
      </c>
    </row>
    <row r="72" spans="1:18" ht="15.75" thickBot="1">
      <c r="O72" s="2255" t="s">
        <v>2388</v>
      </c>
      <c r="P72" s="2261" t="s">
        <v>2389</v>
      </c>
      <c r="Q72" s="2256">
        <f ca="1">J36</f>
        <v>0.08</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80424</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87" t="s">
        <v>2452</v>
      </c>
      <c r="B1" s="3588"/>
      <c r="C1" s="3589"/>
      <c r="D1" s="3590">
        <f>SUM(I10,I15,I20,I21,I23)</f>
        <v>0</v>
      </c>
      <c r="E1" s="3590"/>
      <c r="F1" s="3590"/>
      <c r="G1" s="3590"/>
      <c r="H1" s="3590"/>
      <c r="I1" s="3591"/>
    </row>
    <row r="2" spans="1:9">
      <c r="A2" s="3577" t="s">
        <v>2453</v>
      </c>
      <c r="B2" s="3578" t="s">
        <v>2454</v>
      </c>
      <c r="C2" s="3578"/>
      <c r="D2" s="2359" t="s">
        <v>2455</v>
      </c>
      <c r="E2" s="2359" t="s">
        <v>2456</v>
      </c>
      <c r="F2" s="2359" t="s">
        <v>2457</v>
      </c>
      <c r="G2" s="2359" t="s">
        <v>2458</v>
      </c>
      <c r="H2" s="2359" t="s">
        <v>2459</v>
      </c>
      <c r="I2" s="2360" t="s">
        <v>2460</v>
      </c>
    </row>
    <row r="3" spans="1:9">
      <c r="A3" s="3577"/>
      <c r="B3" s="3578" t="s">
        <v>2461</v>
      </c>
      <c r="C3" s="3578"/>
      <c r="D3" s="2361"/>
      <c r="E3" s="2359"/>
      <c r="F3" s="2362"/>
      <c r="G3" s="2362"/>
      <c r="H3" s="2363"/>
      <c r="I3" s="2364">
        <f>ROUND(D3*E3*F3*G3*H3/10000,0)</f>
        <v>0</v>
      </c>
    </row>
    <row r="4" spans="1:9">
      <c r="A4" s="3577"/>
      <c r="B4" s="3578" t="s">
        <v>2462</v>
      </c>
      <c r="C4" s="3578"/>
      <c r="D4" s="2361"/>
      <c r="E4" s="2359"/>
      <c r="F4" s="2362"/>
      <c r="G4" s="2362"/>
      <c r="H4" s="2363"/>
      <c r="I4" s="2364">
        <f t="shared" ref="I4:I9" si="0">ROUND(D4*E4*F4*G4*H4/10000,0)</f>
        <v>0</v>
      </c>
    </row>
    <row r="5" spans="1:9">
      <c r="A5" s="3577"/>
      <c r="B5" s="3578" t="s">
        <v>2463</v>
      </c>
      <c r="C5" s="3578"/>
      <c r="D5" s="2361"/>
      <c r="E5" s="2359"/>
      <c r="F5" s="2362"/>
      <c r="G5" s="2362"/>
      <c r="H5" s="2363"/>
      <c r="I5" s="2364">
        <f t="shared" si="0"/>
        <v>0</v>
      </c>
    </row>
    <row r="6" spans="1:9">
      <c r="A6" s="3577"/>
      <c r="B6" s="3578" t="s">
        <v>2464</v>
      </c>
      <c r="C6" s="3578"/>
      <c r="D6" s="2361"/>
      <c r="E6" s="2359"/>
      <c r="F6" s="2362"/>
      <c r="G6" s="2362"/>
      <c r="H6" s="2363"/>
      <c r="I6" s="2364">
        <f t="shared" si="0"/>
        <v>0</v>
      </c>
    </row>
    <row r="7" spans="1:9">
      <c r="A7" s="3577"/>
      <c r="B7" s="3578" t="s">
        <v>2465</v>
      </c>
      <c r="C7" s="3578"/>
      <c r="D7" s="2361"/>
      <c r="E7" s="2359"/>
      <c r="F7" s="2362"/>
      <c r="G7" s="2362"/>
      <c r="H7" s="2363"/>
      <c r="I7" s="2364">
        <f t="shared" si="0"/>
        <v>0</v>
      </c>
    </row>
    <row r="8" spans="1:9">
      <c r="A8" s="3577"/>
      <c r="B8" s="3578" t="s">
        <v>2466</v>
      </c>
      <c r="C8" s="3578"/>
      <c r="D8" s="2361"/>
      <c r="E8" s="2359"/>
      <c r="F8" s="2362"/>
      <c r="G8" s="2362"/>
      <c r="H8" s="2363"/>
      <c r="I8" s="2364">
        <f t="shared" si="0"/>
        <v>0</v>
      </c>
    </row>
    <row r="9" spans="1:9">
      <c r="A9" s="3577"/>
      <c r="B9" s="3578" t="s">
        <v>2467</v>
      </c>
      <c r="C9" s="3578"/>
      <c r="D9" s="2361"/>
      <c r="E9" s="2359"/>
      <c r="F9" s="2362"/>
      <c r="G9" s="2362"/>
      <c r="H9" s="2363"/>
      <c r="I9" s="2364">
        <f t="shared" si="0"/>
        <v>0</v>
      </c>
    </row>
    <row r="10" spans="1:9">
      <c r="A10" s="3577"/>
      <c r="B10" s="3579" t="s">
        <v>2468</v>
      </c>
      <c r="C10" s="3579"/>
      <c r="D10" s="2365">
        <v>527</v>
      </c>
      <c r="E10" s="2365" t="e">
        <f>ROUND(D1*10000/D10/H9,0)</f>
        <v>#DIV/0!</v>
      </c>
      <c r="F10" s="2366"/>
      <c r="G10" s="2366"/>
      <c r="H10" s="2367"/>
      <c r="I10" s="2368">
        <f>SUM(I3:I9)</f>
        <v>0</v>
      </c>
    </row>
    <row r="11" spans="1:9" ht="14.25">
      <c r="A11" s="3577" t="s">
        <v>2469</v>
      </c>
      <c r="B11" s="3578" t="s">
        <v>2470</v>
      </c>
      <c r="C11" s="3578"/>
      <c r="D11" s="2361" t="s">
        <v>2471</v>
      </c>
      <c r="E11" s="2361" t="s">
        <v>2472</v>
      </c>
      <c r="F11" s="2362" t="s">
        <v>2473</v>
      </c>
      <c r="G11" s="2362" t="s">
        <v>2474</v>
      </c>
      <c r="H11" s="2369" t="s">
        <v>2475</v>
      </c>
      <c r="I11" s="2360" t="s">
        <v>2476</v>
      </c>
    </row>
    <row r="12" spans="1:9">
      <c r="A12" s="3577"/>
      <c r="B12" s="3578" t="s">
        <v>2477</v>
      </c>
      <c r="C12" s="3578"/>
      <c r="D12" s="2361"/>
      <c r="E12" s="2361"/>
      <c r="F12" s="2362"/>
      <c r="G12" s="2363"/>
      <c r="H12" s="2370"/>
      <c r="I12" s="2360">
        <f>ROUND(D12*E12*F12*G12/10000,0)</f>
        <v>0</v>
      </c>
    </row>
    <row r="13" spans="1:9">
      <c r="A13" s="3577"/>
      <c r="B13" s="3578" t="s">
        <v>2478</v>
      </c>
      <c r="C13" s="3578"/>
      <c r="D13" s="2361"/>
      <c r="E13" s="2361"/>
      <c r="F13" s="2362"/>
      <c r="G13" s="2363"/>
      <c r="H13" s="2370"/>
      <c r="I13" s="2360">
        <f>ROUND(D13*E13*F13*G13/10000,0)</f>
        <v>0</v>
      </c>
    </row>
    <row r="14" spans="1:9">
      <c r="A14" s="3577"/>
      <c r="B14" s="3578" t="s">
        <v>2479</v>
      </c>
      <c r="C14" s="3578"/>
      <c r="D14" s="2361"/>
      <c r="E14" s="2361"/>
      <c r="F14" s="2362"/>
      <c r="G14" s="2363"/>
      <c r="H14" s="2370"/>
      <c r="I14" s="2360">
        <f>ROUND(D14*E14*F14*G14/10000,0)</f>
        <v>0</v>
      </c>
    </row>
    <row r="15" spans="1:9">
      <c r="A15" s="3577"/>
      <c r="B15" s="3579" t="s">
        <v>2468</v>
      </c>
      <c r="C15" s="3579"/>
      <c r="D15" s="2365"/>
      <c r="E15" s="2365">
        <f>SUM(E12:E14)</f>
        <v>0</v>
      </c>
      <c r="F15" s="2366"/>
      <c r="G15" s="2363"/>
      <c r="H15" s="2370"/>
      <c r="I15" s="2371">
        <f>SUM(I12:I14)</f>
        <v>0</v>
      </c>
    </row>
    <row r="16" spans="1:9" ht="24">
      <c r="A16" s="3577" t="s">
        <v>2480</v>
      </c>
      <c r="B16" s="3578" t="s">
        <v>2481</v>
      </c>
      <c r="C16" s="3578"/>
      <c r="D16" s="2361" t="s">
        <v>2482</v>
      </c>
      <c r="E16" s="2372" t="s">
        <v>2483</v>
      </c>
      <c r="F16" s="2362" t="s">
        <v>2484</v>
      </c>
      <c r="G16" s="2363" t="s">
        <v>2474</v>
      </c>
      <c r="H16" s="2369" t="s">
        <v>2475</v>
      </c>
      <c r="I16" s="2360" t="s">
        <v>2476</v>
      </c>
    </row>
    <row r="17" spans="1:9" ht="14.25">
      <c r="A17" s="3577"/>
      <c r="B17" s="3578" t="s">
        <v>2485</v>
      </c>
      <c r="C17" s="3578"/>
      <c r="D17" s="2361"/>
      <c r="E17" s="2361"/>
      <c r="F17" s="2362"/>
      <c r="G17" s="2363"/>
      <c r="H17" s="2373"/>
      <c r="I17" s="2374">
        <f>ROUND(D17*E17*F17*G17/10000,0)</f>
        <v>0</v>
      </c>
    </row>
    <row r="18" spans="1:9" ht="14.25">
      <c r="A18" s="3577"/>
      <c r="B18" s="3578" t="s">
        <v>2486</v>
      </c>
      <c r="C18" s="3578"/>
      <c r="D18" s="2361"/>
      <c r="E18" s="2361"/>
      <c r="F18" s="2362"/>
      <c r="G18" s="2363"/>
      <c r="H18" s="2373"/>
      <c r="I18" s="2374">
        <f>ROUND(D18*E18*F18*G18/10000,0)</f>
        <v>0</v>
      </c>
    </row>
    <row r="19" spans="1:9" ht="14.25">
      <c r="A19" s="3577"/>
      <c r="B19" s="3578" t="s">
        <v>2487</v>
      </c>
      <c r="C19" s="3578"/>
      <c r="D19" s="2361"/>
      <c r="E19" s="2361"/>
      <c r="F19" s="2362"/>
      <c r="G19" s="2363"/>
      <c r="H19" s="2373"/>
      <c r="I19" s="2374">
        <f>ROUND(D19*E19*F19*G19/10000,0)</f>
        <v>0</v>
      </c>
    </row>
    <row r="20" spans="1:9">
      <c r="A20" s="3577"/>
      <c r="B20" s="3579" t="s">
        <v>2468</v>
      </c>
      <c r="C20" s="3579"/>
      <c r="D20" s="2365">
        <f>SUM(D17:D19)</f>
        <v>0</v>
      </c>
      <c r="E20" s="2365"/>
      <c r="F20" s="2366"/>
      <c r="G20" s="2363"/>
      <c r="H20" s="2370"/>
      <c r="I20" s="2371">
        <f>SUM(I17:I19)</f>
        <v>0</v>
      </c>
    </row>
    <row r="21" spans="1:9">
      <c r="A21" s="3577" t="s">
        <v>2488</v>
      </c>
      <c r="B21" s="3580"/>
      <c r="C21" s="3580"/>
      <c r="D21" s="3580"/>
      <c r="E21" s="3580"/>
      <c r="F21" s="3580"/>
      <c r="G21" s="3580"/>
      <c r="H21" s="2375">
        <v>0.1</v>
      </c>
      <c r="I21" s="2368">
        <f>ROUND(I10*H21,0)</f>
        <v>0</v>
      </c>
    </row>
    <row r="22" spans="1:9" ht="14.25">
      <c r="A22" s="3581" t="s">
        <v>2489</v>
      </c>
      <c r="B22" s="3582"/>
      <c r="C22" s="3583"/>
      <c r="D22" s="2376" t="s">
        <v>2490</v>
      </c>
      <c r="E22" s="2376" t="s">
        <v>2491</v>
      </c>
      <c r="F22" s="2377" t="s">
        <v>2492</v>
      </c>
      <c r="G22" s="2377" t="s">
        <v>2493</v>
      </c>
      <c r="H22" s="2369" t="s">
        <v>2494</v>
      </c>
      <c r="I22" s="2360" t="s">
        <v>2495</v>
      </c>
    </row>
    <row r="23" spans="1:9" ht="14.25" thickBot="1">
      <c r="A23" s="3584"/>
      <c r="B23" s="3585"/>
      <c r="C23" s="3586"/>
      <c r="D23" s="2378"/>
      <c r="E23" s="2378"/>
      <c r="F23" s="2378"/>
      <c r="G23" s="2379"/>
      <c r="H23" s="2380"/>
      <c r="I23" s="2381">
        <f>ROUND(E23*D23*F23*(1-G23)/10000,0)</f>
        <v>0</v>
      </c>
    </row>
    <row r="26" spans="1:9">
      <c r="A26" s="2382" t="s">
        <v>2496</v>
      </c>
      <c r="B26" s="2382"/>
      <c r="C26" s="2382"/>
      <c r="D26" s="2382"/>
      <c r="E26" s="3574">
        <f>C27-C30-C31-C32</f>
        <v>0</v>
      </c>
      <c r="F26" s="3574"/>
      <c r="G26" s="3574"/>
      <c r="H26" s="2754" t="s">
        <v>2822</v>
      </c>
    </row>
    <row r="27" spans="1:9">
      <c r="A27" s="2383">
        <v>1</v>
      </c>
      <c r="B27" s="2384" t="s">
        <v>2497</v>
      </c>
      <c r="C27" s="2384"/>
      <c r="D27" s="2384"/>
      <c r="E27" s="3575"/>
      <c r="F27" s="3575"/>
      <c r="G27" s="3575"/>
    </row>
    <row r="28" spans="1:9">
      <c r="A28" s="2385" t="s">
        <v>2498</v>
      </c>
      <c r="B28" s="2384" t="s">
        <v>2499</v>
      </c>
      <c r="C28" s="2384"/>
      <c r="D28" s="2384"/>
      <c r="E28" s="3575"/>
      <c r="F28" s="3575"/>
      <c r="G28" s="3575"/>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76"/>
      <c r="F32" s="3576"/>
      <c r="G32" s="3576"/>
    </row>
    <row r="33" spans="1:7" hidden="1">
      <c r="A33" s="3571" t="s">
        <v>2507</v>
      </c>
      <c r="B33" s="3572"/>
      <c r="C33" s="3572"/>
      <c r="D33" s="3573"/>
      <c r="E33" s="3574"/>
      <c r="F33" s="3574"/>
      <c r="G33" s="3574"/>
    </row>
    <row r="34" spans="1:7" hidden="1">
      <c r="A34" s="2387">
        <v>1</v>
      </c>
      <c r="B34" s="2384" t="s">
        <v>2508</v>
      </c>
      <c r="C34" s="2384"/>
      <c r="D34" s="2384"/>
      <c r="E34" s="3575"/>
      <c r="F34" s="3575"/>
      <c r="G34" s="3575"/>
    </row>
    <row r="35" spans="1:7" hidden="1">
      <c r="A35" s="2387">
        <v>2</v>
      </c>
      <c r="B35" s="2384" t="s">
        <v>2509</v>
      </c>
      <c r="C35" s="2384"/>
      <c r="D35" s="2384"/>
      <c r="E35" s="3575"/>
      <c r="F35" s="3575"/>
      <c r="G35" s="3575"/>
    </row>
    <row r="36" spans="1:7" hidden="1">
      <c r="A36" s="2387">
        <v>3</v>
      </c>
      <c r="B36" s="2384" t="s">
        <v>2510</v>
      </c>
      <c r="C36" s="2384"/>
      <c r="D36" s="2384"/>
      <c r="E36" s="3575"/>
      <c r="F36" s="3575"/>
      <c r="G36" s="3575"/>
    </row>
    <row r="37" spans="1:7" hidden="1">
      <c r="A37" s="2387">
        <v>4</v>
      </c>
      <c r="B37" s="2384" t="s">
        <v>2511</v>
      </c>
      <c r="C37" s="2384"/>
      <c r="D37" s="2384"/>
      <c r="E37" s="3575"/>
      <c r="F37" s="3575"/>
      <c r="G37" s="3575"/>
    </row>
    <row r="38" spans="1:7" hidden="1">
      <c r="A38" s="3571" t="s">
        <v>2512</v>
      </c>
      <c r="B38" s="3572"/>
      <c r="C38" s="3572"/>
      <c r="D38" s="3573"/>
      <c r="E38" s="3574"/>
      <c r="F38" s="3574"/>
      <c r="G38" s="35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1119</v>
      </c>
      <c r="D12" s="3269">
        <f>'数据-汇总表'!E5</f>
        <v>186550</v>
      </c>
      <c r="E12" s="3269">
        <f>'数据-取费表'!B27</f>
        <v>60</v>
      </c>
      <c r="F12" s="745"/>
      <c r="G12" s="748"/>
    </row>
    <row r="13" spans="1:25" s="2063" customFormat="1" ht="13.5" customHeight="1">
      <c r="A13" s="2328" t="s">
        <v>2430</v>
      </c>
      <c r="B13" s="746" t="s">
        <v>606</v>
      </c>
      <c r="C13" s="747">
        <f>ROUND(D13*E13/10000,0)</f>
        <v>879</v>
      </c>
      <c r="D13" s="3269">
        <f>'数据-汇总表'!E6</f>
        <v>79950</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22" sqref="C122:F122"/>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3435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109934</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5893</v>
      </c>
      <c r="C3" s="840" t="s">
        <v>716</v>
      </c>
      <c r="D3" s="839">
        <f>SUMIF('数据-汇总表'!$C19:$C33,D1,'数据-汇总表'!$E19:$E33)</f>
        <v>186550</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494" t="s">
        <v>516</v>
      </c>
      <c r="D4" s="3495"/>
      <c r="E4" s="3519" t="s">
        <v>517</v>
      </c>
      <c r="F4" s="3520"/>
      <c r="G4" s="3494" t="s">
        <v>518</v>
      </c>
      <c r="H4" s="3495"/>
      <c r="I4" s="3494" t="s">
        <v>519</v>
      </c>
      <c r="J4" s="3495"/>
      <c r="K4" s="841"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477" t="s">
        <v>518</v>
      </c>
      <c r="AC4" s="3477" t="s">
        <v>519</v>
      </c>
    </row>
    <row r="5" spans="1:29" ht="15">
      <c r="A5" s="508"/>
      <c r="B5" s="509"/>
      <c r="C5" s="3505" t="s">
        <v>2896</v>
      </c>
      <c r="D5" s="3506"/>
      <c r="E5" s="3592" t="s">
        <v>3436</v>
      </c>
      <c r="F5" s="3522"/>
      <c r="G5" s="3593" t="s">
        <v>3449</v>
      </c>
      <c r="H5" s="3506"/>
      <c r="I5" s="3593" t="s">
        <v>3450</v>
      </c>
      <c r="J5" s="3506"/>
      <c r="K5" s="842"/>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842"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44256</v>
      </c>
      <c r="J7" s="513">
        <f>SUMIF(58:58,YEAR(I7)&amp;"-"&amp;MONTH(I7),59:59)</f>
        <v>100</v>
      </c>
      <c r="K7" s="843"/>
      <c r="L7" s="2016"/>
      <c r="M7" s="2017"/>
      <c r="N7" s="2017"/>
      <c r="O7" s="2017"/>
      <c r="P7" s="3480" t="s">
        <v>524</v>
      </c>
      <c r="Q7" s="3489"/>
      <c r="R7" s="1501" t="s">
        <v>13</v>
      </c>
      <c r="S7" s="1502">
        <f t="shared" ref="S7:S15" si="0">F7</f>
        <v>100</v>
      </c>
      <c r="T7" s="1501" t="s">
        <v>13</v>
      </c>
      <c r="U7" s="1502">
        <f t="shared" ref="U7:U15" si="1">H7</f>
        <v>100</v>
      </c>
      <c r="V7" s="1501" t="s">
        <v>13</v>
      </c>
      <c r="W7" s="1502">
        <f t="shared" ref="W7:W15" si="2">J7</f>
        <v>100</v>
      </c>
      <c r="X7" s="1503"/>
      <c r="Y7" s="3480" t="s">
        <v>524</v>
      </c>
      <c r="Z7" s="3481"/>
      <c r="AA7" s="1504">
        <f>D7/F7</f>
        <v>1</v>
      </c>
      <c r="AB7" s="1504">
        <f>D7/H7</f>
        <v>1</v>
      </c>
      <c r="AC7" s="1504">
        <f>D7/J7</f>
        <v>1</v>
      </c>
    </row>
    <row r="8" spans="1:29" s="1201" customFormat="1" ht="15.75" thickBot="1">
      <c r="A8" s="2629"/>
      <c r="B8" s="2636" t="s">
        <v>525</v>
      </c>
      <c r="C8" s="518" t="s">
        <v>570</v>
      </c>
      <c r="D8" s="513">
        <v>100</v>
      </c>
      <c r="E8" s="844" t="s">
        <v>3437</v>
      </c>
      <c r="F8" s="515">
        <f>SUMIF(61:61,E8,62:62)-SUMIF(61:61,C8,62:62)+100</f>
        <v>100</v>
      </c>
      <c r="G8" s="844" t="s">
        <v>3437</v>
      </c>
      <c r="H8" s="513">
        <f>SUMIF(61:61,G8,62:62)-SUMIF(61:61,C8,62:62)+100</f>
        <v>100</v>
      </c>
      <c r="I8" s="844" t="s">
        <v>3437</v>
      </c>
      <c r="J8" s="513">
        <f>SUMIF(61:61,I8,62:62)-SUMIF(61:61,C8,62:62)+100</f>
        <v>100</v>
      </c>
      <c r="K8" s="843"/>
      <c r="L8" s="2016"/>
      <c r="M8" s="2017"/>
      <c r="N8" s="2017"/>
      <c r="O8" s="2017"/>
      <c r="P8" s="3480" t="s">
        <v>527</v>
      </c>
      <c r="Q8" s="3481"/>
      <c r="R8" s="1501" t="s">
        <v>13</v>
      </c>
      <c r="S8" s="1502">
        <f t="shared" si="0"/>
        <v>100</v>
      </c>
      <c r="T8" s="1501" t="s">
        <v>13</v>
      </c>
      <c r="U8" s="1502">
        <f t="shared" si="1"/>
        <v>100</v>
      </c>
      <c r="V8" s="1501" t="s">
        <v>13</v>
      </c>
      <c r="W8" s="1502">
        <f t="shared" si="2"/>
        <v>100</v>
      </c>
      <c r="X8" s="1503"/>
      <c r="Y8" s="3480" t="s">
        <v>527</v>
      </c>
      <c r="Z8" s="3481"/>
      <c r="AA8" s="1504">
        <f t="shared" ref="AA8:AA46" si="3">D8/F8</f>
        <v>1</v>
      </c>
      <c r="AB8" s="1504">
        <f t="shared" ref="AB8:AB46" si="4">D8/H8</f>
        <v>1</v>
      </c>
      <c r="AC8" s="1504">
        <f t="shared" ref="AC8:AC46" si="5">D8/J8</f>
        <v>1</v>
      </c>
    </row>
    <row r="9" spans="1:29" s="1201" customFormat="1" ht="15">
      <c r="A9" s="2630"/>
      <c r="B9" s="2637" t="s">
        <v>2736</v>
      </c>
      <c r="C9" s="3295" t="s">
        <v>3438</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t="s">
        <v>3439</v>
      </c>
      <c r="D10" s="252">
        <v>100</v>
      </c>
      <c r="E10" s="849" t="s">
        <v>3439</v>
      </c>
      <c r="F10" s="851">
        <f>SUMIF(65:65,E10,66:66)-SUMIF(65:65,C10,66:66)+100</f>
        <v>100</v>
      </c>
      <c r="G10" s="849" t="s">
        <v>3439</v>
      </c>
      <c r="H10" s="252">
        <f>SUMIF(65:65,G10,66:66)-SUMIF(65:65,C10,66:66)+100</f>
        <v>100</v>
      </c>
      <c r="I10" s="849" t="s">
        <v>3439</v>
      </c>
      <c r="J10" s="252">
        <f>SUMIF(65:65,I10,66:66)-SUMIF(65:65,C10,66:66)+100</f>
        <v>100</v>
      </c>
      <c r="K10" s="852">
        <v>1</v>
      </c>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75" thickBot="1">
      <c r="A11" s="2632"/>
      <c r="B11" s="2636" t="s">
        <v>2738</v>
      </c>
      <c r="C11" s="526">
        <f>'比较法-住宅、综合'!C13</f>
        <v>2.5299999999999998</v>
      </c>
      <c r="D11" s="252">
        <v>100</v>
      </c>
      <c r="E11" s="527">
        <v>3.03</v>
      </c>
      <c r="F11" s="851">
        <f>LOOKUP(E11,68:68,69:69)-LOOKUP(C11,68:68,69:69)+100</f>
        <v>98</v>
      </c>
      <c r="G11" s="526">
        <v>3.77</v>
      </c>
      <c r="H11" s="252">
        <f>LOOKUP(G11,68:68,69:69)-LOOKUP(C11,68:68,69:69)+100</f>
        <v>98</v>
      </c>
      <c r="I11" s="526">
        <v>3</v>
      </c>
      <c r="J11" s="252">
        <f>LOOKUP(I11,68:68,69:69)-LOOKUP(C11,68:68,69:69)+100</f>
        <v>98</v>
      </c>
      <c r="K11" s="852">
        <v>2</v>
      </c>
      <c r="L11" s="2021"/>
      <c r="M11" s="2015"/>
      <c r="N11" s="2015"/>
      <c r="O11" s="2022"/>
      <c r="P11" s="3488"/>
      <c r="Q11" s="1132" t="str">
        <f t="shared" si="6"/>
        <v>容积率</v>
      </c>
      <c r="R11" s="1501" t="s">
        <v>11</v>
      </c>
      <c r="S11" s="1502">
        <f t="shared" si="0"/>
        <v>98</v>
      </c>
      <c r="T11" s="1501" t="s">
        <v>11</v>
      </c>
      <c r="U11" s="1502">
        <f t="shared" si="1"/>
        <v>98</v>
      </c>
      <c r="V11" s="1501" t="s">
        <v>11</v>
      </c>
      <c r="W11" s="1502">
        <f t="shared" si="2"/>
        <v>98</v>
      </c>
      <c r="X11" s="1503"/>
      <c r="Y11" s="3439"/>
      <c r="Z11" s="1131" t="str">
        <f t="shared" si="7"/>
        <v>容积率</v>
      </c>
      <c r="AA11" s="1504">
        <f t="shared" si="3"/>
        <v>1.0204081632653061</v>
      </c>
      <c r="AB11" s="1504">
        <f t="shared" si="4"/>
        <v>1.0204081632653061</v>
      </c>
      <c r="AC11" s="1504">
        <f t="shared" si="5"/>
        <v>1.0204081632653061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88"/>
      <c r="Q12" s="1132">
        <f t="shared" si="6"/>
        <v>111</v>
      </c>
      <c r="R12" s="1501" t="s">
        <v>11</v>
      </c>
      <c r="S12" s="1502">
        <f t="shared" si="0"/>
        <v>100</v>
      </c>
      <c r="T12" s="1501" t="s">
        <v>11</v>
      </c>
      <c r="U12" s="1502">
        <f t="shared" si="1"/>
        <v>100</v>
      </c>
      <c r="V12" s="1501" t="s">
        <v>11</v>
      </c>
      <c r="W12" s="1502">
        <f t="shared" si="2"/>
        <v>100</v>
      </c>
      <c r="X12" s="1503"/>
      <c r="Y12" s="3439"/>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88"/>
      <c r="Q13" s="1132">
        <f t="shared" si="6"/>
        <v>111</v>
      </c>
      <c r="R13" s="1501" t="s">
        <v>11</v>
      </c>
      <c r="S13" s="1502">
        <f t="shared" si="0"/>
        <v>100</v>
      </c>
      <c r="T13" s="1501" t="s">
        <v>11</v>
      </c>
      <c r="U13" s="1502">
        <f t="shared" si="1"/>
        <v>100</v>
      </c>
      <c r="V13" s="1501" t="s">
        <v>11</v>
      </c>
      <c r="W13" s="1502">
        <f t="shared" si="2"/>
        <v>100</v>
      </c>
      <c r="X13" s="1503"/>
      <c r="Y13" s="3439"/>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88"/>
      <c r="Q14" s="1132">
        <f t="shared" si="6"/>
        <v>111</v>
      </c>
      <c r="R14" s="1501" t="s">
        <v>11</v>
      </c>
      <c r="S14" s="1502">
        <f t="shared" si="0"/>
        <v>100</v>
      </c>
      <c r="T14" s="1501" t="s">
        <v>11</v>
      </c>
      <c r="U14" s="1502">
        <f t="shared" si="1"/>
        <v>100</v>
      </c>
      <c r="V14" s="1501" t="s">
        <v>11</v>
      </c>
      <c r="W14" s="1502">
        <f t="shared" si="2"/>
        <v>100</v>
      </c>
      <c r="X14" s="1503"/>
      <c r="Y14" s="3439"/>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490" t="s">
        <v>534</v>
      </c>
      <c r="Q15" s="1505" t="str">
        <f t="shared" si="6"/>
        <v>居住社区成熟度</v>
      </c>
      <c r="R15" s="1506" t="s">
        <v>11</v>
      </c>
      <c r="S15" s="1507">
        <f t="shared" si="0"/>
        <v>100</v>
      </c>
      <c r="T15" s="1506" t="s">
        <v>11</v>
      </c>
      <c r="U15" s="1507">
        <f t="shared" si="1"/>
        <v>100</v>
      </c>
      <c r="V15" s="1506" t="s">
        <v>11</v>
      </c>
      <c r="W15" s="1507">
        <f t="shared" si="2"/>
        <v>100</v>
      </c>
      <c r="X15" s="1500"/>
      <c r="Y15" s="3490"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49" t="s">
        <v>3427</v>
      </c>
      <c r="F16" s="550"/>
      <c r="G16" s="549" t="s">
        <v>3427</v>
      </c>
      <c r="H16" s="552"/>
      <c r="I16" s="549" t="s">
        <v>3427</v>
      </c>
      <c r="J16" s="548"/>
      <c r="K16" s="858"/>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491"/>
      <c r="Q17" s="1505" t="str">
        <f>B17</f>
        <v>交通便捷度</v>
      </c>
      <c r="R17" s="1506" t="s">
        <v>11</v>
      </c>
      <c r="S17" s="1507">
        <f>F17</f>
        <v>100</v>
      </c>
      <c r="T17" s="1506" t="s">
        <v>11</v>
      </c>
      <c r="U17" s="1507">
        <f>H17</f>
        <v>100</v>
      </c>
      <c r="V17" s="1506" t="s">
        <v>11</v>
      </c>
      <c r="W17" s="1507">
        <f>J17</f>
        <v>100</v>
      </c>
      <c r="X17" s="1500"/>
      <c r="Y17" s="3491"/>
      <c r="Z17" s="1508" t="str">
        <f>Q17</f>
        <v>交通便捷度</v>
      </c>
      <c r="AA17" s="1509">
        <f t="shared" si="3"/>
        <v>1</v>
      </c>
      <c r="AB17" s="1509">
        <f t="shared" si="4"/>
        <v>1</v>
      </c>
      <c r="AC17" s="1509">
        <f t="shared" si="5"/>
        <v>1</v>
      </c>
    </row>
    <row r="18" spans="1:29" ht="15">
      <c r="A18" s="525"/>
      <c r="B18" s="588"/>
      <c r="C18" s="861" t="str">
        <f>'比较法-住宅、综合'!C24</f>
        <v>一般</v>
      </c>
      <c r="D18" s="552"/>
      <c r="E18" s="561" t="s">
        <v>3427</v>
      </c>
      <c r="F18" s="556"/>
      <c r="G18" s="561" t="s">
        <v>3427</v>
      </c>
      <c r="H18" s="548"/>
      <c r="I18" s="561" t="s">
        <v>3427</v>
      </c>
      <c r="J18" s="548"/>
      <c r="K18" s="858"/>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491"/>
      <c r="Q19" s="1505" t="str">
        <f>B19</f>
        <v>公共配套设施</v>
      </c>
      <c r="R19" s="1506" t="s">
        <v>11</v>
      </c>
      <c r="S19" s="1507">
        <f>F19</f>
        <v>100</v>
      </c>
      <c r="T19" s="1506" t="s">
        <v>11</v>
      </c>
      <c r="U19" s="1507">
        <f>H19</f>
        <v>100</v>
      </c>
      <c r="V19" s="1506" t="s">
        <v>11</v>
      </c>
      <c r="W19" s="1507">
        <f>J19</f>
        <v>100</v>
      </c>
      <c r="X19" s="1500"/>
      <c r="Y19" s="3491"/>
      <c r="Z19" s="1508" t="str">
        <f>Q19</f>
        <v>公共配套设施</v>
      </c>
      <c r="AA19" s="1509">
        <f t="shared" si="3"/>
        <v>1</v>
      </c>
      <c r="AB19" s="1509">
        <f t="shared" si="4"/>
        <v>1</v>
      </c>
      <c r="AC19" s="1509">
        <f t="shared" si="5"/>
        <v>1</v>
      </c>
    </row>
    <row r="20" spans="1:29" ht="15">
      <c r="A20" s="525"/>
      <c r="B20" s="588"/>
      <c r="C20" s="569" t="str">
        <f>'比较法-住宅、综合'!C30</f>
        <v>一般</v>
      </c>
      <c r="D20" s="548"/>
      <c r="E20" s="549" t="s">
        <v>3427</v>
      </c>
      <c r="F20" s="550"/>
      <c r="G20" s="549" t="s">
        <v>3427</v>
      </c>
      <c r="H20" s="548"/>
      <c r="I20" s="549" t="s">
        <v>3427</v>
      </c>
      <c r="J20" s="548"/>
      <c r="K20" s="858"/>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491"/>
      <c r="Q21" s="2428" t="str">
        <f>B21</f>
        <v>基础设施水平</v>
      </c>
      <c r="R21" s="1506" t="s">
        <v>11</v>
      </c>
      <c r="S21" s="1507">
        <f>F21</f>
        <v>100</v>
      </c>
      <c r="T21" s="1506" t="s">
        <v>11</v>
      </c>
      <c r="U21" s="1507">
        <f>H21</f>
        <v>100</v>
      </c>
      <c r="V21" s="1506" t="s">
        <v>11</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909"/>
      <c r="C22" s="861" t="s">
        <v>3430</v>
      </c>
      <c r="D22" s="548"/>
      <c r="E22" s="569" t="s">
        <v>3430</v>
      </c>
      <c r="F22" s="550"/>
      <c r="G22" s="569" t="s">
        <v>3430</v>
      </c>
      <c r="H22" s="548"/>
      <c r="I22" s="569" t="s">
        <v>3430</v>
      </c>
      <c r="J22" s="548"/>
      <c r="K22" s="2442"/>
      <c r="L22" s="2023"/>
      <c r="M22" s="2015"/>
      <c r="N22" s="2015"/>
      <c r="O22" s="2022"/>
      <c r="P22" s="3491"/>
      <c r="Q22" s="2428"/>
      <c r="R22" s="1506"/>
      <c r="S22" s="1507"/>
      <c r="T22" s="1506"/>
      <c r="U22" s="1507"/>
      <c r="V22" s="1506"/>
      <c r="W22" s="1507"/>
      <c r="X22" s="2430"/>
      <c r="Y22" s="3491"/>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491"/>
      <c r="Q23" s="1505" t="str">
        <f>B23</f>
        <v>自然及人文环境</v>
      </c>
      <c r="R23" s="1506" t="s">
        <v>11</v>
      </c>
      <c r="S23" s="1507">
        <f>F23</f>
        <v>100</v>
      </c>
      <c r="T23" s="1506" t="s">
        <v>11</v>
      </c>
      <c r="U23" s="1507">
        <f>H23</f>
        <v>100</v>
      </c>
      <c r="V23" s="1506" t="s">
        <v>11</v>
      </c>
      <c r="W23" s="1507">
        <f>J23</f>
        <v>100</v>
      </c>
      <c r="X23" s="1500"/>
      <c r="Y23" s="3491"/>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49" t="s">
        <v>3427</v>
      </c>
      <c r="F24" s="550"/>
      <c r="G24" s="549" t="s">
        <v>3427</v>
      </c>
      <c r="H24" s="548"/>
      <c r="I24" s="549" t="s">
        <v>3427</v>
      </c>
      <c r="J24" s="548"/>
      <c r="K24" s="858"/>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75" hidden="1" thickBot="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491"/>
      <c r="Q25" s="1505" t="str">
        <f t="shared" ref="Q25:Q46" si="11">B25</f>
        <v>楼层-1</v>
      </c>
      <c r="R25" s="1506" t="s">
        <v>11</v>
      </c>
      <c r="S25" s="1507">
        <f>F25</f>
        <v>100</v>
      </c>
      <c r="T25" s="1506" t="s">
        <v>11</v>
      </c>
      <c r="U25" s="1507">
        <f>H25</f>
        <v>100</v>
      </c>
      <c r="V25" s="1506" t="s">
        <v>11</v>
      </c>
      <c r="W25" s="1507">
        <f>J25</f>
        <v>100</v>
      </c>
      <c r="X25" s="1500"/>
      <c r="Y25" s="3491"/>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491"/>
      <c r="Q26" s="1505" t="str">
        <f t="shared" si="11"/>
        <v>朝向</v>
      </c>
      <c r="R26" s="1506" t="s">
        <v>11</v>
      </c>
      <c r="S26" s="1507">
        <f>F26</f>
        <v>100</v>
      </c>
      <c r="T26" s="1506" t="s">
        <v>11</v>
      </c>
      <c r="U26" s="1507">
        <f>H26</f>
        <v>100</v>
      </c>
      <c r="V26" s="1506" t="s">
        <v>11</v>
      </c>
      <c r="W26" s="1507">
        <f>J26</f>
        <v>100</v>
      </c>
      <c r="X26" s="1500"/>
      <c r="Y26" s="3491"/>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491"/>
      <c r="Q27" s="1132" t="str">
        <f t="shared" si="11"/>
        <v>道路级别</v>
      </c>
      <c r="R27" s="1501" t="s">
        <v>11</v>
      </c>
      <c r="S27" s="1502">
        <f>F27</f>
        <v>100</v>
      </c>
      <c r="T27" s="1501" t="s">
        <v>11</v>
      </c>
      <c r="U27" s="1502">
        <f>H27</f>
        <v>100</v>
      </c>
      <c r="V27" s="1501" t="s">
        <v>11</v>
      </c>
      <c r="W27" s="1502">
        <f>J27</f>
        <v>100</v>
      </c>
      <c r="X27" s="1503"/>
      <c r="Y27" s="3491"/>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491"/>
      <c r="Q28" s="1505">
        <f t="shared" si="11"/>
        <v>111</v>
      </c>
      <c r="R28" s="1506" t="s">
        <v>11</v>
      </c>
      <c r="S28" s="1507">
        <f t="shared" ref="S28:S46" si="12">F28</f>
        <v>100</v>
      </c>
      <c r="T28" s="1506" t="s">
        <v>11</v>
      </c>
      <c r="U28" s="1507">
        <f t="shared" ref="U28:U46" si="13">H28</f>
        <v>100</v>
      </c>
      <c r="V28" s="1506" t="s">
        <v>11</v>
      </c>
      <c r="W28" s="1507">
        <f t="shared" ref="W28:W46" si="14">J28</f>
        <v>100</v>
      </c>
      <c r="X28" s="1500"/>
      <c r="Y28" s="3491"/>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491"/>
      <c r="Q29" s="1505">
        <f t="shared" si="11"/>
        <v>111</v>
      </c>
      <c r="R29" s="1506" t="s">
        <v>11</v>
      </c>
      <c r="S29" s="1507">
        <f t="shared" si="12"/>
        <v>100</v>
      </c>
      <c r="T29" s="1506" t="s">
        <v>11</v>
      </c>
      <c r="U29" s="1507">
        <f t="shared" si="13"/>
        <v>100</v>
      </c>
      <c r="V29" s="1506" t="s">
        <v>11</v>
      </c>
      <c r="W29" s="1507">
        <f t="shared" si="14"/>
        <v>100</v>
      </c>
      <c r="X29" s="1500"/>
      <c r="Y29" s="3491"/>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491"/>
      <c r="Q30" s="1505">
        <f t="shared" si="11"/>
        <v>111</v>
      </c>
      <c r="R30" s="1506" t="s">
        <v>11</v>
      </c>
      <c r="S30" s="1507">
        <f t="shared" si="12"/>
        <v>100</v>
      </c>
      <c r="T30" s="1506" t="s">
        <v>11</v>
      </c>
      <c r="U30" s="1507">
        <f t="shared" si="13"/>
        <v>100</v>
      </c>
      <c r="V30" s="1506" t="s">
        <v>11</v>
      </c>
      <c r="W30" s="1507">
        <f t="shared" si="14"/>
        <v>100</v>
      </c>
      <c r="X30" s="1500"/>
      <c r="Y30" s="3491"/>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491"/>
      <c r="Q31" s="1505">
        <f t="shared" si="11"/>
        <v>111</v>
      </c>
      <c r="R31" s="1506" t="s">
        <v>11</v>
      </c>
      <c r="S31" s="1507">
        <f t="shared" si="12"/>
        <v>100</v>
      </c>
      <c r="T31" s="1506" t="s">
        <v>11</v>
      </c>
      <c r="U31" s="1507">
        <f t="shared" si="13"/>
        <v>100</v>
      </c>
      <c r="V31" s="1506" t="s">
        <v>11</v>
      </c>
      <c r="W31" s="1507">
        <f t="shared" si="14"/>
        <v>100</v>
      </c>
      <c r="X31" s="1500"/>
      <c r="Y31" s="3491"/>
      <c r="Z31" s="1508">
        <f t="shared" si="15"/>
        <v>111</v>
      </c>
      <c r="AA31" s="1509">
        <f t="shared" si="3"/>
        <v>1</v>
      </c>
      <c r="AB31" s="1509">
        <f t="shared" si="4"/>
        <v>1</v>
      </c>
      <c r="AC31" s="1509">
        <f t="shared" si="5"/>
        <v>1</v>
      </c>
    </row>
    <row r="32" spans="1:29" ht="15">
      <c r="A32" s="2623" t="s">
        <v>2735</v>
      </c>
      <c r="B32" s="170" t="s">
        <v>719</v>
      </c>
      <c r="C32" s="866" t="s">
        <v>3440</v>
      </c>
      <c r="D32" s="590">
        <v>100</v>
      </c>
      <c r="E32" s="866" t="s">
        <v>3440</v>
      </c>
      <c r="F32" s="568">
        <f>SUMIF(100:100,E32,101:101)-SUMIF(100:100,C32,101:101)+100</f>
        <v>100</v>
      </c>
      <c r="G32" s="866" t="s">
        <v>3440</v>
      </c>
      <c r="H32" s="590">
        <f>SUMIF(100:100,G32,101:101)-SUMIF(100:100,C32,101:101)+100</f>
        <v>100</v>
      </c>
      <c r="I32" s="866" t="s">
        <v>3440</v>
      </c>
      <c r="J32" s="533">
        <f>SUMIF(100:100,I32,101:101)-SUMIF(100:100,C32,101:101)+100</f>
        <v>100</v>
      </c>
      <c r="K32" s="852">
        <v>2</v>
      </c>
      <c r="L32" s="2023"/>
      <c r="M32" s="2015"/>
      <c r="N32" s="2015"/>
      <c r="O32" s="2022"/>
      <c r="P32" s="3492" t="s">
        <v>544</v>
      </c>
      <c r="Q32" s="1505" t="str">
        <f t="shared" si="11"/>
        <v>建筑类型</v>
      </c>
      <c r="R32" s="1506" t="s">
        <v>11</v>
      </c>
      <c r="S32" s="1507">
        <f t="shared" si="12"/>
        <v>100</v>
      </c>
      <c r="T32" s="1506" t="s">
        <v>11</v>
      </c>
      <c r="U32" s="1507">
        <f t="shared" si="13"/>
        <v>100</v>
      </c>
      <c r="V32" s="1506" t="s">
        <v>11</v>
      </c>
      <c r="W32" s="1507">
        <f t="shared" si="14"/>
        <v>100</v>
      </c>
      <c r="X32" s="1500"/>
      <c r="Y32" s="3493" t="s">
        <v>544</v>
      </c>
      <c r="Z32" s="1508" t="str">
        <f t="shared" si="15"/>
        <v>建筑类型</v>
      </c>
      <c r="AA32" s="1509">
        <f t="shared" si="3"/>
        <v>1</v>
      </c>
      <c r="AB32" s="1509">
        <f t="shared" si="4"/>
        <v>1</v>
      </c>
      <c r="AC32" s="1509">
        <f t="shared" si="5"/>
        <v>1</v>
      </c>
    </row>
    <row r="33" spans="1:29" s="1291" customFormat="1" ht="15">
      <c r="A33" s="596"/>
      <c r="B33" s="520" t="s">
        <v>720</v>
      </c>
      <c r="C33" s="867">
        <f>'数据-汇总表'!E3</f>
        <v>266500</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493"/>
      <c r="Q33" s="1534" t="str">
        <f t="shared" si="11"/>
        <v>项目建筑规模</v>
      </c>
      <c r="R33" s="1510" t="s">
        <v>11</v>
      </c>
      <c r="S33" s="1511">
        <f t="shared" si="12"/>
        <v>104</v>
      </c>
      <c r="T33" s="1510" t="s">
        <v>11</v>
      </c>
      <c r="U33" s="1511">
        <f t="shared" si="13"/>
        <v>100</v>
      </c>
      <c r="V33" s="1510" t="s">
        <v>11</v>
      </c>
      <c r="W33" s="1511">
        <f t="shared" si="14"/>
        <v>101</v>
      </c>
      <c r="X33" s="1512"/>
      <c r="Y33" s="3493"/>
      <c r="Z33" s="1513" t="str">
        <f t="shared" si="15"/>
        <v>项目建筑规模</v>
      </c>
      <c r="AA33" s="1509">
        <f t="shared" si="3"/>
        <v>0.96153846153846156</v>
      </c>
      <c r="AB33" s="1509">
        <f t="shared" si="4"/>
        <v>1</v>
      </c>
      <c r="AC33" s="1509">
        <f t="shared" si="5"/>
        <v>0.99009900990099009</v>
      </c>
    </row>
    <row r="34" spans="1:29" ht="15">
      <c r="A34" s="587"/>
      <c r="B34" s="520" t="s">
        <v>721</v>
      </c>
      <c r="C34" s="868" t="s">
        <v>3431</v>
      </c>
      <c r="D34" s="533">
        <v>100</v>
      </c>
      <c r="E34" s="868" t="s">
        <v>3431</v>
      </c>
      <c r="F34" s="568">
        <f>SUMIF(105:105,E34,106:106)-SUMIF(105:105,C34,106:106)+100</f>
        <v>100</v>
      </c>
      <c r="G34" s="868" t="s">
        <v>3431</v>
      </c>
      <c r="H34" s="533">
        <f>SUMIF(105:105,G34,106:106)-SUMIF(105:105,C34,106:106)+100</f>
        <v>100</v>
      </c>
      <c r="I34" s="868" t="s">
        <v>3431</v>
      </c>
      <c r="J34" s="533">
        <f>SUMIF(105:105,I34,106:106)-SUMIF(105:105,C34,106:106)+100</f>
        <v>100</v>
      </c>
      <c r="K34" s="852">
        <v>1</v>
      </c>
      <c r="L34" s="2023"/>
      <c r="M34" s="2015"/>
      <c r="N34" s="2015"/>
      <c r="O34" s="2022"/>
      <c r="P34" s="3493"/>
      <c r="Q34" s="1505" t="str">
        <f t="shared" si="11"/>
        <v>建筑结构</v>
      </c>
      <c r="R34" s="1506" t="s">
        <v>11</v>
      </c>
      <c r="S34" s="1507">
        <f t="shared" si="12"/>
        <v>100</v>
      </c>
      <c r="T34" s="1506" t="s">
        <v>11</v>
      </c>
      <c r="U34" s="1507">
        <f t="shared" si="13"/>
        <v>100</v>
      </c>
      <c r="V34" s="1506" t="s">
        <v>11</v>
      </c>
      <c r="W34" s="1507">
        <f t="shared" si="14"/>
        <v>100</v>
      </c>
      <c r="X34" s="1500"/>
      <c r="Y34" s="3493"/>
      <c r="Z34" s="1508" t="str">
        <f t="shared" si="15"/>
        <v>建筑结构</v>
      </c>
      <c r="AA34" s="1509">
        <f t="shared" si="3"/>
        <v>1</v>
      </c>
      <c r="AB34" s="1509">
        <f t="shared" si="4"/>
        <v>1</v>
      </c>
      <c r="AC34" s="1509">
        <f t="shared" si="5"/>
        <v>1</v>
      </c>
    </row>
    <row r="35" spans="1:29" ht="15">
      <c r="A35" s="587"/>
      <c r="B35" s="520" t="s">
        <v>722</v>
      </c>
      <c r="C35" s="592" t="s">
        <v>3428</v>
      </c>
      <c r="D35" s="533">
        <v>100</v>
      </c>
      <c r="E35" s="592" t="s">
        <v>3428</v>
      </c>
      <c r="F35" s="568">
        <f>SUMIF(107:107,E35,108:108)-SUMIF(107:107,C35,108:108)+100</f>
        <v>100</v>
      </c>
      <c r="G35" s="592" t="s">
        <v>3428</v>
      </c>
      <c r="H35" s="533">
        <f>SUMIF(107:107,G35,108:108)-SUMIF(107:107,C35,108:108)+100</f>
        <v>100</v>
      </c>
      <c r="I35" s="592" t="s">
        <v>3428</v>
      </c>
      <c r="J35" s="533">
        <f>SUMIF(107:107,I35,108:108)-SUMIF(107:107,C35,108:108)+100</f>
        <v>100</v>
      </c>
      <c r="K35" s="852">
        <v>1</v>
      </c>
      <c r="L35" s="2023"/>
      <c r="M35" s="2015"/>
      <c r="N35" s="2015"/>
      <c r="O35" s="2022"/>
      <c r="P35" s="3493"/>
      <c r="Q35" s="1505" t="str">
        <f t="shared" si="11"/>
        <v>建筑品质</v>
      </c>
      <c r="R35" s="1506" t="s">
        <v>11</v>
      </c>
      <c r="S35" s="1507">
        <f t="shared" si="12"/>
        <v>100</v>
      </c>
      <c r="T35" s="1506" t="s">
        <v>11</v>
      </c>
      <c r="U35" s="1507">
        <f t="shared" si="13"/>
        <v>100</v>
      </c>
      <c r="V35" s="1506" t="s">
        <v>11</v>
      </c>
      <c r="W35" s="1507">
        <f t="shared" si="14"/>
        <v>100</v>
      </c>
      <c r="X35" s="1500"/>
      <c r="Y35" s="3493"/>
      <c r="Z35" s="1508" t="str">
        <f t="shared" si="15"/>
        <v>建筑品质</v>
      </c>
      <c r="AA35" s="1509">
        <f t="shared" si="3"/>
        <v>1</v>
      </c>
      <c r="AB35" s="1509">
        <f t="shared" si="4"/>
        <v>1</v>
      </c>
      <c r="AC35" s="1509">
        <f t="shared" si="5"/>
        <v>1</v>
      </c>
    </row>
    <row r="36" spans="1:29" ht="15">
      <c r="A36" s="587"/>
      <c r="B36" s="520" t="s">
        <v>723</v>
      </c>
      <c r="C36" s="592" t="s">
        <v>3443</v>
      </c>
      <c r="D36" s="533">
        <v>100</v>
      </c>
      <c r="E36" s="592" t="s">
        <v>3443</v>
      </c>
      <c r="F36" s="568">
        <f>SUMIF(109:109,E36,110:110)-SUMIF(109:109,C36,110:110)+100</f>
        <v>100</v>
      </c>
      <c r="G36" s="592" t="s">
        <v>3443</v>
      </c>
      <c r="H36" s="533">
        <f>SUMIF(109:109,G36,110:110)-SUMIF(109:109,C36,110:110)+100</f>
        <v>100</v>
      </c>
      <c r="I36" s="592" t="s">
        <v>3443</v>
      </c>
      <c r="J36" s="533">
        <f>SUMIF(109:109,I36,110:110)-SUMIF(109:109,C36,110:110)+100</f>
        <v>100</v>
      </c>
      <c r="K36" s="852">
        <v>1</v>
      </c>
      <c r="L36" s="2023"/>
      <c r="M36" s="2015"/>
      <c r="N36" s="2015"/>
      <c r="O36" s="2022"/>
      <c r="P36" s="3493"/>
      <c r="Q36" s="1505" t="str">
        <f t="shared" si="11"/>
        <v>公共部分装修</v>
      </c>
      <c r="R36" s="1506" t="s">
        <v>11</v>
      </c>
      <c r="S36" s="1507">
        <f t="shared" si="12"/>
        <v>100</v>
      </c>
      <c r="T36" s="1506" t="s">
        <v>11</v>
      </c>
      <c r="U36" s="1507">
        <f t="shared" si="13"/>
        <v>100</v>
      </c>
      <c r="V36" s="1506" t="s">
        <v>11</v>
      </c>
      <c r="W36" s="1507">
        <f t="shared" si="14"/>
        <v>100</v>
      </c>
      <c r="X36" s="1500"/>
      <c r="Y36" s="3493"/>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493"/>
      <c r="Q37" s="1132" t="str">
        <f t="shared" si="11"/>
        <v>成新度</v>
      </c>
      <c r="R37" s="1501" t="s">
        <v>11</v>
      </c>
      <c r="S37" s="1502">
        <f t="shared" si="12"/>
        <v>100</v>
      </c>
      <c r="T37" s="1501" t="s">
        <v>11</v>
      </c>
      <c r="U37" s="1502">
        <f t="shared" si="13"/>
        <v>100</v>
      </c>
      <c r="V37" s="1501" t="s">
        <v>11</v>
      </c>
      <c r="W37" s="1502">
        <f t="shared" si="14"/>
        <v>100</v>
      </c>
      <c r="X37" s="1503"/>
      <c r="Y37" s="3493"/>
      <c r="Z37" s="1131" t="str">
        <f t="shared" si="15"/>
        <v>成新度</v>
      </c>
      <c r="AA37" s="1504">
        <f t="shared" si="3"/>
        <v>1</v>
      </c>
      <c r="AB37" s="1504">
        <f t="shared" si="4"/>
        <v>1</v>
      </c>
      <c r="AC37" s="1504">
        <f t="shared" si="5"/>
        <v>1</v>
      </c>
    </row>
    <row r="38" spans="1:29" ht="15">
      <c r="A38" s="587"/>
      <c r="B38" s="520" t="s">
        <v>725</v>
      </c>
      <c r="C38" s="592" t="s">
        <v>3428</v>
      </c>
      <c r="D38" s="533">
        <v>100</v>
      </c>
      <c r="E38" s="592" t="s">
        <v>3428</v>
      </c>
      <c r="F38" s="568">
        <f>SUMIF(114:114,E38,115:115)-SUMIF(114:114,C38,115:115)+100</f>
        <v>100</v>
      </c>
      <c r="G38" s="592" t="s">
        <v>3428</v>
      </c>
      <c r="H38" s="533">
        <f>SUMIF(114:114,G38,115:115)-SUMIF(114:114,C38,115:115)+100</f>
        <v>100</v>
      </c>
      <c r="I38" s="592" t="s">
        <v>3428</v>
      </c>
      <c r="J38" s="533">
        <f>SUMIF(114:114,I38,115:115)-SUMIF(114:114,C38,115:115)+100</f>
        <v>100</v>
      </c>
      <c r="K38" s="852">
        <v>1</v>
      </c>
      <c r="L38" s="2023"/>
      <c r="M38" s="2015"/>
      <c r="N38" s="2015"/>
      <c r="O38" s="2022"/>
      <c r="P38" s="3493" t="s">
        <v>544</v>
      </c>
      <c r="Q38" s="1505" t="str">
        <f t="shared" si="11"/>
        <v>物业管理</v>
      </c>
      <c r="R38" s="1506" t="s">
        <v>11</v>
      </c>
      <c r="S38" s="1507">
        <f t="shared" si="12"/>
        <v>100</v>
      </c>
      <c r="T38" s="1506" t="s">
        <v>11</v>
      </c>
      <c r="U38" s="1507">
        <f t="shared" si="13"/>
        <v>100</v>
      </c>
      <c r="V38" s="1506" t="s">
        <v>11</v>
      </c>
      <c r="W38" s="1507">
        <f t="shared" si="14"/>
        <v>100</v>
      </c>
      <c r="X38" s="1500"/>
      <c r="Y38" s="3493" t="s">
        <v>544</v>
      </c>
      <c r="Z38" s="1508" t="str">
        <f t="shared" si="15"/>
        <v>物业管理</v>
      </c>
      <c r="AA38" s="1509">
        <f t="shared" si="3"/>
        <v>1</v>
      </c>
      <c r="AB38" s="1509">
        <f t="shared" si="4"/>
        <v>1</v>
      </c>
      <c r="AC38" s="1509">
        <f t="shared" si="5"/>
        <v>1</v>
      </c>
    </row>
    <row r="39" spans="1:29" ht="15">
      <c r="A39" s="587"/>
      <c r="B39" s="1808" t="s">
        <v>2545</v>
      </c>
      <c r="C39" s="592" t="s">
        <v>3430</v>
      </c>
      <c r="D39" s="533">
        <v>100</v>
      </c>
      <c r="E39" s="592" t="s">
        <v>3430</v>
      </c>
      <c r="F39" s="568">
        <f>SUMIF(116:116,E39,117:117)-SUMIF(116:116,C39,117:117)+100</f>
        <v>100</v>
      </c>
      <c r="G39" s="592" t="s">
        <v>3430</v>
      </c>
      <c r="H39" s="533">
        <f>SUMIF(116:116,G39,117:117)-SUMIF(116:116,C39,117:117)+100</f>
        <v>100</v>
      </c>
      <c r="I39" s="592" t="s">
        <v>3430</v>
      </c>
      <c r="J39" s="533">
        <f>SUMIF(116:116,I39,117:117)-SUMIF(116:116,C39,117:117)+100</f>
        <v>100</v>
      </c>
      <c r="K39" s="852">
        <v>1</v>
      </c>
      <c r="L39" s="2023"/>
      <c r="M39" s="2015"/>
      <c r="N39" s="2015"/>
      <c r="O39" s="2022"/>
      <c r="P39" s="3493"/>
      <c r="Q39" s="1505" t="str">
        <f t="shared" si="11"/>
        <v>市政基础设施</v>
      </c>
      <c r="R39" s="1506" t="s">
        <v>11</v>
      </c>
      <c r="S39" s="1507">
        <f t="shared" si="12"/>
        <v>100</v>
      </c>
      <c r="T39" s="1506" t="s">
        <v>11</v>
      </c>
      <c r="U39" s="1507">
        <f t="shared" si="13"/>
        <v>100</v>
      </c>
      <c r="V39" s="1506" t="s">
        <v>11</v>
      </c>
      <c r="W39" s="1507">
        <f t="shared" si="14"/>
        <v>100</v>
      </c>
      <c r="X39" s="1500"/>
      <c r="Y39" s="3493"/>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493"/>
      <c r="Q40" s="1505" t="str">
        <f t="shared" si="11"/>
        <v>房型</v>
      </c>
      <c r="R40" s="1506" t="s">
        <v>11</v>
      </c>
      <c r="S40" s="1507">
        <f t="shared" si="12"/>
        <v>100</v>
      </c>
      <c r="T40" s="1506" t="s">
        <v>11</v>
      </c>
      <c r="U40" s="1507">
        <f t="shared" si="13"/>
        <v>100</v>
      </c>
      <c r="V40" s="1506" t="s">
        <v>11</v>
      </c>
      <c r="W40" s="1507">
        <f t="shared" si="14"/>
        <v>100</v>
      </c>
      <c r="X40" s="1500"/>
      <c r="Y40" s="3493"/>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493"/>
      <c r="Q41" s="1534" t="str">
        <f t="shared" si="11"/>
        <v>单套/主力户型建筑面积</v>
      </c>
      <c r="R41" s="1510" t="s">
        <v>11</v>
      </c>
      <c r="S41" s="1511">
        <f t="shared" si="12"/>
        <v>100</v>
      </c>
      <c r="T41" s="1510" t="s">
        <v>11</v>
      </c>
      <c r="U41" s="1511">
        <f t="shared" si="13"/>
        <v>100</v>
      </c>
      <c r="V41" s="1510" t="s">
        <v>11</v>
      </c>
      <c r="W41" s="1511">
        <f t="shared" si="14"/>
        <v>100</v>
      </c>
      <c r="X41" s="1512"/>
      <c r="Y41" s="3493"/>
      <c r="Z41" s="1513" t="str">
        <f t="shared" si="15"/>
        <v>单套/主力户型建筑面积</v>
      </c>
      <c r="AA41" s="1509">
        <f t="shared" si="3"/>
        <v>1</v>
      </c>
      <c r="AB41" s="1509">
        <f t="shared" si="4"/>
        <v>1</v>
      </c>
      <c r="AC41" s="1509">
        <f t="shared" si="5"/>
        <v>1</v>
      </c>
    </row>
    <row r="42" spans="1:29" ht="15.75" thickBot="1">
      <c r="A42" s="587"/>
      <c r="B42" s="520" t="s">
        <v>728</v>
      </c>
      <c r="C42" s="592" t="s">
        <v>3446</v>
      </c>
      <c r="D42" s="533">
        <v>100</v>
      </c>
      <c r="E42" s="592" t="s">
        <v>3446</v>
      </c>
      <c r="F42" s="568">
        <f>SUMIF(122:122,E42,123:123)-SUMIF(122:122,C42,123:123)+100</f>
        <v>100</v>
      </c>
      <c r="G42" s="592" t="s">
        <v>3446</v>
      </c>
      <c r="H42" s="533">
        <f>SUMIF(122:122,G42,123:123)-SUMIF(122:122,C42,123:123)+100</f>
        <v>100</v>
      </c>
      <c r="I42" s="592" t="s">
        <v>3446</v>
      </c>
      <c r="J42" s="533">
        <f>SUMIF(122:122,I42,123:123)-SUMIF(122:122,C42,123:123)+100</f>
        <v>100</v>
      </c>
      <c r="K42" s="852">
        <v>1</v>
      </c>
      <c r="L42" s="2023"/>
      <c r="M42" s="2015"/>
      <c r="N42" s="2015"/>
      <c r="O42" s="2022"/>
      <c r="P42" s="3493"/>
      <c r="Q42" s="1505" t="str">
        <f t="shared" si="11"/>
        <v>内部装修</v>
      </c>
      <c r="R42" s="1506" t="s">
        <v>11</v>
      </c>
      <c r="S42" s="1507">
        <f t="shared" si="12"/>
        <v>100</v>
      </c>
      <c r="T42" s="1506" t="s">
        <v>11</v>
      </c>
      <c r="U42" s="1507">
        <f t="shared" si="13"/>
        <v>100</v>
      </c>
      <c r="V42" s="1506" t="s">
        <v>11</v>
      </c>
      <c r="W42" s="1507">
        <f t="shared" si="14"/>
        <v>100</v>
      </c>
      <c r="X42" s="1500"/>
      <c r="Y42" s="3493"/>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493"/>
      <c r="Q43" s="1505" t="str">
        <f t="shared" si="11"/>
        <v>内部装修维护情况</v>
      </c>
      <c r="R43" s="1506" t="s">
        <v>11</v>
      </c>
      <c r="S43" s="1507">
        <f t="shared" si="12"/>
        <v>100</v>
      </c>
      <c r="T43" s="1506" t="s">
        <v>11</v>
      </c>
      <c r="U43" s="1507">
        <f t="shared" si="13"/>
        <v>100</v>
      </c>
      <c r="V43" s="1506" t="s">
        <v>11</v>
      </c>
      <c r="W43" s="1507">
        <f t="shared" si="14"/>
        <v>100</v>
      </c>
      <c r="X43" s="1500"/>
      <c r="Y43" s="3493"/>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493"/>
      <c r="Q44" s="1132">
        <f t="shared" si="11"/>
        <v>111</v>
      </c>
      <c r="R44" s="1501" t="s">
        <v>11</v>
      </c>
      <c r="S44" s="1502">
        <f t="shared" si="12"/>
        <v>100</v>
      </c>
      <c r="T44" s="1501" t="s">
        <v>11</v>
      </c>
      <c r="U44" s="1502">
        <f t="shared" si="13"/>
        <v>100</v>
      </c>
      <c r="V44" s="1501" t="s">
        <v>11</v>
      </c>
      <c r="W44" s="1502">
        <f t="shared" si="14"/>
        <v>100</v>
      </c>
      <c r="X44" s="1503"/>
      <c r="Y44" s="3493"/>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493"/>
      <c r="Q45" s="1505">
        <f t="shared" si="11"/>
        <v>111</v>
      </c>
      <c r="R45" s="1506" t="s">
        <v>11</v>
      </c>
      <c r="S45" s="1507">
        <f t="shared" si="12"/>
        <v>100</v>
      </c>
      <c r="T45" s="1506" t="s">
        <v>11</v>
      </c>
      <c r="U45" s="1507">
        <f t="shared" si="13"/>
        <v>100</v>
      </c>
      <c r="V45" s="1506" t="s">
        <v>11</v>
      </c>
      <c r="W45" s="1507">
        <f t="shared" si="14"/>
        <v>100</v>
      </c>
      <c r="X45" s="1500"/>
      <c r="Y45" s="3493"/>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96"/>
      <c r="Q46" s="1505">
        <f t="shared" si="11"/>
        <v>111</v>
      </c>
      <c r="R46" s="1506" t="s">
        <v>10</v>
      </c>
      <c r="S46" s="1507">
        <f t="shared" si="12"/>
        <v>100</v>
      </c>
      <c r="T46" s="1506" t="s">
        <v>10</v>
      </c>
      <c r="U46" s="1507">
        <f t="shared" si="13"/>
        <v>100</v>
      </c>
      <c r="V46" s="1506" t="s">
        <v>10</v>
      </c>
      <c r="W46" s="1507">
        <f t="shared" si="14"/>
        <v>100</v>
      </c>
      <c r="X46" s="1500"/>
      <c r="Y46" s="3596"/>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88" t="str">
        <f>A47</f>
        <v>成交单价（元/平方米）</v>
      </c>
      <c r="Q47" s="3488"/>
      <c r="R47" s="3595">
        <f>E47</f>
        <v>5749</v>
      </c>
      <c r="S47" s="3595"/>
      <c r="T47" s="3595">
        <f>G47</f>
        <v>5973</v>
      </c>
      <c r="U47" s="3595"/>
      <c r="V47" s="3595">
        <f>I47</f>
        <v>5882</v>
      </c>
      <c r="W47" s="3595"/>
      <c r="X47" s="1495"/>
      <c r="Y47" s="1514"/>
      <c r="Z47" s="1495"/>
      <c r="AA47" s="1495"/>
      <c r="AB47" s="1495"/>
      <c r="AC47" s="1495"/>
    </row>
    <row r="48" spans="1:29" ht="15.75" thickBot="1">
      <c r="A48" s="608" t="s">
        <v>2740</v>
      </c>
      <c r="B48" s="875"/>
      <c r="C48" s="2475">
        <f>R49</f>
        <v>5893</v>
      </c>
      <c r="D48" s="3012" t="s">
        <v>2970</v>
      </c>
      <c r="E48" s="2476">
        <f>R48</f>
        <v>5641</v>
      </c>
      <c r="F48" s="3013"/>
      <c r="G48" s="2475">
        <f>T48</f>
        <v>6095</v>
      </c>
      <c r="H48" s="3013"/>
      <c r="I48" s="2476">
        <f>V48</f>
        <v>5943</v>
      </c>
      <c r="J48" s="3013"/>
      <c r="K48" s="3021">
        <f>F48+H48+J48</f>
        <v>0</v>
      </c>
      <c r="L48" s="2025"/>
      <c r="M48" s="2026"/>
      <c r="N48" s="2026"/>
      <c r="O48" s="2026"/>
      <c r="P48" s="3488" t="str">
        <f>A48</f>
        <v>比较价格（元/平方米）</v>
      </c>
      <c r="Q48" s="3488"/>
      <c r="R48" s="3595">
        <f>IF(F1="售价",ROUND(PRODUCT(R47,AA7:AA46),0),ROUND(PRODUCT(R47,AA7:AA46),1))</f>
        <v>5641</v>
      </c>
      <c r="S48" s="3595"/>
      <c r="T48" s="3595">
        <f>IF(F1="售价",ROUND(PRODUCT(T47,AB7:AB46),0),ROUND(PRODUCT(T47,AB7:AB46),1))</f>
        <v>6095</v>
      </c>
      <c r="U48" s="3595"/>
      <c r="V48" s="3595">
        <f>IF(F1="售价",ROUND(PRODUCT(V47,AC7:AC46),0),ROUND(PRODUCT(V47,AC7:AC46),1))</f>
        <v>5943</v>
      </c>
      <c r="W48" s="3595"/>
      <c r="X48" s="1495"/>
      <c r="Y48" s="1495"/>
      <c r="Z48" s="1495"/>
      <c r="AA48" s="1495"/>
      <c r="AB48" s="1495"/>
      <c r="AC48" s="1495"/>
    </row>
    <row r="49" spans="1:29" ht="15.75" thickBot="1">
      <c r="A49" s="612" t="s">
        <v>2902</v>
      </c>
      <c r="B49" s="613"/>
      <c r="C49" s="2477">
        <f>R49</f>
        <v>5893</v>
      </c>
      <c r="D49" s="2477"/>
      <c r="E49" s="2477"/>
      <c r="F49" s="2477"/>
      <c r="G49" s="2477"/>
      <c r="H49" s="2477"/>
      <c r="I49" s="2477"/>
      <c r="J49" s="2477"/>
      <c r="K49" s="1536"/>
      <c r="L49" s="2025"/>
      <c r="M49" s="2026"/>
      <c r="N49" s="2026"/>
      <c r="O49" s="2026"/>
      <c r="P49" s="3509" t="str">
        <f>A49</f>
        <v>估价对象XX用房的比较价格（楼面单价，元/平方米）</v>
      </c>
      <c r="Q49" s="3510"/>
      <c r="R49" s="3594">
        <f>IF(F1="售价",ROUND(IF(D48="简单平均",AVERAGE(R48:V48),R48*F48+T48*H48+V48*J48),0),ROUND(IF(D48="简单平均",AVERAGE(R48:V48),R48*F48+T48*H48+V48*J48),1))</f>
        <v>5893</v>
      </c>
      <c r="S49" s="3594"/>
      <c r="T49" s="3594"/>
      <c r="U49" s="3594"/>
      <c r="V49" s="3594"/>
      <c r="W49" s="3594"/>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1.914554157064341E-2</v>
      </c>
      <c r="F52" s="618" t="str">
        <f>IF(OR(E52&gt;=0.3,E52&lt;=-0.3),"超过30%","")</f>
        <v/>
      </c>
      <c r="G52" s="617">
        <f>IF(G47&lt;G48,G48/G47-1,G47/G48-1)</f>
        <v>2.042524694458403E-2</v>
      </c>
      <c r="H52" s="618" t="str">
        <f>IF(OR(G52&gt;=0.3,G52&lt;=-0.3),"超过30%","")</f>
        <v/>
      </c>
      <c r="I52" s="617">
        <f>IF(I47&lt;I48,I48/I47-1,I47/I48-1)</f>
        <v>1.0370622237334315E-2</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8.0482184009927238E-2</v>
      </c>
      <c r="F53" s="618" t="str">
        <f>IF(OR(E53&gt;=0.2,E53&lt;=-0.2),"超过20%","")</f>
        <v/>
      </c>
      <c r="G53" s="617">
        <f>IF(G48&lt;I48,I48/G48-1,G48/I48-1)</f>
        <v>2.5576308261820557E-2</v>
      </c>
      <c r="H53" s="618" t="str">
        <f>IF(OR(G53&gt;=0.2,G53&lt;=-0.2),"超过20%","")</f>
        <v/>
      </c>
      <c r="I53" s="617">
        <f>IF(I48&lt;E48,E48/I48-1,I48/E48-1)</f>
        <v>5.3536606984577295E-2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3441</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97" t="s">
        <v>3442</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296" t="s">
        <v>573</v>
      </c>
      <c r="D107" s="3296" t="s">
        <v>574</v>
      </c>
      <c r="E107" s="3296" t="s">
        <v>575</v>
      </c>
      <c r="F107" s="3296" t="s">
        <v>576</v>
      </c>
      <c r="G107" s="3296" t="s">
        <v>577</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97" t="s">
        <v>3444</v>
      </c>
      <c r="D109" s="3297" t="s">
        <v>3445</v>
      </c>
      <c r="E109" s="3297" t="s">
        <v>3448</v>
      </c>
      <c r="F109" s="3292" t="s">
        <v>3447</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96" t="s">
        <v>573</v>
      </c>
      <c r="D114" s="3296" t="s">
        <v>574</v>
      </c>
      <c r="E114" s="3296" t="s">
        <v>575</v>
      </c>
      <c r="F114" s="3296" t="s">
        <v>576</v>
      </c>
      <c r="G114" s="3296" t="s">
        <v>577</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3" t="s">
        <v>2540</v>
      </c>
      <c r="D116" s="3293" t="s">
        <v>2541</v>
      </c>
      <c r="E116" s="3293" t="s">
        <v>2542</v>
      </c>
      <c r="F116" s="3293" t="s">
        <v>2543</v>
      </c>
      <c r="G116" s="3293" t="s">
        <v>2544</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97" t="s">
        <v>3444</v>
      </c>
      <c r="D122" s="3297" t="s">
        <v>3445</v>
      </c>
      <c r="E122" s="3297" t="s">
        <v>3448</v>
      </c>
      <c r="F122" s="3292" t="s">
        <v>3447</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494" t="s">
        <v>516</v>
      </c>
      <c r="D4" s="3495"/>
      <c r="E4" s="3519" t="s">
        <v>517</v>
      </c>
      <c r="F4" s="3520"/>
      <c r="G4" s="3494" t="s">
        <v>518</v>
      </c>
      <c r="H4" s="3495"/>
      <c r="I4" s="3494" t="s">
        <v>519</v>
      </c>
      <c r="J4" s="3495"/>
      <c r="K4" s="507"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502"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502"/>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502"/>
      <c r="AC6" s="3479"/>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80"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490" t="s">
        <v>534</v>
      </c>
      <c r="Q15" s="1505" t="str">
        <f t="shared" si="6"/>
        <v>商业繁华度</v>
      </c>
      <c r="R15" s="1506" t="s">
        <v>8</v>
      </c>
      <c r="S15" s="1507">
        <f t="shared" si="0"/>
        <v>100</v>
      </c>
      <c r="T15" s="1506" t="s">
        <v>8</v>
      </c>
      <c r="U15" s="1507">
        <f t="shared" si="1"/>
        <v>100</v>
      </c>
      <c r="V15" s="1506" t="s">
        <v>8</v>
      </c>
      <c r="W15" s="1507">
        <f t="shared" si="2"/>
        <v>100</v>
      </c>
      <c r="X15" s="1500"/>
      <c r="Y15" s="3490"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491"/>
      <c r="Q22" s="2428"/>
      <c r="R22" s="1506"/>
      <c r="S22" s="1507"/>
      <c r="T22" s="1506"/>
      <c r="U22" s="1507"/>
      <c r="V22" s="1506"/>
      <c r="W22" s="1507"/>
      <c r="X22" s="2430"/>
      <c r="Y22" s="3491"/>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491"/>
      <c r="Q23" s="1505" t="str">
        <f>B23</f>
        <v>自然及人文环境</v>
      </c>
      <c r="R23" s="1506" t="s">
        <v>8</v>
      </c>
      <c r="S23" s="1507">
        <f>F23</f>
        <v>100</v>
      </c>
      <c r="T23" s="1506" t="s">
        <v>8</v>
      </c>
      <c r="U23" s="1507">
        <f>H23</f>
        <v>100</v>
      </c>
      <c r="V23" s="1506" t="s">
        <v>8</v>
      </c>
      <c r="W23" s="1507">
        <f>J23</f>
        <v>100</v>
      </c>
      <c r="X23" s="1500"/>
      <c r="Y23" s="3491"/>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491"/>
      <c r="Q25" s="1505" t="str">
        <f t="shared" ref="Q25:Q46" si="11">B25</f>
        <v>临街状况</v>
      </c>
      <c r="R25" s="1506" t="s">
        <v>8</v>
      </c>
      <c r="S25" s="1507">
        <f>F25</f>
        <v>100</v>
      </c>
      <c r="T25" s="1506" t="s">
        <v>8</v>
      </c>
      <c r="U25" s="1507">
        <f>H25</f>
        <v>100</v>
      </c>
      <c r="V25" s="1506" t="s">
        <v>8</v>
      </c>
      <c r="W25" s="1507">
        <f>J25</f>
        <v>100</v>
      </c>
      <c r="X25" s="1500"/>
      <c r="Y25" s="3491"/>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491"/>
      <c r="Q26" s="1505" t="str">
        <f t="shared" si="11"/>
        <v>平面位置/可视性</v>
      </c>
      <c r="R26" s="1506" t="s">
        <v>8</v>
      </c>
      <c r="S26" s="1507">
        <f>F26</f>
        <v>100</v>
      </c>
      <c r="T26" s="1506" t="s">
        <v>8</v>
      </c>
      <c r="U26" s="1507">
        <f>H26</f>
        <v>100</v>
      </c>
      <c r="V26" s="1506" t="s">
        <v>8</v>
      </c>
      <c r="W26" s="1507">
        <f>J26</f>
        <v>100</v>
      </c>
      <c r="X26" s="1500"/>
      <c r="Y26" s="3491"/>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491"/>
      <c r="Q27" s="1132" t="str">
        <f t="shared" si="11"/>
        <v>人流量</v>
      </c>
      <c r="R27" s="1501" t="s">
        <v>8</v>
      </c>
      <c r="S27" s="1502">
        <f>F27</f>
        <v>100</v>
      </c>
      <c r="T27" s="1501" t="s">
        <v>8</v>
      </c>
      <c r="U27" s="1502">
        <f>H27</f>
        <v>100</v>
      </c>
      <c r="V27" s="1501" t="s">
        <v>8</v>
      </c>
      <c r="W27" s="1502">
        <f>J27</f>
        <v>100</v>
      </c>
      <c r="X27" s="1503"/>
      <c r="Y27" s="3491"/>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491"/>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491"/>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491"/>
      <c r="Q29" s="1505">
        <f t="shared" si="11"/>
        <v>111</v>
      </c>
      <c r="R29" s="1506" t="s">
        <v>8</v>
      </c>
      <c r="S29" s="1507">
        <f t="shared" si="12"/>
        <v>100</v>
      </c>
      <c r="T29" s="1506" t="s">
        <v>8</v>
      </c>
      <c r="U29" s="1507">
        <f t="shared" si="13"/>
        <v>100</v>
      </c>
      <c r="V29" s="1506" t="s">
        <v>8</v>
      </c>
      <c r="W29" s="1507">
        <f t="shared" si="14"/>
        <v>100</v>
      </c>
      <c r="X29" s="1500"/>
      <c r="Y29" s="3491"/>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491"/>
      <c r="Q30" s="1505">
        <f t="shared" si="11"/>
        <v>111</v>
      </c>
      <c r="R30" s="1506" t="s">
        <v>8</v>
      </c>
      <c r="S30" s="1507">
        <f t="shared" si="12"/>
        <v>100</v>
      </c>
      <c r="T30" s="1506" t="s">
        <v>8</v>
      </c>
      <c r="U30" s="1507">
        <f t="shared" si="13"/>
        <v>100</v>
      </c>
      <c r="V30" s="1506" t="s">
        <v>8</v>
      </c>
      <c r="W30" s="1507">
        <f t="shared" si="14"/>
        <v>100</v>
      </c>
      <c r="X30" s="1500"/>
      <c r="Y30" s="3491"/>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491"/>
      <c r="Q31" s="1505">
        <f t="shared" si="11"/>
        <v>111</v>
      </c>
      <c r="R31" s="1506" t="s">
        <v>8</v>
      </c>
      <c r="S31" s="1507">
        <f t="shared" si="12"/>
        <v>100</v>
      </c>
      <c r="T31" s="1506" t="s">
        <v>8</v>
      </c>
      <c r="U31" s="1507">
        <f t="shared" si="13"/>
        <v>100</v>
      </c>
      <c r="V31" s="1506" t="s">
        <v>8</v>
      </c>
      <c r="W31" s="1507">
        <f t="shared" si="14"/>
        <v>100</v>
      </c>
      <c r="X31" s="1500"/>
      <c r="Y31" s="3491"/>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492" t="s">
        <v>544</v>
      </c>
      <c r="Q32" s="1505" t="str">
        <f t="shared" si="11"/>
        <v>商业类型</v>
      </c>
      <c r="R32" s="1506" t="s">
        <v>8</v>
      </c>
      <c r="S32" s="1507">
        <f t="shared" si="12"/>
        <v>100</v>
      </c>
      <c r="T32" s="1506" t="s">
        <v>8</v>
      </c>
      <c r="U32" s="1507">
        <f t="shared" si="13"/>
        <v>100</v>
      </c>
      <c r="V32" s="1506" t="s">
        <v>8</v>
      </c>
      <c r="W32" s="1507">
        <f t="shared" si="14"/>
        <v>100</v>
      </c>
      <c r="X32" s="1500"/>
      <c r="Y32" s="3493"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493"/>
      <c r="Q33" s="1534" t="str">
        <f t="shared" si="11"/>
        <v>项目建筑规模</v>
      </c>
      <c r="R33" s="1510" t="s">
        <v>8</v>
      </c>
      <c r="S33" s="1511" t="e">
        <f t="shared" si="12"/>
        <v>#N/A</v>
      </c>
      <c r="T33" s="1510" t="s">
        <v>8</v>
      </c>
      <c r="U33" s="1511" t="e">
        <f t="shared" si="13"/>
        <v>#N/A</v>
      </c>
      <c r="V33" s="1510" t="s">
        <v>8</v>
      </c>
      <c r="W33" s="1511" t="e">
        <f t="shared" si="14"/>
        <v>#N/A</v>
      </c>
      <c r="X33" s="1512"/>
      <c r="Y33" s="3493"/>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493"/>
      <c r="Q34" s="1505" t="str">
        <f t="shared" si="11"/>
        <v>建筑结构</v>
      </c>
      <c r="R34" s="1506" t="s">
        <v>8</v>
      </c>
      <c r="S34" s="1507">
        <f t="shared" si="12"/>
        <v>100</v>
      </c>
      <c r="T34" s="1506" t="s">
        <v>8</v>
      </c>
      <c r="U34" s="1507">
        <f t="shared" si="13"/>
        <v>100</v>
      </c>
      <c r="V34" s="1506" t="s">
        <v>8</v>
      </c>
      <c r="W34" s="1507">
        <f t="shared" si="14"/>
        <v>100</v>
      </c>
      <c r="X34" s="1500"/>
      <c r="Y34" s="3493"/>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493"/>
      <c r="Q35" s="1505" t="str">
        <f t="shared" si="11"/>
        <v>公共部分装修</v>
      </c>
      <c r="R35" s="1506" t="s">
        <v>8</v>
      </c>
      <c r="S35" s="1507">
        <f t="shared" si="12"/>
        <v>100</v>
      </c>
      <c r="T35" s="1506" t="s">
        <v>8</v>
      </c>
      <c r="U35" s="1507">
        <f t="shared" si="13"/>
        <v>100</v>
      </c>
      <c r="V35" s="1506" t="s">
        <v>8</v>
      </c>
      <c r="W35" s="1507">
        <f t="shared" si="14"/>
        <v>100</v>
      </c>
      <c r="X35" s="1500"/>
      <c r="Y35" s="3493"/>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493"/>
      <c r="Q36" s="1505" t="str">
        <f t="shared" si="11"/>
        <v>成新度</v>
      </c>
      <c r="R36" s="1506" t="s">
        <v>8</v>
      </c>
      <c r="S36" s="1507" t="e">
        <f t="shared" si="12"/>
        <v>#N/A</v>
      </c>
      <c r="T36" s="1506" t="s">
        <v>8</v>
      </c>
      <c r="U36" s="1507" t="e">
        <f t="shared" si="13"/>
        <v>#N/A</v>
      </c>
      <c r="V36" s="1506" t="s">
        <v>8</v>
      </c>
      <c r="W36" s="1507" t="e">
        <f t="shared" si="14"/>
        <v>#N/A</v>
      </c>
      <c r="X36" s="1500"/>
      <c r="Y36" s="3493"/>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493"/>
      <c r="Q37" s="1132" t="str">
        <f t="shared" si="11"/>
        <v>市政基础设施</v>
      </c>
      <c r="R37" s="1501" t="s">
        <v>8</v>
      </c>
      <c r="S37" s="1502">
        <f t="shared" si="12"/>
        <v>100</v>
      </c>
      <c r="T37" s="1501" t="s">
        <v>8</v>
      </c>
      <c r="U37" s="1502">
        <f t="shared" si="13"/>
        <v>100</v>
      </c>
      <c r="V37" s="1501" t="s">
        <v>8</v>
      </c>
      <c r="W37" s="1502">
        <f t="shared" si="14"/>
        <v>100</v>
      </c>
      <c r="X37" s="1503"/>
      <c r="Y37" s="3493"/>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493" t="s">
        <v>760</v>
      </c>
      <c r="Q38" s="1505" t="str">
        <f t="shared" si="11"/>
        <v>业态</v>
      </c>
      <c r="R38" s="1506" t="s">
        <v>8</v>
      </c>
      <c r="S38" s="1507">
        <f t="shared" si="12"/>
        <v>100</v>
      </c>
      <c r="T38" s="1506" t="s">
        <v>8</v>
      </c>
      <c r="U38" s="1507">
        <f t="shared" si="13"/>
        <v>100</v>
      </c>
      <c r="V38" s="1506" t="s">
        <v>8</v>
      </c>
      <c r="W38" s="1507">
        <f t="shared" si="14"/>
        <v>100</v>
      </c>
      <c r="X38" s="1500"/>
      <c r="Y38" s="3493"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3"/>
      <c r="Q39" s="1505" t="str">
        <f t="shared" si="11"/>
        <v>层高</v>
      </c>
      <c r="R39" s="1506" t="s">
        <v>8</v>
      </c>
      <c r="S39" s="1507">
        <f t="shared" si="12"/>
        <v>100</v>
      </c>
      <c r="T39" s="1506" t="s">
        <v>8</v>
      </c>
      <c r="U39" s="1507">
        <f t="shared" si="13"/>
        <v>100</v>
      </c>
      <c r="V39" s="1506" t="s">
        <v>8</v>
      </c>
      <c r="W39" s="1507">
        <f t="shared" si="14"/>
        <v>100</v>
      </c>
      <c r="X39" s="1500"/>
      <c r="Y39" s="3493"/>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493"/>
      <c r="Q40" s="1505" t="str">
        <f t="shared" si="11"/>
        <v>单套建筑面积</v>
      </c>
      <c r="R40" s="1506" t="s">
        <v>8</v>
      </c>
      <c r="S40" s="1507">
        <f t="shared" si="12"/>
        <v>100</v>
      </c>
      <c r="T40" s="1506" t="s">
        <v>8</v>
      </c>
      <c r="U40" s="1507">
        <f t="shared" si="13"/>
        <v>100</v>
      </c>
      <c r="V40" s="1506" t="s">
        <v>8</v>
      </c>
      <c r="W40" s="1507">
        <f t="shared" si="14"/>
        <v>100</v>
      </c>
      <c r="X40" s="1500"/>
      <c r="Y40" s="3493"/>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493"/>
      <c r="Q41" s="1534" t="str">
        <f t="shared" si="11"/>
        <v>进深比</v>
      </c>
      <c r="R41" s="1510" t="s">
        <v>8</v>
      </c>
      <c r="S41" s="1511">
        <f t="shared" si="12"/>
        <v>100</v>
      </c>
      <c r="T41" s="1510" t="s">
        <v>8</v>
      </c>
      <c r="U41" s="1511">
        <f t="shared" si="13"/>
        <v>100</v>
      </c>
      <c r="V41" s="1510" t="s">
        <v>8</v>
      </c>
      <c r="W41" s="1511">
        <f t="shared" si="14"/>
        <v>100</v>
      </c>
      <c r="X41" s="1512"/>
      <c r="Y41" s="3493"/>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493"/>
      <c r="Q42" s="1505" t="str">
        <f t="shared" si="11"/>
        <v>内部装修</v>
      </c>
      <c r="R42" s="1506" t="s">
        <v>8</v>
      </c>
      <c r="S42" s="1507">
        <f t="shared" si="12"/>
        <v>100</v>
      </c>
      <c r="T42" s="1506" t="s">
        <v>8</v>
      </c>
      <c r="U42" s="1507">
        <f t="shared" si="13"/>
        <v>100</v>
      </c>
      <c r="V42" s="1506" t="s">
        <v>8</v>
      </c>
      <c r="W42" s="1507">
        <f t="shared" si="14"/>
        <v>100</v>
      </c>
      <c r="X42" s="1500"/>
      <c r="Y42" s="3493"/>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493"/>
      <c r="Q43" s="1505" t="str">
        <f t="shared" si="11"/>
        <v>内部装修维护情况</v>
      </c>
      <c r="R43" s="1506" t="s">
        <v>8</v>
      </c>
      <c r="S43" s="1507">
        <f t="shared" si="12"/>
        <v>100</v>
      </c>
      <c r="T43" s="1506" t="s">
        <v>8</v>
      </c>
      <c r="U43" s="1507">
        <f t="shared" si="13"/>
        <v>100</v>
      </c>
      <c r="V43" s="1506" t="s">
        <v>8</v>
      </c>
      <c r="W43" s="1507">
        <f t="shared" si="14"/>
        <v>100</v>
      </c>
      <c r="X43" s="1500"/>
      <c r="Y43" s="3493"/>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493"/>
      <c r="Q44" s="1132">
        <f t="shared" si="11"/>
        <v>111</v>
      </c>
      <c r="R44" s="1501" t="s">
        <v>8</v>
      </c>
      <c r="S44" s="1502">
        <f t="shared" si="12"/>
        <v>100</v>
      </c>
      <c r="T44" s="1501" t="s">
        <v>8</v>
      </c>
      <c r="U44" s="1502">
        <f t="shared" si="13"/>
        <v>100</v>
      </c>
      <c r="V44" s="1501" t="s">
        <v>8</v>
      </c>
      <c r="W44" s="1502">
        <f t="shared" si="14"/>
        <v>100</v>
      </c>
      <c r="X44" s="1503"/>
      <c r="Y44" s="3493"/>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493"/>
      <c r="Q45" s="1505">
        <f t="shared" si="11"/>
        <v>111</v>
      </c>
      <c r="R45" s="1506" t="s">
        <v>8</v>
      </c>
      <c r="S45" s="1507">
        <f t="shared" si="12"/>
        <v>100</v>
      </c>
      <c r="T45" s="1506" t="s">
        <v>8</v>
      </c>
      <c r="U45" s="1507">
        <f t="shared" si="13"/>
        <v>100</v>
      </c>
      <c r="V45" s="1506" t="s">
        <v>8</v>
      </c>
      <c r="W45" s="1507">
        <f t="shared" si="14"/>
        <v>100</v>
      </c>
      <c r="X45" s="1500"/>
      <c r="Y45" s="3493"/>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96"/>
      <c r="Q46" s="1505">
        <f t="shared" si="11"/>
        <v>111</v>
      </c>
      <c r="R46" s="1506" t="s">
        <v>8</v>
      </c>
      <c r="S46" s="1507">
        <f t="shared" si="12"/>
        <v>100</v>
      </c>
      <c r="T46" s="1506" t="s">
        <v>8</v>
      </c>
      <c r="U46" s="1507">
        <f t="shared" si="13"/>
        <v>100</v>
      </c>
      <c r="V46" s="1506" t="s">
        <v>8</v>
      </c>
      <c r="W46" s="1507">
        <f t="shared" si="14"/>
        <v>100</v>
      </c>
      <c r="X46" s="1500"/>
      <c r="Y46" s="3596"/>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88" t="str">
        <f>A47</f>
        <v>成交单价（元/平方米）</v>
      </c>
      <c r="Q47" s="3488"/>
      <c r="R47" s="3595">
        <f>E47</f>
        <v>0</v>
      </c>
      <c r="S47" s="3595"/>
      <c r="T47" s="3595">
        <f>G47</f>
        <v>0</v>
      </c>
      <c r="U47" s="3595"/>
      <c r="V47" s="3595">
        <f>I47</f>
        <v>0</v>
      </c>
      <c r="W47" s="3595"/>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88" t="str">
        <f>A48</f>
        <v>比较价格（元/平方米）</v>
      </c>
      <c r="Q48" s="3488"/>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509" t="str">
        <f>A49</f>
        <v>估价对象XX用房的比较价格（楼面单价，元/平方米）</v>
      </c>
      <c r="Q49" s="3510"/>
      <c r="R49" s="3594" t="e">
        <f>IF(F1="售价",ROUND(IF(D48="简单平均",AVERAGE(R48:V48),R48*F48+T48*H48+V48*J48),0),ROUND(IF(D48="简单平均",AVERAGE(R48:V48),R48*F48+T48*H48+V48*J48),1))</f>
        <v>#DIV/0!</v>
      </c>
      <c r="S49" s="3594"/>
      <c r="T49" s="3594"/>
      <c r="U49" s="3594"/>
      <c r="V49" s="3594"/>
      <c r="W49" s="3594"/>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494" t="s">
        <v>516</v>
      </c>
      <c r="D4" s="3495"/>
      <c r="E4" s="3519" t="s">
        <v>517</v>
      </c>
      <c r="F4" s="3520"/>
      <c r="G4" s="3494" t="s">
        <v>518</v>
      </c>
      <c r="H4" s="3495"/>
      <c r="I4" s="3494" t="s">
        <v>519</v>
      </c>
      <c r="J4" s="3495"/>
      <c r="K4" s="507" t="s">
        <v>520</v>
      </c>
      <c r="L4" s="2014"/>
      <c r="M4" s="2015"/>
      <c r="N4" s="2015"/>
      <c r="O4" s="2015"/>
      <c r="P4" s="3597" t="s">
        <v>521</v>
      </c>
      <c r="Q4" s="3497"/>
      <c r="R4" s="3482" t="s">
        <v>517</v>
      </c>
      <c r="S4" s="3483"/>
      <c r="T4" s="3482" t="s">
        <v>518</v>
      </c>
      <c r="U4" s="3483"/>
      <c r="V4" s="3502" t="s">
        <v>519</v>
      </c>
      <c r="W4" s="3502"/>
      <c r="X4" s="1500"/>
      <c r="Y4" s="3482" t="s">
        <v>521</v>
      </c>
      <c r="Z4" s="3483"/>
      <c r="AA4" s="3477" t="s">
        <v>517</v>
      </c>
      <c r="AB4" s="3477"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5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99"/>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89"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89" t="s">
        <v>527</v>
      </c>
      <c r="Q8" s="3481"/>
      <c r="R8" s="1501" t="s">
        <v>8</v>
      </c>
      <c r="S8" s="1502">
        <f t="shared" si="0"/>
        <v>0</v>
      </c>
      <c r="T8" s="1501" t="s">
        <v>8</v>
      </c>
      <c r="U8" s="1502">
        <f t="shared" si="1"/>
        <v>0</v>
      </c>
      <c r="V8" s="1501" t="s">
        <v>8</v>
      </c>
      <c r="W8" s="1502">
        <f t="shared" si="2"/>
        <v>0</v>
      </c>
      <c r="X8" s="1503"/>
      <c r="Y8" s="3480" t="s">
        <v>527</v>
      </c>
      <c r="Z8" s="3481"/>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490" t="s">
        <v>534</v>
      </c>
      <c r="Q15" s="1505" t="str">
        <f t="shared" si="6"/>
        <v>办公集聚程度</v>
      </c>
      <c r="R15" s="1506" t="s">
        <v>8</v>
      </c>
      <c r="S15" s="1507">
        <f t="shared" si="0"/>
        <v>100</v>
      </c>
      <c r="T15" s="1506" t="s">
        <v>8</v>
      </c>
      <c r="U15" s="1507">
        <f t="shared" si="1"/>
        <v>100</v>
      </c>
      <c r="V15" s="1506" t="s">
        <v>8</v>
      </c>
      <c r="W15" s="1507">
        <f t="shared" si="2"/>
        <v>100</v>
      </c>
      <c r="X15" s="1500"/>
      <c r="Y15" s="3490"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491"/>
      <c r="Q16" s="1505"/>
      <c r="R16" s="1506"/>
      <c r="S16" s="1507"/>
      <c r="T16" s="1506"/>
      <c r="U16" s="1507"/>
      <c r="V16" s="1506"/>
      <c r="W16" s="1507"/>
      <c r="X16" s="1500"/>
      <c r="Y16" s="3491"/>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491"/>
      <c r="Q18" s="1505"/>
      <c r="R18" s="1506"/>
      <c r="S18" s="1507"/>
      <c r="T18" s="1506"/>
      <c r="U18" s="1507"/>
      <c r="V18" s="1506"/>
      <c r="W18" s="1507"/>
      <c r="X18" s="1500"/>
      <c r="Y18" s="3491"/>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491"/>
      <c r="Q20" s="1505"/>
      <c r="R20" s="1506"/>
      <c r="S20" s="1507"/>
      <c r="T20" s="1506"/>
      <c r="U20" s="1507"/>
      <c r="V20" s="1506"/>
      <c r="W20" s="1507"/>
      <c r="X20" s="1500"/>
      <c r="Y20" s="3491"/>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491"/>
      <c r="Q22" s="2428"/>
      <c r="R22" s="1506"/>
      <c r="S22" s="1507"/>
      <c r="T22" s="1506"/>
      <c r="U22" s="1507"/>
      <c r="V22" s="1506"/>
      <c r="W22" s="1507"/>
      <c r="X22" s="2430"/>
      <c r="Y22" s="3491"/>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491"/>
      <c r="Q23" s="1505" t="str">
        <f>B23</f>
        <v>环境质量</v>
      </c>
      <c r="R23" s="1506" t="s">
        <v>8</v>
      </c>
      <c r="S23" s="1507">
        <f>F23</f>
        <v>100</v>
      </c>
      <c r="T23" s="1506" t="s">
        <v>8</v>
      </c>
      <c r="U23" s="1507">
        <f>H23</f>
        <v>100</v>
      </c>
      <c r="V23" s="1506" t="s">
        <v>8</v>
      </c>
      <c r="W23" s="1507">
        <f>J23</f>
        <v>100</v>
      </c>
      <c r="X23" s="1500"/>
      <c r="Y23" s="3491"/>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491"/>
      <c r="Q24" s="1505"/>
      <c r="R24" s="1506"/>
      <c r="S24" s="1507"/>
      <c r="T24" s="1506"/>
      <c r="U24" s="1507"/>
      <c r="V24" s="1506"/>
      <c r="W24" s="1507"/>
      <c r="X24" s="1500"/>
      <c r="Y24" s="3491"/>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491"/>
      <c r="Q25" s="1505" t="str">
        <f>B25</f>
        <v>毗邻道路的类型与等级</v>
      </c>
      <c r="R25" s="1506" t="s">
        <v>8</v>
      </c>
      <c r="S25" s="1507">
        <f>F25</f>
        <v>100</v>
      </c>
      <c r="T25" s="1506" t="s">
        <v>8</v>
      </c>
      <c r="U25" s="1507">
        <f>H25</f>
        <v>100</v>
      </c>
      <c r="V25" s="1506" t="s">
        <v>8</v>
      </c>
      <c r="W25" s="1507">
        <f>J25</f>
        <v>100</v>
      </c>
      <c r="X25" s="1500"/>
      <c r="Y25" s="3491"/>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491"/>
      <c r="Q26" s="1505"/>
      <c r="R26" s="1506"/>
      <c r="S26" s="1507"/>
      <c r="T26" s="1506"/>
      <c r="U26" s="1507"/>
      <c r="V26" s="1506"/>
      <c r="W26" s="1507"/>
      <c r="X26" s="1500"/>
      <c r="Y26" s="3491"/>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491"/>
      <c r="Q27" s="1505" t="str">
        <f t="shared" ref="Q27:Q47" si="11">B27</f>
        <v>楼层</v>
      </c>
      <c r="R27" s="1506" t="s">
        <v>8</v>
      </c>
      <c r="S27" s="1507">
        <f>F27</f>
        <v>100</v>
      </c>
      <c r="T27" s="1506" t="s">
        <v>8</v>
      </c>
      <c r="U27" s="1507">
        <f>H27</f>
        <v>100</v>
      </c>
      <c r="V27" s="1506" t="s">
        <v>8</v>
      </c>
      <c r="W27" s="1507">
        <f>J27</f>
        <v>100</v>
      </c>
      <c r="X27" s="1500"/>
      <c r="Y27" s="3491"/>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491"/>
      <c r="Q28" s="1132" t="str">
        <f t="shared" si="11"/>
        <v>朝向</v>
      </c>
      <c r="R28" s="1501" t="s">
        <v>8</v>
      </c>
      <c r="S28" s="1502">
        <f>F28</f>
        <v>100</v>
      </c>
      <c r="T28" s="1501" t="s">
        <v>8</v>
      </c>
      <c r="U28" s="1502">
        <f>H28</f>
        <v>100</v>
      </c>
      <c r="V28" s="1501" t="s">
        <v>8</v>
      </c>
      <c r="W28" s="1502">
        <f>J28</f>
        <v>100</v>
      </c>
      <c r="X28" s="1503"/>
      <c r="Y28" s="3491"/>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491"/>
      <c r="Q29" s="1505">
        <f t="shared" si="11"/>
        <v>111</v>
      </c>
      <c r="R29" s="1506" t="s">
        <v>8</v>
      </c>
      <c r="S29" s="1507">
        <f t="shared" ref="S29:S47" si="12">F29</f>
        <v>100</v>
      </c>
      <c r="T29" s="1506" t="s">
        <v>8</v>
      </c>
      <c r="U29" s="1507">
        <f t="shared" ref="U29:U47" si="13">H29</f>
        <v>100</v>
      </c>
      <c r="V29" s="1506" t="s">
        <v>8</v>
      </c>
      <c r="W29" s="1507">
        <f t="shared" ref="W29:W47" si="14">J29</f>
        <v>100</v>
      </c>
      <c r="X29" s="1500"/>
      <c r="Y29" s="3491"/>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491"/>
      <c r="Q30" s="1505">
        <f t="shared" si="11"/>
        <v>111</v>
      </c>
      <c r="R30" s="1506" t="s">
        <v>8</v>
      </c>
      <c r="S30" s="1507">
        <f t="shared" si="12"/>
        <v>100</v>
      </c>
      <c r="T30" s="1506" t="s">
        <v>8</v>
      </c>
      <c r="U30" s="1507">
        <f t="shared" si="13"/>
        <v>100</v>
      </c>
      <c r="V30" s="1506" t="s">
        <v>8</v>
      </c>
      <c r="W30" s="1507">
        <f t="shared" si="14"/>
        <v>100</v>
      </c>
      <c r="X30" s="1500"/>
      <c r="Y30" s="3491"/>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491"/>
      <c r="Q31" s="1505">
        <f t="shared" si="11"/>
        <v>111</v>
      </c>
      <c r="R31" s="1506" t="s">
        <v>8</v>
      </c>
      <c r="S31" s="1507">
        <f t="shared" si="12"/>
        <v>100</v>
      </c>
      <c r="T31" s="1506" t="s">
        <v>8</v>
      </c>
      <c r="U31" s="1507">
        <f t="shared" si="13"/>
        <v>100</v>
      </c>
      <c r="V31" s="1506" t="s">
        <v>8</v>
      </c>
      <c r="W31" s="1507">
        <f t="shared" si="14"/>
        <v>100</v>
      </c>
      <c r="X31" s="1500"/>
      <c r="Y31" s="3491"/>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491"/>
      <c r="Q32" s="1505">
        <f t="shared" si="11"/>
        <v>111</v>
      </c>
      <c r="R32" s="1506" t="s">
        <v>8</v>
      </c>
      <c r="S32" s="1507">
        <f t="shared" si="12"/>
        <v>100</v>
      </c>
      <c r="T32" s="1506" t="s">
        <v>8</v>
      </c>
      <c r="U32" s="1507">
        <f t="shared" si="13"/>
        <v>100</v>
      </c>
      <c r="V32" s="1506" t="s">
        <v>8</v>
      </c>
      <c r="W32" s="1507">
        <f t="shared" si="14"/>
        <v>100</v>
      </c>
      <c r="X32" s="1500"/>
      <c r="Y32" s="3491"/>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492" t="s">
        <v>544</v>
      </c>
      <c r="Q33" s="1505" t="str">
        <f t="shared" si="11"/>
        <v>建筑类型</v>
      </c>
      <c r="R33" s="1506" t="s">
        <v>8</v>
      </c>
      <c r="S33" s="1507">
        <f t="shared" si="12"/>
        <v>100</v>
      </c>
      <c r="T33" s="1506" t="s">
        <v>8</v>
      </c>
      <c r="U33" s="1507">
        <f t="shared" si="13"/>
        <v>100</v>
      </c>
      <c r="V33" s="1506" t="s">
        <v>8</v>
      </c>
      <c r="W33" s="1507">
        <f t="shared" si="14"/>
        <v>100</v>
      </c>
      <c r="X33" s="1500"/>
      <c r="Y33" s="3493"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493"/>
      <c r="Q34" s="1534" t="str">
        <f t="shared" si="11"/>
        <v>项目建筑规模</v>
      </c>
      <c r="R34" s="1510" t="s">
        <v>8</v>
      </c>
      <c r="S34" s="1511" t="e">
        <f t="shared" si="12"/>
        <v>#N/A</v>
      </c>
      <c r="T34" s="1510" t="s">
        <v>8</v>
      </c>
      <c r="U34" s="1511" t="e">
        <f t="shared" si="13"/>
        <v>#N/A</v>
      </c>
      <c r="V34" s="1510" t="s">
        <v>8</v>
      </c>
      <c r="W34" s="1511" t="e">
        <f t="shared" si="14"/>
        <v>#N/A</v>
      </c>
      <c r="X34" s="1512"/>
      <c r="Y34" s="3493"/>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493"/>
      <c r="Q35" s="1505" t="str">
        <f t="shared" si="11"/>
        <v>建筑结构</v>
      </c>
      <c r="R35" s="1506" t="s">
        <v>8</v>
      </c>
      <c r="S35" s="1507">
        <f t="shared" si="12"/>
        <v>100</v>
      </c>
      <c r="T35" s="1506" t="s">
        <v>8</v>
      </c>
      <c r="U35" s="1507">
        <f t="shared" si="13"/>
        <v>100</v>
      </c>
      <c r="V35" s="1506" t="s">
        <v>8</v>
      </c>
      <c r="W35" s="1507">
        <f t="shared" si="14"/>
        <v>100</v>
      </c>
      <c r="X35" s="1500"/>
      <c r="Y35" s="3493"/>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493"/>
      <c r="Q36" s="1505" t="str">
        <f t="shared" si="11"/>
        <v>公共部分装修</v>
      </c>
      <c r="R36" s="1506" t="s">
        <v>8</v>
      </c>
      <c r="S36" s="1507">
        <f t="shared" si="12"/>
        <v>100</v>
      </c>
      <c r="T36" s="1506" t="s">
        <v>8</v>
      </c>
      <c r="U36" s="1507">
        <f t="shared" si="13"/>
        <v>100</v>
      </c>
      <c r="V36" s="1506" t="s">
        <v>8</v>
      </c>
      <c r="W36" s="1507">
        <f t="shared" si="14"/>
        <v>100</v>
      </c>
      <c r="X36" s="1500"/>
      <c r="Y36" s="3493"/>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493"/>
      <c r="Q37" s="1505" t="str">
        <f t="shared" si="11"/>
        <v>成新度</v>
      </c>
      <c r="R37" s="1506" t="s">
        <v>8</v>
      </c>
      <c r="S37" s="1507" t="e">
        <f t="shared" si="12"/>
        <v>#N/A</v>
      </c>
      <c r="T37" s="1506" t="s">
        <v>8</v>
      </c>
      <c r="U37" s="1507" t="e">
        <f t="shared" si="13"/>
        <v>#N/A</v>
      </c>
      <c r="V37" s="1506" t="s">
        <v>8</v>
      </c>
      <c r="W37" s="1507" t="e">
        <f t="shared" si="14"/>
        <v>#N/A</v>
      </c>
      <c r="X37" s="1500"/>
      <c r="Y37" s="3493"/>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493"/>
      <c r="Q38" s="1132" t="str">
        <f t="shared" si="11"/>
        <v>写字楼等级</v>
      </c>
      <c r="R38" s="1501" t="s">
        <v>8</v>
      </c>
      <c r="S38" s="1502">
        <f t="shared" si="12"/>
        <v>100</v>
      </c>
      <c r="T38" s="1501" t="s">
        <v>8</v>
      </c>
      <c r="U38" s="1502">
        <f t="shared" si="13"/>
        <v>100</v>
      </c>
      <c r="V38" s="1501" t="s">
        <v>8</v>
      </c>
      <c r="W38" s="1502">
        <f t="shared" si="14"/>
        <v>100</v>
      </c>
      <c r="X38" s="1503"/>
      <c r="Y38" s="3493"/>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493" t="s">
        <v>544</v>
      </c>
      <c r="Q39" s="1505" t="str">
        <f t="shared" si="11"/>
        <v>物业管理</v>
      </c>
      <c r="R39" s="1506" t="s">
        <v>8</v>
      </c>
      <c r="S39" s="1507">
        <f t="shared" si="12"/>
        <v>100</v>
      </c>
      <c r="T39" s="1506" t="s">
        <v>8</v>
      </c>
      <c r="U39" s="1507">
        <f t="shared" si="13"/>
        <v>100</v>
      </c>
      <c r="V39" s="1506" t="s">
        <v>8</v>
      </c>
      <c r="W39" s="1507">
        <f t="shared" si="14"/>
        <v>100</v>
      </c>
      <c r="X39" s="1500"/>
      <c r="Y39" s="3493"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493"/>
      <c r="Q40" s="1505" t="str">
        <f t="shared" si="11"/>
        <v>市政基础设施</v>
      </c>
      <c r="R40" s="1506" t="s">
        <v>8</v>
      </c>
      <c r="S40" s="1507">
        <f t="shared" si="12"/>
        <v>100</v>
      </c>
      <c r="T40" s="1506" t="s">
        <v>8</v>
      </c>
      <c r="U40" s="1507">
        <f t="shared" si="13"/>
        <v>100</v>
      </c>
      <c r="V40" s="1506" t="s">
        <v>8</v>
      </c>
      <c r="W40" s="1507">
        <f t="shared" si="14"/>
        <v>100</v>
      </c>
      <c r="X40" s="1500"/>
      <c r="Y40" s="3493"/>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493"/>
      <c r="Q41" s="1505" t="str">
        <f t="shared" si="11"/>
        <v>层高</v>
      </c>
      <c r="R41" s="1506" t="s">
        <v>8</v>
      </c>
      <c r="S41" s="1507">
        <f t="shared" si="12"/>
        <v>100</v>
      </c>
      <c r="T41" s="1506" t="s">
        <v>8</v>
      </c>
      <c r="U41" s="1507">
        <f t="shared" si="13"/>
        <v>100</v>
      </c>
      <c r="V41" s="1506" t="s">
        <v>8</v>
      </c>
      <c r="W41" s="1507">
        <f t="shared" si="14"/>
        <v>100</v>
      </c>
      <c r="X41" s="1500"/>
      <c r="Y41" s="3493"/>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493"/>
      <c r="Q42" s="1534" t="str">
        <f t="shared" si="11"/>
        <v>单套建筑面积</v>
      </c>
      <c r="R42" s="1510" t="s">
        <v>8</v>
      </c>
      <c r="S42" s="1511">
        <f t="shared" si="12"/>
        <v>100</v>
      </c>
      <c r="T42" s="1510" t="s">
        <v>8</v>
      </c>
      <c r="U42" s="1511">
        <f t="shared" si="13"/>
        <v>100</v>
      </c>
      <c r="V42" s="1510" t="s">
        <v>8</v>
      </c>
      <c r="W42" s="1511">
        <f t="shared" si="14"/>
        <v>100</v>
      </c>
      <c r="X42" s="1512"/>
      <c r="Y42" s="3493"/>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493"/>
      <c r="Q43" s="1505" t="str">
        <f t="shared" si="11"/>
        <v>内部装修</v>
      </c>
      <c r="R43" s="1506" t="s">
        <v>8</v>
      </c>
      <c r="S43" s="1507">
        <f t="shared" si="12"/>
        <v>100</v>
      </c>
      <c r="T43" s="1506" t="s">
        <v>8</v>
      </c>
      <c r="U43" s="1507">
        <f t="shared" si="13"/>
        <v>100</v>
      </c>
      <c r="V43" s="1506" t="s">
        <v>8</v>
      </c>
      <c r="W43" s="1507">
        <f t="shared" si="14"/>
        <v>100</v>
      </c>
      <c r="X43" s="1500"/>
      <c r="Y43" s="3493"/>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493"/>
      <c r="Q44" s="1505" t="str">
        <f t="shared" si="11"/>
        <v>内部装修维护情况</v>
      </c>
      <c r="R44" s="1506" t="s">
        <v>8</v>
      </c>
      <c r="S44" s="1507">
        <f t="shared" si="12"/>
        <v>100</v>
      </c>
      <c r="T44" s="1506" t="s">
        <v>8</v>
      </c>
      <c r="U44" s="1507">
        <f t="shared" si="13"/>
        <v>100</v>
      </c>
      <c r="V44" s="1506" t="s">
        <v>8</v>
      </c>
      <c r="W44" s="1507">
        <f t="shared" si="14"/>
        <v>100</v>
      </c>
      <c r="X44" s="1500"/>
      <c r="Y44" s="3493"/>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493"/>
      <c r="Q45" s="1132">
        <f t="shared" si="11"/>
        <v>111</v>
      </c>
      <c r="R45" s="1501" t="s">
        <v>8</v>
      </c>
      <c r="S45" s="1502">
        <f t="shared" si="12"/>
        <v>100</v>
      </c>
      <c r="T45" s="1501" t="s">
        <v>8</v>
      </c>
      <c r="U45" s="1502">
        <f t="shared" si="13"/>
        <v>100</v>
      </c>
      <c r="V45" s="1501" t="s">
        <v>8</v>
      </c>
      <c r="W45" s="1502">
        <f t="shared" si="14"/>
        <v>100</v>
      </c>
      <c r="X45" s="1503"/>
      <c r="Y45" s="3493"/>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493"/>
      <c r="Q46" s="1505">
        <f t="shared" si="11"/>
        <v>111</v>
      </c>
      <c r="R46" s="1506" t="s">
        <v>8</v>
      </c>
      <c r="S46" s="1507">
        <f t="shared" si="12"/>
        <v>100</v>
      </c>
      <c r="T46" s="1506" t="s">
        <v>8</v>
      </c>
      <c r="U46" s="1507">
        <f t="shared" si="13"/>
        <v>100</v>
      </c>
      <c r="V46" s="1506" t="s">
        <v>8</v>
      </c>
      <c r="W46" s="1507">
        <f t="shared" si="14"/>
        <v>100</v>
      </c>
      <c r="X46" s="1500"/>
      <c r="Y46" s="3493"/>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96"/>
      <c r="Q47" s="1505">
        <f t="shared" si="11"/>
        <v>111</v>
      </c>
      <c r="R47" s="1506" t="s">
        <v>8</v>
      </c>
      <c r="S47" s="1507">
        <f t="shared" si="12"/>
        <v>100</v>
      </c>
      <c r="T47" s="1506" t="s">
        <v>8</v>
      </c>
      <c r="U47" s="1507">
        <f t="shared" si="13"/>
        <v>100</v>
      </c>
      <c r="V47" s="1506" t="s">
        <v>8</v>
      </c>
      <c r="W47" s="1507">
        <f t="shared" si="14"/>
        <v>100</v>
      </c>
      <c r="X47" s="1500"/>
      <c r="Y47" s="3596"/>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510" t="str">
        <f>A48</f>
        <v>成交单价（元/平方米）</v>
      </c>
      <c r="Q48" s="3488"/>
      <c r="R48" s="3595">
        <f>E48</f>
        <v>0</v>
      </c>
      <c r="S48" s="3595"/>
      <c r="T48" s="3595">
        <f>G48</f>
        <v>0</v>
      </c>
      <c r="U48" s="3595"/>
      <c r="V48" s="3595">
        <f>I48</f>
        <v>0</v>
      </c>
      <c r="W48" s="3595"/>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510" t="str">
        <f>A49</f>
        <v>比较价格（元/平方米）</v>
      </c>
      <c r="Q49" s="3488"/>
      <c r="R49" s="3595" t="e">
        <f>IF(F1="售价",ROUND(PRODUCT(R48,AA7:AA47),0),ROUND(PRODUCT(R48,AA7:AA47),1))</f>
        <v>#DIV/0!</v>
      </c>
      <c r="S49" s="3595"/>
      <c r="T49" s="3595" t="e">
        <f>IF(F1="售价",ROUND(PRODUCT(T48,AB7:AB47),0),ROUND(PRODUCT(T48,AB7:AB47),1))</f>
        <v>#DIV/0!</v>
      </c>
      <c r="U49" s="3595"/>
      <c r="V49" s="3595" t="e">
        <f>IF(F1="售价",ROUND(PRODUCT(V48,AC7:AC47),0),ROUND(PRODUCT(V48,AC7:AC47),1))</f>
        <v>#DIV/0!</v>
      </c>
      <c r="W49" s="3595"/>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0" t="str">
        <f>A50</f>
        <v>估价对象XX用房的比较价格（楼面单价，元/平方米）</v>
      </c>
      <c r="Q50" s="3510"/>
      <c r="R50" s="3594" t="e">
        <f>IF(F1="售价",ROUND(IF(D49="简单平均",AVERAGE(R49:V49),R49*F49+T49*H49+V49*J49),0),ROUND(IF(D49="简单平均",AVERAGE(R49:V49),R49*F49+T49*H49+V49*J49),1))</f>
        <v>#DIV/0!</v>
      </c>
      <c r="S50" s="3594"/>
      <c r="T50" s="3594"/>
      <c r="U50" s="3594"/>
      <c r="V50" s="3594"/>
      <c r="W50" s="3594"/>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494" t="s">
        <v>516</v>
      </c>
      <c r="D4" s="3495"/>
      <c r="E4" s="3519" t="s">
        <v>517</v>
      </c>
      <c r="F4" s="3520"/>
      <c r="G4" s="3494" t="s">
        <v>518</v>
      </c>
      <c r="H4" s="3495"/>
      <c r="I4" s="3494" t="s">
        <v>519</v>
      </c>
      <c r="J4" s="3495"/>
      <c r="K4" s="507"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478"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80"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490" t="s">
        <v>534</v>
      </c>
      <c r="Q15" s="1505" t="str">
        <f t="shared" si="6"/>
        <v>产业集聚程度</v>
      </c>
      <c r="R15" s="1506" t="s">
        <v>8</v>
      </c>
      <c r="S15" s="1507">
        <f t="shared" si="0"/>
        <v>100</v>
      </c>
      <c r="T15" s="1506" t="s">
        <v>8</v>
      </c>
      <c r="U15" s="1507">
        <f t="shared" si="1"/>
        <v>100</v>
      </c>
      <c r="V15" s="1506" t="s">
        <v>8</v>
      </c>
      <c r="W15" s="1507">
        <f t="shared" si="2"/>
        <v>100</v>
      </c>
      <c r="X15" s="1500"/>
      <c r="Y15" s="3490"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491"/>
      <c r="Q22" s="2428"/>
      <c r="R22" s="1506"/>
      <c r="S22" s="1507"/>
      <c r="T22" s="1506"/>
      <c r="U22" s="1507"/>
      <c r="V22" s="1506"/>
      <c r="W22" s="1507"/>
      <c r="X22" s="2430"/>
      <c r="Y22" s="3491"/>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491"/>
      <c r="Q23" s="1505" t="str">
        <f>B23</f>
        <v>环境质量</v>
      </c>
      <c r="R23" s="1506" t="s">
        <v>8</v>
      </c>
      <c r="S23" s="1507">
        <f>F23</f>
        <v>100</v>
      </c>
      <c r="T23" s="1506" t="s">
        <v>8</v>
      </c>
      <c r="U23" s="1507">
        <f>H23</f>
        <v>100</v>
      </c>
      <c r="V23" s="1506" t="s">
        <v>8</v>
      </c>
      <c r="W23" s="1507">
        <f>J23</f>
        <v>100</v>
      </c>
      <c r="X23" s="1500"/>
      <c r="Y23" s="3491"/>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491"/>
      <c r="Q25" s="1505">
        <f>B25</f>
        <v>111</v>
      </c>
      <c r="R25" s="1506" t="s">
        <v>8</v>
      </c>
      <c r="S25" s="1507">
        <f>F25</f>
        <v>100</v>
      </c>
      <c r="T25" s="1506" t="s">
        <v>8</v>
      </c>
      <c r="U25" s="1507">
        <f>H25</f>
        <v>100</v>
      </c>
      <c r="V25" s="1506" t="s">
        <v>8</v>
      </c>
      <c r="W25" s="1507">
        <f>J25</f>
        <v>100</v>
      </c>
      <c r="X25" s="1500"/>
      <c r="Y25" s="3491"/>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491"/>
      <c r="Q26" s="1505">
        <f t="shared" ref="Q26:Q40" si="11">B26</f>
        <v>111</v>
      </c>
      <c r="R26" s="1506" t="s">
        <v>8</v>
      </c>
      <c r="S26" s="1507">
        <f>F26</f>
        <v>100</v>
      </c>
      <c r="T26" s="1506" t="s">
        <v>8</v>
      </c>
      <c r="U26" s="1507">
        <f>H26</f>
        <v>100</v>
      </c>
      <c r="V26" s="1506" t="s">
        <v>8</v>
      </c>
      <c r="W26" s="1507">
        <f>J26</f>
        <v>100</v>
      </c>
      <c r="X26" s="1500"/>
      <c r="Y26" s="3491"/>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491"/>
      <c r="Q27" s="1132">
        <f t="shared" si="11"/>
        <v>111</v>
      </c>
      <c r="R27" s="1501" t="s">
        <v>8</v>
      </c>
      <c r="S27" s="1502">
        <f>F27</f>
        <v>100</v>
      </c>
      <c r="T27" s="1501" t="s">
        <v>8</v>
      </c>
      <c r="U27" s="1502">
        <f>H27</f>
        <v>100</v>
      </c>
      <c r="V27" s="1501" t="s">
        <v>8</v>
      </c>
      <c r="W27" s="1502">
        <f>J27</f>
        <v>100</v>
      </c>
      <c r="X27" s="1503"/>
      <c r="Y27" s="3491"/>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491"/>
      <c r="Q28" s="1505">
        <f t="shared" si="11"/>
        <v>111</v>
      </c>
      <c r="R28" s="1506" t="s">
        <v>8</v>
      </c>
      <c r="S28" s="1507">
        <f t="shared" ref="S28:S40" si="12">F28</f>
        <v>100</v>
      </c>
      <c r="T28" s="1506" t="s">
        <v>8</v>
      </c>
      <c r="U28" s="1507">
        <f t="shared" ref="U28:U40" si="13">H28</f>
        <v>100</v>
      </c>
      <c r="V28" s="1506" t="s">
        <v>8</v>
      </c>
      <c r="W28" s="1507">
        <f t="shared" ref="W28:W40" si="14">J28</f>
        <v>100</v>
      </c>
      <c r="X28" s="1500"/>
      <c r="Y28" s="3491"/>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492" t="s">
        <v>544</v>
      </c>
      <c r="Q29" s="1505" t="str">
        <f t="shared" si="11"/>
        <v>建筑类型</v>
      </c>
      <c r="R29" s="1506" t="s">
        <v>8</v>
      </c>
      <c r="S29" s="1507">
        <f t="shared" si="12"/>
        <v>100</v>
      </c>
      <c r="T29" s="1506" t="s">
        <v>8</v>
      </c>
      <c r="U29" s="1507">
        <f t="shared" si="13"/>
        <v>100</v>
      </c>
      <c r="V29" s="1506" t="s">
        <v>8</v>
      </c>
      <c r="W29" s="1507">
        <f t="shared" si="14"/>
        <v>100</v>
      </c>
      <c r="X29" s="1500"/>
      <c r="Y29" s="3493"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493"/>
      <c r="Q30" s="1534" t="str">
        <f t="shared" si="11"/>
        <v>项目建筑规模</v>
      </c>
      <c r="R30" s="1510" t="s">
        <v>8</v>
      </c>
      <c r="S30" s="1511" t="e">
        <f t="shared" si="12"/>
        <v>#N/A</v>
      </c>
      <c r="T30" s="1510" t="s">
        <v>8</v>
      </c>
      <c r="U30" s="1511" t="e">
        <f t="shared" si="13"/>
        <v>#N/A</v>
      </c>
      <c r="V30" s="1510" t="s">
        <v>8</v>
      </c>
      <c r="W30" s="1511" t="e">
        <f t="shared" si="14"/>
        <v>#N/A</v>
      </c>
      <c r="X30" s="1512"/>
      <c r="Y30" s="3493"/>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493"/>
      <c r="Q31" s="1505" t="str">
        <f t="shared" si="11"/>
        <v>建筑结构</v>
      </c>
      <c r="R31" s="1506" t="s">
        <v>8</v>
      </c>
      <c r="S31" s="1507">
        <f t="shared" si="12"/>
        <v>100</v>
      </c>
      <c r="T31" s="1506" t="s">
        <v>8</v>
      </c>
      <c r="U31" s="1507">
        <f t="shared" si="13"/>
        <v>100</v>
      </c>
      <c r="V31" s="1506" t="s">
        <v>8</v>
      </c>
      <c r="W31" s="1507">
        <f t="shared" si="14"/>
        <v>100</v>
      </c>
      <c r="X31" s="1500"/>
      <c r="Y31" s="3493"/>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493"/>
      <c r="Q32" s="1505" t="str">
        <f t="shared" si="11"/>
        <v>公共部分装修</v>
      </c>
      <c r="R32" s="1506" t="s">
        <v>8</v>
      </c>
      <c r="S32" s="1507">
        <f t="shared" si="12"/>
        <v>100</v>
      </c>
      <c r="T32" s="1506" t="s">
        <v>8</v>
      </c>
      <c r="U32" s="1507">
        <f t="shared" si="13"/>
        <v>100</v>
      </c>
      <c r="V32" s="1506" t="s">
        <v>8</v>
      </c>
      <c r="W32" s="1507">
        <f t="shared" si="14"/>
        <v>100</v>
      </c>
      <c r="X32" s="1500"/>
      <c r="Y32" s="3493"/>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493"/>
      <c r="Q33" s="1505" t="str">
        <f t="shared" si="11"/>
        <v>成新度</v>
      </c>
      <c r="R33" s="1506" t="s">
        <v>8</v>
      </c>
      <c r="S33" s="1507" t="e">
        <f t="shared" si="12"/>
        <v>#N/A</v>
      </c>
      <c r="T33" s="1506" t="s">
        <v>8</v>
      </c>
      <c r="U33" s="1507" t="e">
        <f t="shared" si="13"/>
        <v>#N/A</v>
      </c>
      <c r="V33" s="1506" t="s">
        <v>8</v>
      </c>
      <c r="W33" s="1507" t="e">
        <f t="shared" si="14"/>
        <v>#N/A</v>
      </c>
      <c r="X33" s="1500"/>
      <c r="Y33" s="3493"/>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493"/>
      <c r="Q34" s="1132" t="str">
        <f t="shared" si="11"/>
        <v>物业管理</v>
      </c>
      <c r="R34" s="1501" t="s">
        <v>8</v>
      </c>
      <c r="S34" s="1502">
        <f t="shared" si="12"/>
        <v>100</v>
      </c>
      <c r="T34" s="1501" t="s">
        <v>8</v>
      </c>
      <c r="U34" s="1502">
        <f t="shared" si="13"/>
        <v>100</v>
      </c>
      <c r="V34" s="1501" t="s">
        <v>8</v>
      </c>
      <c r="W34" s="1502">
        <f t="shared" si="14"/>
        <v>100</v>
      </c>
      <c r="X34" s="1503"/>
      <c r="Y34" s="3493"/>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493" t="s">
        <v>544</v>
      </c>
      <c r="Q35" s="1505" t="str">
        <f t="shared" si="11"/>
        <v>市政基础设施</v>
      </c>
      <c r="R35" s="1506" t="s">
        <v>8</v>
      </c>
      <c r="S35" s="1507">
        <f t="shared" si="12"/>
        <v>100</v>
      </c>
      <c r="T35" s="1506" t="s">
        <v>8</v>
      </c>
      <c r="U35" s="1507">
        <f t="shared" si="13"/>
        <v>100</v>
      </c>
      <c r="V35" s="1506" t="s">
        <v>8</v>
      </c>
      <c r="W35" s="1507">
        <f t="shared" si="14"/>
        <v>100</v>
      </c>
      <c r="X35" s="1500"/>
      <c r="Y35" s="3493"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493"/>
      <c r="Q36" s="1505" t="str">
        <f t="shared" si="11"/>
        <v>内部装修</v>
      </c>
      <c r="R36" s="1506" t="s">
        <v>8</v>
      </c>
      <c r="S36" s="1507">
        <f t="shared" si="12"/>
        <v>100</v>
      </c>
      <c r="T36" s="1506" t="s">
        <v>8</v>
      </c>
      <c r="U36" s="1507">
        <f t="shared" si="13"/>
        <v>100</v>
      </c>
      <c r="V36" s="1506" t="s">
        <v>8</v>
      </c>
      <c r="W36" s="1507">
        <f t="shared" si="14"/>
        <v>100</v>
      </c>
      <c r="X36" s="1500"/>
      <c r="Y36" s="3493"/>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493"/>
      <c r="Q37" s="1505" t="str">
        <f t="shared" si="11"/>
        <v>内部装修状况</v>
      </c>
      <c r="R37" s="1506" t="s">
        <v>8</v>
      </c>
      <c r="S37" s="1507">
        <f t="shared" si="12"/>
        <v>100</v>
      </c>
      <c r="T37" s="1506" t="s">
        <v>8</v>
      </c>
      <c r="U37" s="1507">
        <f t="shared" si="13"/>
        <v>100</v>
      </c>
      <c r="V37" s="1506" t="s">
        <v>8</v>
      </c>
      <c r="W37" s="1507">
        <f t="shared" si="14"/>
        <v>100</v>
      </c>
      <c r="X37" s="1500"/>
      <c r="Y37" s="3493"/>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493"/>
      <c r="Q38" s="1534">
        <f t="shared" si="11"/>
        <v>111</v>
      </c>
      <c r="R38" s="1510" t="s">
        <v>8</v>
      </c>
      <c r="S38" s="1511">
        <f t="shared" si="12"/>
        <v>100</v>
      </c>
      <c r="T38" s="1510" t="s">
        <v>8</v>
      </c>
      <c r="U38" s="1511">
        <f t="shared" si="13"/>
        <v>100</v>
      </c>
      <c r="V38" s="1510" t="s">
        <v>8</v>
      </c>
      <c r="W38" s="1511">
        <f t="shared" si="14"/>
        <v>100</v>
      </c>
      <c r="X38" s="1512"/>
      <c r="Y38" s="3493"/>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493"/>
      <c r="Q39" s="1505">
        <f t="shared" si="11"/>
        <v>111</v>
      </c>
      <c r="R39" s="1506" t="s">
        <v>8</v>
      </c>
      <c r="S39" s="1507">
        <f t="shared" si="12"/>
        <v>100</v>
      </c>
      <c r="T39" s="1506" t="s">
        <v>8</v>
      </c>
      <c r="U39" s="1507">
        <f t="shared" si="13"/>
        <v>100</v>
      </c>
      <c r="V39" s="1506" t="s">
        <v>8</v>
      </c>
      <c r="W39" s="1507">
        <f t="shared" si="14"/>
        <v>100</v>
      </c>
      <c r="X39" s="1500"/>
      <c r="Y39" s="3493"/>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596"/>
      <c r="Q40" s="1505">
        <f t="shared" si="11"/>
        <v>111</v>
      </c>
      <c r="R40" s="1506" t="s">
        <v>8</v>
      </c>
      <c r="S40" s="1507">
        <f t="shared" si="12"/>
        <v>100</v>
      </c>
      <c r="T40" s="1506" t="s">
        <v>8</v>
      </c>
      <c r="U40" s="1507">
        <f t="shared" si="13"/>
        <v>100</v>
      </c>
      <c r="V40" s="1506" t="s">
        <v>8</v>
      </c>
      <c r="W40" s="1507">
        <f t="shared" si="14"/>
        <v>100</v>
      </c>
      <c r="X40" s="1500"/>
      <c r="Y40" s="3596"/>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88" t="str">
        <f>A41</f>
        <v>成交单价（元/平方米）</v>
      </c>
      <c r="Q41" s="3488"/>
      <c r="R41" s="3595">
        <f>E41</f>
        <v>0</v>
      </c>
      <c r="S41" s="3595"/>
      <c r="T41" s="3595">
        <f>G41</f>
        <v>0</v>
      </c>
      <c r="U41" s="3595"/>
      <c r="V41" s="3595">
        <f>I41</f>
        <v>0</v>
      </c>
      <c r="W41" s="3595"/>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88" t="str">
        <f>A42</f>
        <v>比较价格（元/平方米）</v>
      </c>
      <c r="Q42" s="3488"/>
      <c r="R42" s="3595" t="e">
        <f>IF(F1="售价",ROUND(PRODUCT(R41,AA7:AA40),0),ROUND(PRODUCT(R41,AA7:AA40),1))</f>
        <v>#DIV/0!</v>
      </c>
      <c r="S42" s="3595"/>
      <c r="T42" s="3595" t="e">
        <f>IF(F1="售价",ROUND(PRODUCT(T41,AB7:AB40),0),ROUND(PRODUCT(T41,AB7:AB40),1))</f>
        <v>#DIV/0!</v>
      </c>
      <c r="U42" s="3595"/>
      <c r="V42" s="3595" t="e">
        <f>IF(F1="售价",ROUND(PRODUCT(V41,AC7:AC40),0),ROUND(PRODUCT(V41,AC7:AC40),1))</f>
        <v>#DIV/0!</v>
      </c>
      <c r="W42" s="3595"/>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509" t="str">
        <f>A43</f>
        <v>估价对象XX用房的比较价格（楼面单价，元/平方米）</v>
      </c>
      <c r="Q43" s="3510"/>
      <c r="R43" s="3594" t="e">
        <f>IF(F1="售价",ROUND(IF(D42="简单平均",AVERAGE(R42:V42),R42*F42+T42*H42+V42*J42),0),ROUND(IF(D42="简单平均",AVERAGE(R42:V42),R42*F42+T42*H42+V42*J42),1))</f>
        <v>#DIV/0!</v>
      </c>
      <c r="S43" s="3594"/>
      <c r="T43" s="3594"/>
      <c r="U43" s="3594"/>
      <c r="V43" s="3594"/>
      <c r="W43" s="3594"/>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4" t="s">
        <v>792</v>
      </c>
      <c r="D4" s="3495"/>
      <c r="E4" s="3494" t="s">
        <v>793</v>
      </c>
      <c r="F4" s="3495"/>
      <c r="G4" s="3494" t="s">
        <v>794</v>
      </c>
      <c r="H4" s="3495"/>
      <c r="I4" s="3494" t="s">
        <v>795</v>
      </c>
      <c r="J4" s="3495"/>
      <c r="K4" s="507" t="s">
        <v>796</v>
      </c>
      <c r="L4" s="2014"/>
      <c r="M4" s="2015"/>
      <c r="N4" s="2015"/>
      <c r="O4" s="2015"/>
      <c r="P4" s="3496" t="s">
        <v>797</v>
      </c>
      <c r="Q4" s="3497"/>
      <c r="R4" s="3482" t="s">
        <v>793</v>
      </c>
      <c r="S4" s="3483"/>
      <c r="T4" s="3482" t="s">
        <v>794</v>
      </c>
      <c r="U4" s="3483"/>
      <c r="V4" s="3502" t="s">
        <v>795</v>
      </c>
      <c r="W4" s="3502"/>
      <c r="X4" s="1500"/>
      <c r="Y4" s="3482" t="s">
        <v>797</v>
      </c>
      <c r="Z4" s="3483"/>
      <c r="AA4" s="3477" t="s">
        <v>793</v>
      </c>
      <c r="AB4" s="3478" t="s">
        <v>794</v>
      </c>
      <c r="AC4" s="3477" t="s">
        <v>795</v>
      </c>
    </row>
    <row r="5" spans="1:29" ht="15">
      <c r="A5" s="508"/>
      <c r="B5" s="509"/>
      <c r="C5" s="3505" t="s">
        <v>2896</v>
      </c>
      <c r="D5" s="3506"/>
      <c r="E5" s="3505" t="s">
        <v>2897</v>
      </c>
      <c r="F5" s="3506"/>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07" t="s">
        <v>2900</v>
      </c>
      <c r="F6" s="3508"/>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80" t="s">
        <v>524</v>
      </c>
      <c r="Q7" s="3489"/>
      <c r="R7" s="1501" t="s">
        <v>8</v>
      </c>
      <c r="S7" s="1502">
        <f t="shared" ref="S7:S14" si="0">F7</f>
        <v>0</v>
      </c>
      <c r="T7" s="1501" t="s">
        <v>8</v>
      </c>
      <c r="U7" s="1502">
        <f t="shared" ref="U7:U14" si="1">H7</f>
        <v>0</v>
      </c>
      <c r="V7" s="1501" t="s">
        <v>8</v>
      </c>
      <c r="W7" s="1502">
        <f t="shared" ref="W7:W14"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88" t="s">
        <v>529</v>
      </c>
      <c r="Q9" s="1132" t="str">
        <f t="shared" ref="Q9:Q14" si="6">B9</f>
        <v>用途</v>
      </c>
      <c r="R9" s="1501" t="s">
        <v>8</v>
      </c>
      <c r="S9" s="1502">
        <f t="shared" si="0"/>
        <v>100</v>
      </c>
      <c r="T9" s="1501" t="s">
        <v>8</v>
      </c>
      <c r="U9" s="1502">
        <f t="shared" si="1"/>
        <v>100</v>
      </c>
      <c r="V9" s="1501" t="s">
        <v>8</v>
      </c>
      <c r="W9" s="1502">
        <f t="shared" si="2"/>
        <v>100</v>
      </c>
      <c r="X9" s="1503"/>
      <c r="Y9" s="3439"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88"/>
      <c r="Q11" s="1132">
        <f t="shared" si="6"/>
        <v>111</v>
      </c>
      <c r="R11" s="1501" t="s">
        <v>8</v>
      </c>
      <c r="S11" s="1502">
        <f t="shared" si="0"/>
        <v>100</v>
      </c>
      <c r="T11" s="1501" t="s">
        <v>8</v>
      </c>
      <c r="U11" s="1502">
        <f t="shared" si="1"/>
        <v>100</v>
      </c>
      <c r="V11" s="1501" t="s">
        <v>8</v>
      </c>
      <c r="W11" s="1502">
        <f t="shared" si="2"/>
        <v>100</v>
      </c>
      <c r="X11" s="1503"/>
      <c r="Y11" s="3439"/>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490" t="s">
        <v>534</v>
      </c>
      <c r="Q14" s="1505" t="str">
        <f t="shared" si="6"/>
        <v>交通便捷度</v>
      </c>
      <c r="R14" s="1506" t="s">
        <v>8</v>
      </c>
      <c r="S14" s="1507">
        <f t="shared" si="0"/>
        <v>100</v>
      </c>
      <c r="T14" s="1506" t="s">
        <v>8</v>
      </c>
      <c r="U14" s="1507">
        <f t="shared" si="1"/>
        <v>100</v>
      </c>
      <c r="V14" s="1506" t="s">
        <v>8</v>
      </c>
      <c r="W14" s="1507">
        <f t="shared" si="2"/>
        <v>100</v>
      </c>
      <c r="X14" s="1500"/>
      <c r="Y14" s="3490"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491"/>
      <c r="Q15" s="1505"/>
      <c r="R15" s="1506"/>
      <c r="S15" s="1507"/>
      <c r="T15" s="1506"/>
      <c r="U15" s="1507"/>
      <c r="V15" s="1506"/>
      <c r="W15" s="1507"/>
      <c r="X15" s="1500"/>
      <c r="Y15" s="3491"/>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491"/>
      <c r="Q16" s="1505" t="str">
        <f>B16</f>
        <v>公共配套设施</v>
      </c>
      <c r="R16" s="1506" t="s">
        <v>8</v>
      </c>
      <c r="S16" s="1507">
        <f>F16</f>
        <v>100</v>
      </c>
      <c r="T16" s="1506" t="s">
        <v>8</v>
      </c>
      <c r="U16" s="1507">
        <f>H16</f>
        <v>100</v>
      </c>
      <c r="V16" s="1506" t="s">
        <v>8</v>
      </c>
      <c r="W16" s="1507">
        <f>J16</f>
        <v>100</v>
      </c>
      <c r="X16" s="1500"/>
      <c r="Y16" s="3491"/>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491"/>
      <c r="Q17" s="1505"/>
      <c r="R17" s="1506"/>
      <c r="S17" s="1507"/>
      <c r="T17" s="1506"/>
      <c r="U17" s="1507"/>
      <c r="V17" s="1506"/>
      <c r="W17" s="1507"/>
      <c r="X17" s="1500"/>
      <c r="Y17" s="3491"/>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491"/>
      <c r="Q18" s="2428" t="str">
        <f>B18</f>
        <v>基础设施水平</v>
      </c>
      <c r="R18" s="1506" t="s">
        <v>8</v>
      </c>
      <c r="S18" s="1507">
        <f>F18</f>
        <v>100</v>
      </c>
      <c r="T18" s="1506" t="s">
        <v>8</v>
      </c>
      <c r="U18" s="1507">
        <f>H18</f>
        <v>100</v>
      </c>
      <c r="V18" s="1506" t="s">
        <v>8</v>
      </c>
      <c r="W18" s="1507">
        <f>J18</f>
        <v>100</v>
      </c>
      <c r="X18" s="2430"/>
      <c r="Y18" s="3491"/>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491"/>
      <c r="Q19" s="2428"/>
      <c r="R19" s="1506"/>
      <c r="S19" s="1507"/>
      <c r="T19" s="1506"/>
      <c r="U19" s="1507"/>
      <c r="V19" s="1506"/>
      <c r="W19" s="1507"/>
      <c r="X19" s="2430"/>
      <c r="Y19" s="3491"/>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491"/>
      <c r="Q20" s="1505" t="str">
        <f>B20</f>
        <v>自然及人文环境</v>
      </c>
      <c r="R20" s="1506" t="s">
        <v>8</v>
      </c>
      <c r="S20" s="1507">
        <f>F20</f>
        <v>100</v>
      </c>
      <c r="T20" s="1506" t="s">
        <v>8</v>
      </c>
      <c r="U20" s="1507">
        <f>H20</f>
        <v>100</v>
      </c>
      <c r="V20" s="1506" t="s">
        <v>8</v>
      </c>
      <c r="W20" s="1507">
        <f>J20</f>
        <v>100</v>
      </c>
      <c r="X20" s="1500"/>
      <c r="Y20" s="3491"/>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491"/>
      <c r="Q21" s="1505"/>
      <c r="R21" s="1506"/>
      <c r="S21" s="1507"/>
      <c r="T21" s="1506"/>
      <c r="U21" s="1507"/>
      <c r="V21" s="1506"/>
      <c r="W21" s="1507"/>
      <c r="X21" s="1500"/>
      <c r="Y21" s="3491"/>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491"/>
      <c r="Q22" s="1505" t="str">
        <f>B22</f>
        <v>楼层</v>
      </c>
      <c r="R22" s="1506" t="s">
        <v>8</v>
      </c>
      <c r="S22" s="1507">
        <f>F22</f>
        <v>100</v>
      </c>
      <c r="T22" s="1506" t="s">
        <v>8</v>
      </c>
      <c r="U22" s="1507">
        <f>H22</f>
        <v>100</v>
      </c>
      <c r="V22" s="1506" t="s">
        <v>8</v>
      </c>
      <c r="W22" s="1507">
        <f>J22</f>
        <v>100</v>
      </c>
      <c r="X22" s="1500"/>
      <c r="Y22" s="3491"/>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491"/>
      <c r="Q23" s="1505">
        <f>B23</f>
        <v>111</v>
      </c>
      <c r="R23" s="1506" t="s">
        <v>8</v>
      </c>
      <c r="S23" s="1507">
        <f>F23</f>
        <v>100</v>
      </c>
      <c r="T23" s="1506" t="s">
        <v>8</v>
      </c>
      <c r="U23" s="1507">
        <f>H23</f>
        <v>100</v>
      </c>
      <c r="V23" s="1506" t="s">
        <v>8</v>
      </c>
      <c r="W23" s="1507">
        <f>J23</f>
        <v>100</v>
      </c>
      <c r="X23" s="1500"/>
      <c r="Y23" s="3491"/>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491"/>
      <c r="Q24" s="1505">
        <f t="shared" ref="Q24:Q36" si="11">B24</f>
        <v>111</v>
      </c>
      <c r="R24" s="1506" t="s">
        <v>8</v>
      </c>
      <c r="S24" s="1507">
        <f>F24</f>
        <v>100</v>
      </c>
      <c r="T24" s="1506" t="s">
        <v>8</v>
      </c>
      <c r="U24" s="1507">
        <f>H24</f>
        <v>100</v>
      </c>
      <c r="V24" s="1506" t="s">
        <v>8</v>
      </c>
      <c r="W24" s="1507">
        <f>J24</f>
        <v>100</v>
      </c>
      <c r="X24" s="1500"/>
      <c r="Y24" s="3491"/>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491"/>
      <c r="Q25" s="1132">
        <f t="shared" si="11"/>
        <v>111</v>
      </c>
      <c r="R25" s="1501" t="s">
        <v>8</v>
      </c>
      <c r="S25" s="1502">
        <f>F25</f>
        <v>100</v>
      </c>
      <c r="T25" s="1501" t="s">
        <v>8</v>
      </c>
      <c r="U25" s="1502">
        <f>H25</f>
        <v>100</v>
      </c>
      <c r="V25" s="1501" t="s">
        <v>8</v>
      </c>
      <c r="W25" s="1502">
        <f>J25</f>
        <v>100</v>
      </c>
      <c r="X25" s="1503"/>
      <c r="Y25" s="3491"/>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492"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493"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493"/>
      <c r="Q27" s="1534" t="str">
        <f t="shared" si="11"/>
        <v>项目停车位配比</v>
      </c>
      <c r="R27" s="1510" t="s">
        <v>8</v>
      </c>
      <c r="S27" s="1511">
        <f t="shared" si="12"/>
        <v>100</v>
      </c>
      <c r="T27" s="1510" t="s">
        <v>8</v>
      </c>
      <c r="U27" s="1511">
        <f t="shared" si="13"/>
        <v>100</v>
      </c>
      <c r="V27" s="1510" t="s">
        <v>8</v>
      </c>
      <c r="W27" s="1511">
        <f t="shared" si="14"/>
        <v>100</v>
      </c>
      <c r="X27" s="1512"/>
      <c r="Y27" s="3493"/>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493"/>
      <c r="Q28" s="1505" t="str">
        <f t="shared" si="11"/>
        <v>公共部分装修</v>
      </c>
      <c r="R28" s="1506" t="s">
        <v>8</v>
      </c>
      <c r="S28" s="1507">
        <f t="shared" si="12"/>
        <v>100</v>
      </c>
      <c r="T28" s="1506" t="s">
        <v>8</v>
      </c>
      <c r="U28" s="1507">
        <f t="shared" si="13"/>
        <v>100</v>
      </c>
      <c r="V28" s="1506" t="s">
        <v>8</v>
      </c>
      <c r="W28" s="1507">
        <f t="shared" si="14"/>
        <v>100</v>
      </c>
      <c r="X28" s="1500"/>
      <c r="Y28" s="3493"/>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493"/>
      <c r="Q29" s="1505" t="str">
        <f t="shared" si="11"/>
        <v>成新率</v>
      </c>
      <c r="R29" s="1506" t="s">
        <v>8</v>
      </c>
      <c r="S29" s="1507" t="e">
        <f t="shared" si="12"/>
        <v>#N/A</v>
      </c>
      <c r="T29" s="1506" t="s">
        <v>8</v>
      </c>
      <c r="U29" s="1507" t="e">
        <f t="shared" si="13"/>
        <v>#N/A</v>
      </c>
      <c r="V29" s="1506" t="s">
        <v>8</v>
      </c>
      <c r="W29" s="1507" t="e">
        <f t="shared" si="14"/>
        <v>#N/A</v>
      </c>
      <c r="X29" s="1500"/>
      <c r="Y29" s="3493"/>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493"/>
      <c r="Q30" s="1505" t="str">
        <f t="shared" si="11"/>
        <v>物业等级</v>
      </c>
      <c r="R30" s="1506" t="s">
        <v>8</v>
      </c>
      <c r="S30" s="1507">
        <f t="shared" si="12"/>
        <v>100</v>
      </c>
      <c r="T30" s="1506" t="s">
        <v>8</v>
      </c>
      <c r="U30" s="1507">
        <f t="shared" si="13"/>
        <v>100</v>
      </c>
      <c r="V30" s="1506" t="s">
        <v>8</v>
      </c>
      <c r="W30" s="1507">
        <f t="shared" si="14"/>
        <v>100</v>
      </c>
      <c r="X30" s="1500"/>
      <c r="Y30" s="3493"/>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493"/>
      <c r="Q31" s="1132" t="str">
        <f t="shared" si="11"/>
        <v>停车位面积</v>
      </c>
      <c r="R31" s="1501" t="s">
        <v>8</v>
      </c>
      <c r="S31" s="1502" t="e">
        <f t="shared" si="12"/>
        <v>#N/A</v>
      </c>
      <c r="T31" s="1501" t="s">
        <v>8</v>
      </c>
      <c r="U31" s="1502" t="e">
        <f t="shared" si="13"/>
        <v>#N/A</v>
      </c>
      <c r="V31" s="1501" t="s">
        <v>8</v>
      </c>
      <c r="W31" s="1502" t="e">
        <f t="shared" si="14"/>
        <v>#N/A</v>
      </c>
      <c r="X31" s="1503"/>
      <c r="Y31" s="3493"/>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493" t="s">
        <v>544</v>
      </c>
      <c r="Q32" s="1505" t="str">
        <f t="shared" si="11"/>
        <v>车位类型</v>
      </c>
      <c r="R32" s="1506" t="s">
        <v>8</v>
      </c>
      <c r="S32" s="1507">
        <f t="shared" si="12"/>
        <v>100</v>
      </c>
      <c r="T32" s="1506" t="s">
        <v>8</v>
      </c>
      <c r="U32" s="1507">
        <f t="shared" si="13"/>
        <v>100</v>
      </c>
      <c r="V32" s="1506" t="s">
        <v>8</v>
      </c>
      <c r="W32" s="1507">
        <f t="shared" si="14"/>
        <v>100</v>
      </c>
      <c r="X32" s="1500"/>
      <c r="Y32" s="3493"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493"/>
      <c r="Q33" s="1505" t="str">
        <f t="shared" si="11"/>
        <v>是否直接入户</v>
      </c>
      <c r="R33" s="1506" t="s">
        <v>8</v>
      </c>
      <c r="S33" s="1507">
        <f t="shared" si="12"/>
        <v>100</v>
      </c>
      <c r="T33" s="1506" t="s">
        <v>8</v>
      </c>
      <c r="U33" s="1507">
        <f t="shared" si="13"/>
        <v>100</v>
      </c>
      <c r="V33" s="1506" t="s">
        <v>8</v>
      </c>
      <c r="W33" s="1507">
        <f t="shared" si="14"/>
        <v>100</v>
      </c>
      <c r="X33" s="1500"/>
      <c r="Y33" s="3493"/>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493"/>
      <c r="Q34" s="1505">
        <f t="shared" si="11"/>
        <v>111</v>
      </c>
      <c r="R34" s="1506" t="s">
        <v>8</v>
      </c>
      <c r="S34" s="1507">
        <f t="shared" si="12"/>
        <v>100</v>
      </c>
      <c r="T34" s="1506" t="s">
        <v>8</v>
      </c>
      <c r="U34" s="1507">
        <f t="shared" si="13"/>
        <v>100</v>
      </c>
      <c r="V34" s="1506" t="s">
        <v>8</v>
      </c>
      <c r="W34" s="1507">
        <f t="shared" si="14"/>
        <v>100</v>
      </c>
      <c r="X34" s="1500"/>
      <c r="Y34" s="3493"/>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493"/>
      <c r="Q35" s="1534">
        <f t="shared" si="11"/>
        <v>111</v>
      </c>
      <c r="R35" s="1510" t="s">
        <v>8</v>
      </c>
      <c r="S35" s="1511">
        <f t="shared" si="12"/>
        <v>100</v>
      </c>
      <c r="T35" s="1510" t="s">
        <v>8</v>
      </c>
      <c r="U35" s="1511">
        <f t="shared" si="13"/>
        <v>100</v>
      </c>
      <c r="V35" s="1510" t="s">
        <v>8</v>
      </c>
      <c r="W35" s="1511">
        <f t="shared" si="14"/>
        <v>100</v>
      </c>
      <c r="X35" s="1512"/>
      <c r="Y35" s="3493"/>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493"/>
      <c r="Q36" s="1505">
        <f t="shared" si="11"/>
        <v>111</v>
      </c>
      <c r="R36" s="1506" t="s">
        <v>8</v>
      </c>
      <c r="S36" s="1507">
        <f t="shared" si="12"/>
        <v>100</v>
      </c>
      <c r="T36" s="1506" t="s">
        <v>8</v>
      </c>
      <c r="U36" s="1507">
        <f t="shared" si="13"/>
        <v>100</v>
      </c>
      <c r="V36" s="1506" t="s">
        <v>8</v>
      </c>
      <c r="W36" s="1507">
        <f t="shared" si="14"/>
        <v>100</v>
      </c>
      <c r="X36" s="1500"/>
      <c r="Y36" s="3493"/>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88" t="str">
        <f>A37</f>
        <v>成交单价</v>
      </c>
      <c r="Q37" s="3488"/>
      <c r="R37" s="3595">
        <f>E37</f>
        <v>0</v>
      </c>
      <c r="S37" s="3595"/>
      <c r="T37" s="3595">
        <f>G37</f>
        <v>0</v>
      </c>
      <c r="U37" s="3595"/>
      <c r="V37" s="3595">
        <f>I37</f>
        <v>0</v>
      </c>
      <c r="W37" s="3595"/>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88" t="str">
        <f>A38</f>
        <v>比较价格（元/平方米）</v>
      </c>
      <c r="Q38" s="3488"/>
      <c r="R38" s="3595" t="e">
        <f>IF(F1="售价",ROUND(PRODUCT(R37,AA7:AA36),0),ROUND(PRODUCT(R37,AA7:AA36),1))</f>
        <v>#DIV/0!</v>
      </c>
      <c r="S38" s="3595"/>
      <c r="T38" s="3595" t="e">
        <f>IF(F1="售价",ROUND(PRODUCT(T37,AB7:AB36),0),ROUND(PRODUCT(T37,AB7:AB36),1))</f>
        <v>#DIV/0!</v>
      </c>
      <c r="U38" s="3595"/>
      <c r="V38" s="3595" t="e">
        <f>IF(F1="售价",ROUND(PRODUCT(V37,AC7:AC36),0),ROUND(PRODUCT(V37,AC7:AC36),1))</f>
        <v>#DIV/0!</v>
      </c>
      <c r="W38" s="3595"/>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509" t="str">
        <f>A39</f>
        <v>估价对象XX用房的比较价格（楼面单价，元/平方米）</v>
      </c>
      <c r="Q39" s="3510"/>
      <c r="R39" s="3594" t="e">
        <f>IF(F1="售价",ROUND(IF(D38="简单平均",AVERAGE(R38:W38),R38*F38+T38*H38+V38*J38),0),ROUND(IF(D38="简单平均",AVERAGE(R38:V38),R38*F38+T38*H38+V38*J38),1))</f>
        <v>#DIV/0!</v>
      </c>
      <c r="S39" s="3594"/>
      <c r="T39" s="3594"/>
      <c r="U39" s="3594"/>
      <c r="V39" s="3594"/>
      <c r="W39" s="3594"/>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4" t="s">
        <v>792</v>
      </c>
      <c r="D4" s="3495"/>
      <c r="E4" s="3519" t="s">
        <v>793</v>
      </c>
      <c r="F4" s="3520"/>
      <c r="G4" s="3494" t="s">
        <v>794</v>
      </c>
      <c r="H4" s="3495"/>
      <c r="I4" s="3494" t="s">
        <v>795</v>
      </c>
      <c r="J4" s="3495"/>
      <c r="K4" s="507" t="s">
        <v>796</v>
      </c>
      <c r="L4" s="2014"/>
      <c r="M4" s="2015"/>
      <c r="N4" s="2015"/>
      <c r="O4" s="2015"/>
      <c r="P4" s="3496" t="s">
        <v>797</v>
      </c>
      <c r="Q4" s="3497"/>
      <c r="R4" s="3482" t="s">
        <v>793</v>
      </c>
      <c r="S4" s="3483"/>
      <c r="T4" s="3482" t="s">
        <v>794</v>
      </c>
      <c r="U4" s="3483"/>
      <c r="V4" s="3502" t="s">
        <v>795</v>
      </c>
      <c r="W4" s="3502"/>
      <c r="X4" s="1500"/>
      <c r="Y4" s="3482" t="s">
        <v>797</v>
      </c>
      <c r="Z4" s="3483"/>
      <c r="AA4" s="3477" t="s">
        <v>793</v>
      </c>
      <c r="AB4" s="3478" t="s">
        <v>794</v>
      </c>
      <c r="AC4" s="3477" t="s">
        <v>795</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80" t="s">
        <v>524</v>
      </c>
      <c r="Q7" s="3489"/>
      <c r="R7" s="1501" t="s">
        <v>8</v>
      </c>
      <c r="S7" s="1502">
        <f t="shared" ref="S7:S14" si="0">F7</f>
        <v>0</v>
      </c>
      <c r="T7" s="1501" t="s">
        <v>8</v>
      </c>
      <c r="U7" s="1502">
        <f t="shared" ref="U7:U14" si="1">H7</f>
        <v>0</v>
      </c>
      <c r="V7" s="1501" t="s">
        <v>8</v>
      </c>
      <c r="W7" s="1502">
        <f t="shared" ref="W7:W14"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88" t="s">
        <v>529</v>
      </c>
      <c r="Q9" s="1132" t="str">
        <f t="shared" ref="Q9:Q14" si="6">B9</f>
        <v>用途</v>
      </c>
      <c r="R9" s="1501" t="s">
        <v>8</v>
      </c>
      <c r="S9" s="1502">
        <f t="shared" si="0"/>
        <v>100</v>
      </c>
      <c r="T9" s="1501" t="s">
        <v>8</v>
      </c>
      <c r="U9" s="1502">
        <f t="shared" si="1"/>
        <v>100</v>
      </c>
      <c r="V9" s="1501" t="s">
        <v>8</v>
      </c>
      <c r="W9" s="1502">
        <f t="shared" si="2"/>
        <v>100</v>
      </c>
      <c r="X9" s="1503"/>
      <c r="Y9" s="3439"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88"/>
      <c r="Q11" s="1132">
        <f t="shared" si="6"/>
        <v>111</v>
      </c>
      <c r="R11" s="1501" t="s">
        <v>8</v>
      </c>
      <c r="S11" s="1502">
        <f t="shared" si="0"/>
        <v>100</v>
      </c>
      <c r="T11" s="1501" t="s">
        <v>8</v>
      </c>
      <c r="U11" s="1502">
        <f t="shared" si="1"/>
        <v>100</v>
      </c>
      <c r="V11" s="1501" t="s">
        <v>8</v>
      </c>
      <c r="W11" s="1502">
        <f t="shared" si="2"/>
        <v>100</v>
      </c>
      <c r="X11" s="1503"/>
      <c r="Y11" s="3439"/>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490" t="s">
        <v>534</v>
      </c>
      <c r="Q14" s="1505" t="str">
        <f t="shared" si="6"/>
        <v>交通便捷度</v>
      </c>
      <c r="R14" s="1506" t="s">
        <v>8</v>
      </c>
      <c r="S14" s="1507">
        <f t="shared" si="0"/>
        <v>100</v>
      </c>
      <c r="T14" s="1506" t="s">
        <v>8</v>
      </c>
      <c r="U14" s="1507">
        <f t="shared" si="1"/>
        <v>100</v>
      </c>
      <c r="V14" s="1506" t="s">
        <v>8</v>
      </c>
      <c r="W14" s="1507">
        <f t="shared" si="2"/>
        <v>100</v>
      </c>
      <c r="X14" s="1500"/>
      <c r="Y14" s="3490"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491"/>
      <c r="Q15" s="1505"/>
      <c r="R15" s="1506"/>
      <c r="S15" s="1507"/>
      <c r="T15" s="1506"/>
      <c r="U15" s="1507"/>
      <c r="V15" s="1506"/>
      <c r="W15" s="1507"/>
      <c r="X15" s="1500"/>
      <c r="Y15" s="3491"/>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491"/>
      <c r="Q16" s="1505" t="str">
        <f>B16</f>
        <v>公共配套设施</v>
      </c>
      <c r="R16" s="1506" t="s">
        <v>8</v>
      </c>
      <c r="S16" s="1507">
        <f>F16</f>
        <v>100</v>
      </c>
      <c r="T16" s="1506" t="s">
        <v>8</v>
      </c>
      <c r="U16" s="1507">
        <f>H16</f>
        <v>100</v>
      </c>
      <c r="V16" s="1506" t="s">
        <v>8</v>
      </c>
      <c r="W16" s="1507">
        <f>J16</f>
        <v>100</v>
      </c>
      <c r="X16" s="1500"/>
      <c r="Y16" s="3491"/>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491"/>
      <c r="Q17" s="1505"/>
      <c r="R17" s="1506"/>
      <c r="S17" s="1507"/>
      <c r="T17" s="1506"/>
      <c r="U17" s="1507"/>
      <c r="V17" s="1506"/>
      <c r="W17" s="1507"/>
      <c r="X17" s="1500"/>
      <c r="Y17" s="3491"/>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491"/>
      <c r="Q18" s="2428" t="str">
        <f>B18</f>
        <v>基础设施水平</v>
      </c>
      <c r="R18" s="1506" t="s">
        <v>8</v>
      </c>
      <c r="S18" s="1507">
        <f>F18</f>
        <v>100</v>
      </c>
      <c r="T18" s="1506" t="s">
        <v>8</v>
      </c>
      <c r="U18" s="1507">
        <f>H18</f>
        <v>100</v>
      </c>
      <c r="V18" s="1506" t="s">
        <v>8</v>
      </c>
      <c r="W18" s="1507">
        <f>J18</f>
        <v>100</v>
      </c>
      <c r="X18" s="2430"/>
      <c r="Y18" s="3491"/>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491"/>
      <c r="Q19" s="2428"/>
      <c r="R19" s="1506"/>
      <c r="S19" s="1507"/>
      <c r="T19" s="1506"/>
      <c r="U19" s="1507"/>
      <c r="V19" s="1506"/>
      <c r="W19" s="1507"/>
      <c r="X19" s="2430"/>
      <c r="Y19" s="3491"/>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491"/>
      <c r="Q20" s="1505" t="str">
        <f>B20</f>
        <v>自然及人文环境</v>
      </c>
      <c r="R20" s="1506" t="s">
        <v>8</v>
      </c>
      <c r="S20" s="1507">
        <f>F20</f>
        <v>100</v>
      </c>
      <c r="T20" s="1506" t="s">
        <v>8</v>
      </c>
      <c r="U20" s="1507">
        <f>H20</f>
        <v>100</v>
      </c>
      <c r="V20" s="1506" t="s">
        <v>8</v>
      </c>
      <c r="W20" s="1507">
        <f>J20</f>
        <v>100</v>
      </c>
      <c r="X20" s="1500"/>
      <c r="Y20" s="3491"/>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491"/>
      <c r="Q21" s="1505"/>
      <c r="R21" s="1506"/>
      <c r="S21" s="1507"/>
      <c r="T21" s="1506"/>
      <c r="U21" s="1507"/>
      <c r="V21" s="1506"/>
      <c r="W21" s="1507"/>
      <c r="X21" s="1500"/>
      <c r="Y21" s="3491"/>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491"/>
      <c r="Q22" s="1505" t="str">
        <f>B22</f>
        <v>楼层</v>
      </c>
      <c r="R22" s="1506" t="s">
        <v>8</v>
      </c>
      <c r="S22" s="1507">
        <f>F22</f>
        <v>100</v>
      </c>
      <c r="T22" s="1506" t="s">
        <v>8</v>
      </c>
      <c r="U22" s="1507">
        <f>H22</f>
        <v>100</v>
      </c>
      <c r="V22" s="1506" t="s">
        <v>8</v>
      </c>
      <c r="W22" s="1507">
        <f>J22</f>
        <v>100</v>
      </c>
      <c r="X22" s="1500"/>
      <c r="Y22" s="3491"/>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491"/>
      <c r="Q23" s="1505">
        <f>B23</f>
        <v>111</v>
      </c>
      <c r="R23" s="1506" t="s">
        <v>8</v>
      </c>
      <c r="S23" s="1507">
        <f>F23</f>
        <v>100</v>
      </c>
      <c r="T23" s="1506" t="s">
        <v>8</v>
      </c>
      <c r="U23" s="1507">
        <f>H23</f>
        <v>100</v>
      </c>
      <c r="V23" s="1506" t="s">
        <v>8</v>
      </c>
      <c r="W23" s="1507">
        <f>J23</f>
        <v>100</v>
      </c>
      <c r="X23" s="1500"/>
      <c r="Y23" s="3491"/>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491"/>
      <c r="Q24" s="1505">
        <f t="shared" ref="Q24:Q34" si="11">B24</f>
        <v>111</v>
      </c>
      <c r="R24" s="1506" t="s">
        <v>8</v>
      </c>
      <c r="S24" s="1507">
        <f>F24</f>
        <v>100</v>
      </c>
      <c r="T24" s="1506" t="s">
        <v>8</v>
      </c>
      <c r="U24" s="1507">
        <f>H24</f>
        <v>100</v>
      </c>
      <c r="V24" s="1506" t="s">
        <v>8</v>
      </c>
      <c r="W24" s="1507">
        <f>J24</f>
        <v>100</v>
      </c>
      <c r="X24" s="1500"/>
      <c r="Y24" s="3491"/>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491"/>
      <c r="Q25" s="1132">
        <f t="shared" si="11"/>
        <v>111</v>
      </c>
      <c r="R25" s="1501" t="s">
        <v>8</v>
      </c>
      <c r="S25" s="1502">
        <f>F25</f>
        <v>100</v>
      </c>
      <c r="T25" s="1501" t="s">
        <v>8</v>
      </c>
      <c r="U25" s="1502">
        <f>H25</f>
        <v>100</v>
      </c>
      <c r="V25" s="1501" t="s">
        <v>8</v>
      </c>
      <c r="W25" s="1502">
        <f>J25</f>
        <v>100</v>
      </c>
      <c r="X25" s="1503"/>
      <c r="Y25" s="3491"/>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492"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493"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493"/>
      <c r="Q27" s="1534" t="str">
        <f t="shared" si="11"/>
        <v>成新率</v>
      </c>
      <c r="R27" s="1510" t="s">
        <v>8</v>
      </c>
      <c r="S27" s="1511" t="e">
        <f t="shared" si="12"/>
        <v>#N/A</v>
      </c>
      <c r="T27" s="1510" t="s">
        <v>8</v>
      </c>
      <c r="U27" s="1511" t="e">
        <f t="shared" si="13"/>
        <v>#N/A</v>
      </c>
      <c r="V27" s="1510" t="s">
        <v>8</v>
      </c>
      <c r="W27" s="1511" t="e">
        <f t="shared" si="14"/>
        <v>#N/A</v>
      </c>
      <c r="X27" s="1512"/>
      <c r="Y27" s="3493"/>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493"/>
      <c r="Q28" s="1505" t="str">
        <f t="shared" si="11"/>
        <v>物业等级</v>
      </c>
      <c r="R28" s="1506" t="s">
        <v>8</v>
      </c>
      <c r="S28" s="1507">
        <f t="shared" si="12"/>
        <v>100</v>
      </c>
      <c r="T28" s="1506" t="s">
        <v>8</v>
      </c>
      <c r="U28" s="1507">
        <f t="shared" si="13"/>
        <v>100</v>
      </c>
      <c r="V28" s="1506" t="s">
        <v>8</v>
      </c>
      <c r="W28" s="1507">
        <f t="shared" si="14"/>
        <v>100</v>
      </c>
      <c r="X28" s="1500"/>
      <c r="Y28" s="3493"/>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493"/>
      <c r="Q29" s="1505" t="str">
        <f t="shared" si="11"/>
        <v>有无电梯</v>
      </c>
      <c r="R29" s="1506" t="s">
        <v>8</v>
      </c>
      <c r="S29" s="1507">
        <f t="shared" si="12"/>
        <v>100</v>
      </c>
      <c r="T29" s="1506" t="s">
        <v>8</v>
      </c>
      <c r="U29" s="1507">
        <f t="shared" si="13"/>
        <v>100</v>
      </c>
      <c r="V29" s="1506" t="s">
        <v>8</v>
      </c>
      <c r="W29" s="1507">
        <f t="shared" si="14"/>
        <v>100</v>
      </c>
      <c r="X29" s="1500"/>
      <c r="Y29" s="3493"/>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493"/>
      <c r="Q30" s="1505" t="str">
        <f t="shared" si="11"/>
        <v>建筑面积</v>
      </c>
      <c r="R30" s="1506" t="s">
        <v>8</v>
      </c>
      <c r="S30" s="1507" t="e">
        <f t="shared" si="12"/>
        <v>#N/A</v>
      </c>
      <c r="T30" s="1506" t="s">
        <v>8</v>
      </c>
      <c r="U30" s="1507" t="e">
        <f t="shared" si="13"/>
        <v>#N/A</v>
      </c>
      <c r="V30" s="1506" t="s">
        <v>8</v>
      </c>
      <c r="W30" s="1507" t="e">
        <f t="shared" si="14"/>
        <v>#N/A</v>
      </c>
      <c r="X30" s="1500"/>
      <c r="Y30" s="3493"/>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493"/>
      <c r="Q31" s="1132" t="str">
        <f t="shared" si="11"/>
        <v>是否封闭</v>
      </c>
      <c r="R31" s="1501" t="s">
        <v>8</v>
      </c>
      <c r="S31" s="1502">
        <f t="shared" si="12"/>
        <v>100</v>
      </c>
      <c r="T31" s="1501" t="s">
        <v>8</v>
      </c>
      <c r="U31" s="1502">
        <f t="shared" si="13"/>
        <v>100</v>
      </c>
      <c r="V31" s="1501" t="s">
        <v>8</v>
      </c>
      <c r="W31" s="1502">
        <f t="shared" si="14"/>
        <v>100</v>
      </c>
      <c r="X31" s="1503"/>
      <c r="Y31" s="3493"/>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493" t="s">
        <v>544</v>
      </c>
      <c r="Q32" s="1505">
        <f t="shared" si="11"/>
        <v>111</v>
      </c>
      <c r="R32" s="1506" t="s">
        <v>8</v>
      </c>
      <c r="S32" s="1507">
        <f t="shared" si="12"/>
        <v>100</v>
      </c>
      <c r="T32" s="1506" t="s">
        <v>8</v>
      </c>
      <c r="U32" s="1507">
        <f t="shared" si="13"/>
        <v>100</v>
      </c>
      <c r="V32" s="1506" t="s">
        <v>8</v>
      </c>
      <c r="W32" s="1507">
        <f t="shared" si="14"/>
        <v>100</v>
      </c>
      <c r="X32" s="1500"/>
      <c r="Y32" s="3493"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493"/>
      <c r="Q33" s="1505">
        <f t="shared" si="11"/>
        <v>111</v>
      </c>
      <c r="R33" s="1506" t="s">
        <v>8</v>
      </c>
      <c r="S33" s="1507">
        <f t="shared" si="12"/>
        <v>100</v>
      </c>
      <c r="T33" s="1506" t="s">
        <v>8</v>
      </c>
      <c r="U33" s="1507">
        <f t="shared" si="13"/>
        <v>100</v>
      </c>
      <c r="V33" s="1506" t="s">
        <v>8</v>
      </c>
      <c r="W33" s="1507">
        <f t="shared" si="14"/>
        <v>100</v>
      </c>
      <c r="X33" s="1500"/>
      <c r="Y33" s="3493"/>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493"/>
      <c r="Q34" s="1505">
        <f t="shared" si="11"/>
        <v>111</v>
      </c>
      <c r="R34" s="1506" t="s">
        <v>8</v>
      </c>
      <c r="S34" s="1507">
        <f t="shared" si="12"/>
        <v>100</v>
      </c>
      <c r="T34" s="1506" t="s">
        <v>8</v>
      </c>
      <c r="U34" s="1507">
        <f t="shared" si="13"/>
        <v>100</v>
      </c>
      <c r="V34" s="1506" t="s">
        <v>8</v>
      </c>
      <c r="W34" s="1507">
        <f t="shared" si="14"/>
        <v>100</v>
      </c>
      <c r="X34" s="1500"/>
      <c r="Y34" s="3493"/>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88" t="str">
        <f>A35</f>
        <v>成交单价（元/平方米）</v>
      </c>
      <c r="Q35" s="3488"/>
      <c r="R35" s="3595">
        <f>E35</f>
        <v>0</v>
      </c>
      <c r="S35" s="3595"/>
      <c r="T35" s="3595">
        <f>G35</f>
        <v>0</v>
      </c>
      <c r="U35" s="3595"/>
      <c r="V35" s="3595">
        <f>I35</f>
        <v>0</v>
      </c>
      <c r="W35" s="3595"/>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88" t="str">
        <f>A36</f>
        <v>比较价格（元/平方米）</v>
      </c>
      <c r="Q36" s="3488"/>
      <c r="R36" s="3595" t="e">
        <f>IF(F1="售价",ROUND(PRODUCT(R35,AA7:AA34),0),ROUND(PRODUCT(R35,AA7:AA34),1))</f>
        <v>#DIV/0!</v>
      </c>
      <c r="S36" s="3595"/>
      <c r="T36" s="3595" t="e">
        <f>IF(F1="售价",ROUND(PRODUCT(T35,AB7:AB34),0),ROUND(PRODUCT(T35,AB7:AB34),1))</f>
        <v>#DIV/0!</v>
      </c>
      <c r="U36" s="3595"/>
      <c r="V36" s="3595" t="e">
        <f>IF(F1="售价",ROUND(PRODUCT(V35,AC7:AC34),0),ROUND(PRODUCT(V35,AC7:AC34),1))</f>
        <v>#DIV/0!</v>
      </c>
      <c r="W36" s="3595"/>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509" t="str">
        <f>A37</f>
        <v>估价对象XX用房的比较价格（楼面单价，元/平方米）</v>
      </c>
      <c r="Q37" s="3510"/>
      <c r="R37" s="3594" t="e">
        <f>IF(F1="售价",ROUND(IF(D36="简单平均",AVERAGE(R36:W36),R36*F36+T36*H36+V36*J36),0),ROUND(IF(D36="简单平均",AVERAGE(R36:V36),R36*F36+T36*H36+V36*J36),1))</f>
        <v>#DIV/0!</v>
      </c>
      <c r="S37" s="3594"/>
      <c r="T37" s="3594"/>
      <c r="U37" s="3594"/>
      <c r="V37" s="3594"/>
      <c r="W37" s="3594"/>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04" t="s">
        <v>2292</v>
      </c>
      <c r="D1" s="3605"/>
      <c r="E1" s="3605"/>
      <c r="F1" s="3605"/>
      <c r="G1" s="3605"/>
      <c r="H1" s="3605"/>
      <c r="I1" s="3605"/>
      <c r="J1" s="3605"/>
      <c r="K1" s="3605"/>
      <c r="L1" s="3605"/>
      <c r="M1" s="3605"/>
      <c r="N1" s="3605"/>
      <c r="O1" s="3605"/>
      <c r="P1" s="3605"/>
      <c r="Q1" s="3605"/>
      <c r="R1" s="3605"/>
      <c r="S1" s="3606"/>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01" t="s">
        <v>20</v>
      </c>
      <c r="D22" s="3602"/>
      <c r="E22" s="3602"/>
      <c r="F22" s="3602"/>
      <c r="G22" s="3602"/>
      <c r="H22" s="3602"/>
      <c r="I22" s="3602"/>
      <c r="J22" s="3602"/>
      <c r="K22" s="3602"/>
      <c r="L22" s="3602"/>
      <c r="M22" s="3602"/>
      <c r="N22" s="3602"/>
      <c r="O22" s="3602"/>
      <c r="P22" s="3602"/>
      <c r="Q22" s="3603"/>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2</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09"/>
  <sheetViews>
    <sheetView topLeftCell="A73" workbookViewId="0">
      <selection activeCell="AF25" sqref="AF25"/>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3023</v>
      </c>
      <c r="B1" s="3285" t="s">
        <v>3024</v>
      </c>
      <c r="C1" s="3285" t="s">
        <v>3025</v>
      </c>
      <c r="D1" s="3285" t="s">
        <v>3026</v>
      </c>
      <c r="E1" s="3285" t="s">
        <v>3027</v>
      </c>
      <c r="F1" s="3285" t="s">
        <v>3028</v>
      </c>
      <c r="G1" s="3285" t="s">
        <v>3029</v>
      </c>
      <c r="H1" s="3285" t="s">
        <v>3030</v>
      </c>
      <c r="I1" s="3285" t="s">
        <v>3031</v>
      </c>
      <c r="J1" s="3285" t="s">
        <v>2021</v>
      </c>
      <c r="K1" s="3285" t="s">
        <v>3032</v>
      </c>
      <c r="L1" s="3285" t="s">
        <v>3033</v>
      </c>
      <c r="M1" s="3285" t="s">
        <v>3034</v>
      </c>
      <c r="N1" s="3285" t="s">
        <v>3035</v>
      </c>
      <c r="O1" s="3285" t="s">
        <v>3036</v>
      </c>
      <c r="P1" s="3285" t="s">
        <v>3037</v>
      </c>
      <c r="Q1" s="3285" t="s">
        <v>3038</v>
      </c>
      <c r="R1" s="3285" t="s">
        <v>3039</v>
      </c>
      <c r="S1" s="3285" t="s">
        <v>3040</v>
      </c>
      <c r="T1" s="3285" t="s">
        <v>3041</v>
      </c>
      <c r="U1" s="3285" t="s">
        <v>3042</v>
      </c>
      <c r="V1" s="3285" t="s">
        <v>3043</v>
      </c>
      <c r="W1" s="3285" t="s">
        <v>3044</v>
      </c>
      <c r="X1" s="3285" t="s">
        <v>3045</v>
      </c>
      <c r="Y1" s="3285" t="s">
        <v>3046</v>
      </c>
      <c r="Z1" s="3285" t="s">
        <v>3047</v>
      </c>
      <c r="AA1" s="3285" t="s">
        <v>3048</v>
      </c>
      <c r="AB1" s="3285" t="s">
        <v>3049</v>
      </c>
      <c r="AC1" s="3285" t="s">
        <v>3050</v>
      </c>
      <c r="AD1" s="3285" t="s">
        <v>3051</v>
      </c>
      <c r="AE1" s="3285" t="s">
        <v>3052</v>
      </c>
      <c r="AF1" s="3285" t="s">
        <v>3053</v>
      </c>
      <c r="AG1" s="3285" t="s">
        <v>3054</v>
      </c>
      <c r="AH1" s="3285" t="s">
        <v>3055</v>
      </c>
      <c r="AI1" s="3285" t="s">
        <v>3056</v>
      </c>
      <c r="AJ1" s="3285" t="s">
        <v>3057</v>
      </c>
      <c r="AK1" s="3285" t="s">
        <v>3058</v>
      </c>
      <c r="AL1" s="3285" t="s">
        <v>3059</v>
      </c>
      <c r="AM1" s="3285" t="s">
        <v>3060</v>
      </c>
      <c r="AN1" s="3285" t="s">
        <v>3061</v>
      </c>
      <c r="AO1" s="3285" t="s">
        <v>3062</v>
      </c>
      <c r="AP1" s="3285" t="s">
        <v>3063</v>
      </c>
      <c r="AQ1" s="3285" t="s">
        <v>3064</v>
      </c>
      <c r="AR1" s="3285" t="s">
        <v>3065</v>
      </c>
      <c r="AS1" s="3285" t="s">
        <v>3066</v>
      </c>
      <c r="AT1" s="3285" t="s">
        <v>3067</v>
      </c>
      <c r="AU1" s="3285" t="s">
        <v>3068</v>
      </c>
    </row>
    <row r="2" spans="1:47" s="3290" customFormat="1">
      <c r="A2" s="3290" t="s">
        <v>3069</v>
      </c>
      <c r="B2" s="3290" t="s">
        <v>3070</v>
      </c>
      <c r="C2" s="3290" t="s">
        <v>3071</v>
      </c>
      <c r="D2" s="3290" t="s">
        <v>3072</v>
      </c>
      <c r="E2" s="3290" t="s">
        <v>3072</v>
      </c>
      <c r="F2" s="3290" t="s">
        <v>3069</v>
      </c>
      <c r="G2" s="3290" t="s">
        <v>3073</v>
      </c>
      <c r="H2" s="3290">
        <v>41111.980000000003</v>
      </c>
      <c r="I2" s="3290">
        <v>106891.15</v>
      </c>
      <c r="J2" s="3290" t="s">
        <v>3074</v>
      </c>
      <c r="K2" s="3290" t="s">
        <v>3075</v>
      </c>
      <c r="L2" s="3290" t="s">
        <v>3076</v>
      </c>
      <c r="M2" s="3290">
        <v>0</v>
      </c>
      <c r="N2" s="3290" t="s">
        <v>3077</v>
      </c>
      <c r="O2" s="3290" t="s">
        <v>3078</v>
      </c>
      <c r="P2" s="3290">
        <v>80</v>
      </c>
      <c r="Q2" s="3290" t="s">
        <v>2797</v>
      </c>
      <c r="R2" s="3290" t="s">
        <v>2797</v>
      </c>
      <c r="S2" s="3290" t="s">
        <v>2797</v>
      </c>
      <c r="T2" s="3290" t="s">
        <v>2797</v>
      </c>
      <c r="U2" s="3290" t="s">
        <v>2797</v>
      </c>
      <c r="V2" s="3290" t="s">
        <v>2797</v>
      </c>
      <c r="W2" s="3290" t="s">
        <v>2797</v>
      </c>
      <c r="X2" s="3290" t="s">
        <v>3079</v>
      </c>
      <c r="Y2" s="3290" t="s">
        <v>3080</v>
      </c>
      <c r="Z2" s="3290" t="s">
        <v>3081</v>
      </c>
      <c r="AA2" s="3290" t="s">
        <v>3082</v>
      </c>
      <c r="AB2" s="3290" t="s">
        <v>3082</v>
      </c>
      <c r="AC2" s="3290" t="s">
        <v>3073</v>
      </c>
      <c r="AD2" s="3290" t="s">
        <v>3083</v>
      </c>
      <c r="AE2" s="3290" t="s">
        <v>3084</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3085</v>
      </c>
      <c r="AR2" s="3290" t="s">
        <v>2797</v>
      </c>
      <c r="AS2" s="3290" t="s">
        <v>2797</v>
      </c>
      <c r="AT2" s="3290" t="s">
        <v>2797</v>
      </c>
      <c r="AU2" s="3290" t="s">
        <v>3086</v>
      </c>
    </row>
    <row r="3" spans="1:47">
      <c r="A3" s="3285" t="s">
        <v>3087</v>
      </c>
      <c r="B3" s="3285" t="s">
        <v>3070</v>
      </c>
      <c r="C3" s="3285" t="s">
        <v>3071</v>
      </c>
      <c r="D3" s="3285" t="s">
        <v>3072</v>
      </c>
      <c r="E3" s="3285" t="s">
        <v>2797</v>
      </c>
      <c r="F3" s="3285" t="s">
        <v>3087</v>
      </c>
      <c r="G3" s="3285" t="s">
        <v>3088</v>
      </c>
      <c r="H3" s="3285">
        <v>80576.509999999995</v>
      </c>
      <c r="I3" s="3285">
        <v>201441.28</v>
      </c>
      <c r="J3" s="3285" t="s">
        <v>3089</v>
      </c>
      <c r="K3" s="3285" t="s">
        <v>3075</v>
      </c>
      <c r="L3" s="3285" t="s">
        <v>3076</v>
      </c>
      <c r="M3" s="3285">
        <v>0</v>
      </c>
      <c r="N3" s="3285" t="s">
        <v>3090</v>
      </c>
      <c r="O3" s="3285" t="s">
        <v>3078</v>
      </c>
      <c r="P3" s="3285" t="s">
        <v>2797</v>
      </c>
      <c r="Q3" s="3285" t="s">
        <v>2797</v>
      </c>
      <c r="R3" s="3285" t="s">
        <v>2797</v>
      </c>
      <c r="S3" s="3285" t="s">
        <v>2797</v>
      </c>
      <c r="T3" s="3285" t="s">
        <v>2797</v>
      </c>
      <c r="U3" s="3285" t="s">
        <v>2797</v>
      </c>
      <c r="V3" s="3285" t="s">
        <v>2797</v>
      </c>
      <c r="W3" s="3285" t="s">
        <v>2797</v>
      </c>
      <c r="X3" s="3285" t="s">
        <v>3079</v>
      </c>
      <c r="Y3" s="3285" t="s">
        <v>3091</v>
      </c>
      <c r="Z3" s="3285" t="s">
        <v>3092</v>
      </c>
      <c r="AA3" s="3285" t="s">
        <v>3093</v>
      </c>
      <c r="AB3" s="3285" t="s">
        <v>3093</v>
      </c>
      <c r="AC3" s="3285" t="s">
        <v>3088</v>
      </c>
      <c r="AD3" s="3285" t="s">
        <v>3083</v>
      </c>
      <c r="AE3" s="3285" t="s">
        <v>3094</v>
      </c>
      <c r="AF3" s="3285" t="s">
        <v>3095</v>
      </c>
      <c r="AG3" s="3285">
        <v>10000</v>
      </c>
      <c r="AH3" s="3285">
        <v>39642</v>
      </c>
      <c r="AI3" s="3285">
        <v>39642</v>
      </c>
      <c r="AJ3" s="3285">
        <v>327.99</v>
      </c>
      <c r="AK3" s="3285">
        <v>327.99</v>
      </c>
      <c r="AL3" s="3285">
        <v>1967.91</v>
      </c>
      <c r="AM3" s="3285">
        <v>1967.92</v>
      </c>
      <c r="AN3" s="3285" t="s">
        <v>2797</v>
      </c>
      <c r="AO3" s="3285" t="s">
        <v>2797</v>
      </c>
      <c r="AP3" s="3285">
        <v>0</v>
      </c>
      <c r="AQ3" s="3285" t="s">
        <v>3085</v>
      </c>
      <c r="AR3" s="3285" t="s">
        <v>2797</v>
      </c>
      <c r="AS3" s="3285" t="s">
        <v>2797</v>
      </c>
      <c r="AT3" s="3285" t="s">
        <v>2797</v>
      </c>
      <c r="AU3" s="3285" t="s">
        <v>3096</v>
      </c>
    </row>
    <row r="4" spans="1:47">
      <c r="A4" s="3285" t="s">
        <v>3097</v>
      </c>
      <c r="B4" s="3285" t="s">
        <v>3070</v>
      </c>
      <c r="C4" s="3285" t="s">
        <v>3071</v>
      </c>
      <c r="D4" s="3285" t="s">
        <v>3098</v>
      </c>
      <c r="E4" s="3285" t="s">
        <v>3098</v>
      </c>
      <c r="F4" s="3285" t="s">
        <v>3097</v>
      </c>
      <c r="G4" s="3285" t="s">
        <v>3099</v>
      </c>
      <c r="H4" s="3285">
        <v>8190.82</v>
      </c>
      <c r="I4" s="3285">
        <v>22934.3</v>
      </c>
      <c r="J4" s="3285" t="s">
        <v>3100</v>
      </c>
      <c r="K4" s="3285" t="s">
        <v>3075</v>
      </c>
      <c r="L4" s="3285" t="s">
        <v>3101</v>
      </c>
      <c r="M4" s="3285">
        <v>0</v>
      </c>
      <c r="N4" s="3285" t="s">
        <v>2797</v>
      </c>
      <c r="O4" s="3285" t="s">
        <v>3078</v>
      </c>
      <c r="P4" s="3285" t="s">
        <v>2797</v>
      </c>
      <c r="Q4" s="3285" t="s">
        <v>2797</v>
      </c>
      <c r="R4" s="3285" t="s">
        <v>2797</v>
      </c>
      <c r="S4" s="3285" t="s">
        <v>2797</v>
      </c>
      <c r="T4" s="3285" t="s">
        <v>2797</v>
      </c>
      <c r="U4" s="3285" t="s">
        <v>2797</v>
      </c>
      <c r="V4" s="3285" t="s">
        <v>2797</v>
      </c>
      <c r="W4" s="3285" t="s">
        <v>2797</v>
      </c>
      <c r="X4" s="3285" t="s">
        <v>3079</v>
      </c>
      <c r="Y4" s="3285" t="s">
        <v>3102</v>
      </c>
      <c r="Z4" s="3285" t="s">
        <v>3103</v>
      </c>
      <c r="AA4" s="3285" t="s">
        <v>3104</v>
      </c>
      <c r="AB4" s="3285" t="s">
        <v>3104</v>
      </c>
      <c r="AC4" s="3285" t="s">
        <v>3099</v>
      </c>
      <c r="AD4" s="3285" t="s">
        <v>3083</v>
      </c>
      <c r="AE4" s="3285" t="s">
        <v>3105</v>
      </c>
      <c r="AF4" s="3285" t="s">
        <v>2797</v>
      </c>
      <c r="AG4" s="3285">
        <v>916</v>
      </c>
      <c r="AH4" s="3285">
        <v>4579</v>
      </c>
      <c r="AI4" s="3285">
        <v>4579</v>
      </c>
      <c r="AJ4" s="3285">
        <v>372.69</v>
      </c>
      <c r="AK4" s="3285">
        <v>372.69</v>
      </c>
      <c r="AL4" s="3285">
        <v>1996.57</v>
      </c>
      <c r="AM4" s="3285">
        <v>1996.56</v>
      </c>
      <c r="AN4" s="3285" t="s">
        <v>2797</v>
      </c>
      <c r="AO4" s="3285" t="s">
        <v>2797</v>
      </c>
      <c r="AP4" s="3285">
        <v>0</v>
      </c>
      <c r="AQ4" s="3285" t="s">
        <v>3106</v>
      </c>
      <c r="AR4" s="3285" t="s">
        <v>2797</v>
      </c>
      <c r="AS4" s="3285" t="s">
        <v>2797</v>
      </c>
      <c r="AT4" s="3285" t="s">
        <v>2797</v>
      </c>
      <c r="AU4" s="3285" t="s">
        <v>3086</v>
      </c>
    </row>
    <row r="5" spans="1:47">
      <c r="A5" s="3285" t="s">
        <v>3107</v>
      </c>
      <c r="B5" s="3285" t="s">
        <v>3070</v>
      </c>
      <c r="C5" s="3285" t="s">
        <v>3071</v>
      </c>
      <c r="D5" s="3285" t="s">
        <v>3098</v>
      </c>
      <c r="E5" s="3285" t="s">
        <v>3098</v>
      </c>
      <c r="F5" s="3285" t="s">
        <v>3107</v>
      </c>
      <c r="G5" s="3285" t="s">
        <v>3108</v>
      </c>
      <c r="H5" s="3285">
        <v>49359.93</v>
      </c>
      <c r="I5" s="3285">
        <v>78975.89</v>
      </c>
      <c r="J5" s="3285" t="s">
        <v>3109</v>
      </c>
      <c r="K5" s="3285" t="s">
        <v>3075</v>
      </c>
      <c r="L5" s="3285" t="s">
        <v>3101</v>
      </c>
      <c r="M5" s="3285">
        <v>0</v>
      </c>
      <c r="N5" s="3285" t="s">
        <v>2797</v>
      </c>
      <c r="O5" s="3285" t="s">
        <v>3078</v>
      </c>
      <c r="P5" s="3285" t="s">
        <v>2797</v>
      </c>
      <c r="Q5" s="3285" t="s">
        <v>2797</v>
      </c>
      <c r="R5" s="3285" t="s">
        <v>2797</v>
      </c>
      <c r="S5" s="3285" t="s">
        <v>2797</v>
      </c>
      <c r="T5" s="3285" t="s">
        <v>2797</v>
      </c>
      <c r="U5" s="3285" t="s">
        <v>2797</v>
      </c>
      <c r="V5" s="3285" t="s">
        <v>2797</v>
      </c>
      <c r="W5" s="3285" t="s">
        <v>2797</v>
      </c>
      <c r="X5" s="3285" t="s">
        <v>3079</v>
      </c>
      <c r="Y5" s="3285" t="s">
        <v>3110</v>
      </c>
      <c r="Z5" s="3285" t="s">
        <v>3111</v>
      </c>
      <c r="AA5" s="3285" t="s">
        <v>3112</v>
      </c>
      <c r="AB5" s="3285" t="s">
        <v>3112</v>
      </c>
      <c r="AC5" s="3285" t="s">
        <v>3108</v>
      </c>
      <c r="AD5" s="3285" t="s">
        <v>3083</v>
      </c>
      <c r="AE5" s="3285" t="s">
        <v>3113</v>
      </c>
      <c r="AF5" s="3285" t="s">
        <v>2797</v>
      </c>
      <c r="AG5" s="3285">
        <v>4532</v>
      </c>
      <c r="AH5" s="3285">
        <v>22656</v>
      </c>
      <c r="AI5" s="3285">
        <v>22656</v>
      </c>
      <c r="AJ5" s="3285">
        <v>306</v>
      </c>
      <c r="AK5" s="3285">
        <v>306</v>
      </c>
      <c r="AL5" s="3285">
        <v>2868.72</v>
      </c>
      <c r="AM5" s="3285">
        <v>2868.71</v>
      </c>
      <c r="AN5" s="3285" t="s">
        <v>2797</v>
      </c>
      <c r="AO5" s="3285" t="s">
        <v>2797</v>
      </c>
      <c r="AP5" s="3285">
        <v>0</v>
      </c>
      <c r="AQ5" s="3285" t="s">
        <v>3106</v>
      </c>
      <c r="AR5" s="3285" t="s">
        <v>2797</v>
      </c>
      <c r="AS5" s="3285" t="s">
        <v>2797</v>
      </c>
      <c r="AT5" s="3285" t="s">
        <v>2797</v>
      </c>
      <c r="AU5" s="3285" t="s">
        <v>3086</v>
      </c>
    </row>
    <row r="6" spans="1:47">
      <c r="A6" s="3285" t="s">
        <v>3114</v>
      </c>
      <c r="B6" s="3285" t="s">
        <v>3070</v>
      </c>
      <c r="C6" s="3285" t="s">
        <v>3071</v>
      </c>
      <c r="D6" s="3285" t="s">
        <v>3098</v>
      </c>
      <c r="E6" s="3285" t="s">
        <v>3115</v>
      </c>
      <c r="F6" s="3285" t="s">
        <v>3114</v>
      </c>
      <c r="G6" s="3285" t="s">
        <v>3116</v>
      </c>
      <c r="H6" s="3285">
        <v>61447.79</v>
      </c>
      <c r="I6" s="3285">
        <v>184343.37</v>
      </c>
      <c r="J6" s="3285" t="s">
        <v>3117</v>
      </c>
      <c r="K6" s="3285" t="s">
        <v>3075</v>
      </c>
      <c r="L6" s="3285" t="s">
        <v>3071</v>
      </c>
      <c r="M6" s="3285">
        <v>0</v>
      </c>
      <c r="N6" s="3285" t="s">
        <v>3118</v>
      </c>
      <c r="O6" s="3285" t="s">
        <v>3119</v>
      </c>
      <c r="P6" s="3285" t="s">
        <v>2797</v>
      </c>
      <c r="Q6" s="3285" t="s">
        <v>2797</v>
      </c>
      <c r="R6" s="3285" t="s">
        <v>2797</v>
      </c>
      <c r="S6" s="3285" t="s">
        <v>2797</v>
      </c>
      <c r="T6" s="3285" t="s">
        <v>2797</v>
      </c>
      <c r="U6" s="3285" t="s">
        <v>2797</v>
      </c>
      <c r="V6" s="3285" t="s">
        <v>2797</v>
      </c>
      <c r="W6" s="3285" t="s">
        <v>2797</v>
      </c>
      <c r="X6" s="3285" t="s">
        <v>3079</v>
      </c>
      <c r="Y6" s="3285" t="s">
        <v>3120</v>
      </c>
      <c r="Z6" s="3285" t="s">
        <v>3121</v>
      </c>
      <c r="AA6" s="3285" t="s">
        <v>3122</v>
      </c>
      <c r="AB6" s="3285" t="s">
        <v>3122</v>
      </c>
      <c r="AC6" s="3285" t="s">
        <v>3116</v>
      </c>
      <c r="AD6" s="3285" t="s">
        <v>3083</v>
      </c>
      <c r="AE6" s="3285" t="s">
        <v>3123</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3085</v>
      </c>
      <c r="AR6" s="3285" t="s">
        <v>2797</v>
      </c>
      <c r="AS6" s="3285" t="s">
        <v>2797</v>
      </c>
      <c r="AT6" s="3285" t="s">
        <v>2797</v>
      </c>
      <c r="AU6" s="3285" t="s">
        <v>3096</v>
      </c>
    </row>
    <row r="7" spans="1:47" s="3291" customFormat="1">
      <c r="A7" s="3291" t="s">
        <v>3124</v>
      </c>
      <c r="B7" s="3291" t="s">
        <v>3070</v>
      </c>
      <c r="C7" s="3291" t="s">
        <v>3071</v>
      </c>
      <c r="D7" s="3291" t="s">
        <v>3072</v>
      </c>
      <c r="E7" s="3291" t="s">
        <v>2797</v>
      </c>
      <c r="F7" s="3291" t="s">
        <v>3124</v>
      </c>
      <c r="G7" s="3291" t="s">
        <v>3125</v>
      </c>
      <c r="H7" s="3291">
        <v>59445.279999999999</v>
      </c>
      <c r="I7" s="3291">
        <v>172985.76</v>
      </c>
      <c r="J7" s="3291">
        <v>2.91</v>
      </c>
      <c r="K7" s="3291" t="s">
        <v>3075</v>
      </c>
      <c r="L7" s="3291" t="s">
        <v>3071</v>
      </c>
      <c r="M7" s="3291">
        <v>0</v>
      </c>
      <c r="N7" s="3291" t="s">
        <v>2797</v>
      </c>
      <c r="O7" s="3291">
        <v>0.31780000000000003</v>
      </c>
      <c r="P7" s="3291" t="s">
        <v>2797</v>
      </c>
      <c r="Q7" s="3291" t="s">
        <v>2797</v>
      </c>
      <c r="R7" s="3291" t="s">
        <v>2797</v>
      </c>
      <c r="S7" s="3291" t="s">
        <v>2797</v>
      </c>
      <c r="T7" s="3291" t="s">
        <v>2797</v>
      </c>
      <c r="U7" s="3291" t="s">
        <v>2797</v>
      </c>
      <c r="V7" s="3291" t="s">
        <v>2797</v>
      </c>
      <c r="W7" s="3291" t="s">
        <v>2797</v>
      </c>
      <c r="X7" s="3291" t="s">
        <v>3079</v>
      </c>
      <c r="Y7" s="3291" t="s">
        <v>3126</v>
      </c>
      <c r="Z7" s="3291" t="s">
        <v>3127</v>
      </c>
      <c r="AA7" s="3291" t="s">
        <v>3122</v>
      </c>
      <c r="AB7" s="3291" t="s">
        <v>3122</v>
      </c>
      <c r="AC7" s="3291" t="s">
        <v>3125</v>
      </c>
      <c r="AD7" s="3291" t="s">
        <v>3083</v>
      </c>
      <c r="AE7" s="3291" t="s">
        <v>3128</v>
      </c>
      <c r="AF7" s="3291" t="s">
        <v>3128</v>
      </c>
      <c r="AG7" s="3291">
        <v>6777</v>
      </c>
      <c r="AH7" s="3291">
        <v>33885</v>
      </c>
      <c r="AI7" s="3291">
        <v>33885</v>
      </c>
      <c r="AJ7" s="3291">
        <v>380.01</v>
      </c>
      <c r="AK7" s="3291">
        <v>380.01</v>
      </c>
      <c r="AL7" s="3291">
        <v>1958.83</v>
      </c>
      <c r="AM7" s="3291">
        <v>1958.82</v>
      </c>
      <c r="AN7" s="3291" t="s">
        <v>2797</v>
      </c>
      <c r="AO7" s="3291" t="s">
        <v>2797</v>
      </c>
      <c r="AP7" s="3291">
        <v>0</v>
      </c>
      <c r="AQ7" s="3291" t="s">
        <v>3085</v>
      </c>
      <c r="AR7" s="3291" t="s">
        <v>2797</v>
      </c>
      <c r="AS7" s="3291" t="s">
        <v>2797</v>
      </c>
      <c r="AT7" s="3291" t="s">
        <v>2797</v>
      </c>
      <c r="AU7" s="3291" t="s">
        <v>3129</v>
      </c>
    </row>
    <row r="8" spans="1:47" s="3291" customFormat="1">
      <c r="A8" s="3291" t="s">
        <v>3130</v>
      </c>
      <c r="B8" s="3291" t="s">
        <v>3070</v>
      </c>
      <c r="C8" s="3291" t="s">
        <v>3071</v>
      </c>
      <c r="D8" s="3291" t="s">
        <v>3072</v>
      </c>
      <c r="E8" s="3291" t="s">
        <v>2797</v>
      </c>
      <c r="F8" s="3291" t="s">
        <v>3130</v>
      </c>
      <c r="G8" s="3291" t="s">
        <v>3131</v>
      </c>
      <c r="H8" s="3291">
        <v>127798.69</v>
      </c>
      <c r="I8" s="3291">
        <v>332274.8</v>
      </c>
      <c r="J8" s="3291" t="s">
        <v>3074</v>
      </c>
      <c r="K8" s="3291" t="s">
        <v>3075</v>
      </c>
      <c r="L8" s="3291" t="s">
        <v>3071</v>
      </c>
      <c r="M8" s="3291">
        <v>0</v>
      </c>
      <c r="N8" s="3291" t="s">
        <v>3077</v>
      </c>
      <c r="O8" s="3291" t="s">
        <v>3078</v>
      </c>
      <c r="P8" s="3291" t="s">
        <v>2797</v>
      </c>
      <c r="Q8" s="3291" t="s">
        <v>2797</v>
      </c>
      <c r="R8" s="3291" t="s">
        <v>2797</v>
      </c>
      <c r="S8" s="3291" t="s">
        <v>2797</v>
      </c>
      <c r="T8" s="3291" t="s">
        <v>2797</v>
      </c>
      <c r="U8" s="3291" t="s">
        <v>2797</v>
      </c>
      <c r="V8" s="3291" t="s">
        <v>2797</v>
      </c>
      <c r="W8" s="3291" t="s">
        <v>2797</v>
      </c>
      <c r="X8" s="3291" t="s">
        <v>3079</v>
      </c>
      <c r="Y8" s="3291" t="s">
        <v>3132</v>
      </c>
      <c r="Z8" s="3291" t="s">
        <v>3133</v>
      </c>
      <c r="AA8" s="3291" t="s">
        <v>3127</v>
      </c>
      <c r="AB8" s="3291" t="s">
        <v>3127</v>
      </c>
      <c r="AC8" s="3291" t="s">
        <v>3131</v>
      </c>
      <c r="AD8" s="3291" t="s">
        <v>3083</v>
      </c>
      <c r="AE8" s="3291" t="s">
        <v>3134</v>
      </c>
      <c r="AF8" s="3291" t="s">
        <v>3134</v>
      </c>
      <c r="AG8" s="3291">
        <v>11529</v>
      </c>
      <c r="AH8" s="3291">
        <v>57645</v>
      </c>
      <c r="AI8" s="3291">
        <v>57645</v>
      </c>
      <c r="AJ8" s="3291">
        <v>300.70999999999998</v>
      </c>
      <c r="AK8" s="3291">
        <v>300.70999999999998</v>
      </c>
      <c r="AL8" s="3291">
        <v>1734.85</v>
      </c>
      <c r="AM8" s="3291">
        <v>1734.85</v>
      </c>
      <c r="AN8" s="3291" t="s">
        <v>2797</v>
      </c>
      <c r="AO8" s="3291" t="s">
        <v>2797</v>
      </c>
      <c r="AP8" s="3291">
        <v>0</v>
      </c>
      <c r="AQ8" s="3291" t="s">
        <v>3085</v>
      </c>
      <c r="AR8" s="3291" t="s">
        <v>2797</v>
      </c>
      <c r="AS8" s="3291" t="s">
        <v>2797</v>
      </c>
      <c r="AT8" s="3291" t="s">
        <v>2797</v>
      </c>
      <c r="AU8" s="3291" t="s">
        <v>3135</v>
      </c>
    </row>
    <row r="9" spans="1:47" s="3291" customFormat="1">
      <c r="A9" s="3291" t="s">
        <v>3130</v>
      </c>
      <c r="B9" s="3291" t="s">
        <v>3070</v>
      </c>
      <c r="C9" s="3291" t="s">
        <v>3071</v>
      </c>
      <c r="D9" s="3291" t="s">
        <v>3072</v>
      </c>
      <c r="E9" s="3291" t="s">
        <v>2797</v>
      </c>
      <c r="F9" s="3291" t="s">
        <v>3130</v>
      </c>
      <c r="G9" s="3291" t="s">
        <v>3136</v>
      </c>
      <c r="H9" s="3291">
        <v>88109.36</v>
      </c>
      <c r="I9" s="3291">
        <v>229084.34</v>
      </c>
      <c r="J9" s="3291" t="s">
        <v>3074</v>
      </c>
      <c r="K9" s="3291" t="s">
        <v>3075</v>
      </c>
      <c r="L9" s="3291" t="s">
        <v>3071</v>
      </c>
      <c r="M9" s="3291">
        <v>0</v>
      </c>
      <c r="N9" s="3291" t="s">
        <v>3077</v>
      </c>
      <c r="O9" s="3291" t="s">
        <v>3078</v>
      </c>
      <c r="P9" s="3291" t="s">
        <v>2797</v>
      </c>
      <c r="Q9" s="3291" t="s">
        <v>2797</v>
      </c>
      <c r="R9" s="3291" t="s">
        <v>2797</v>
      </c>
      <c r="S9" s="3291" t="s">
        <v>2797</v>
      </c>
      <c r="T9" s="3291" t="s">
        <v>2797</v>
      </c>
      <c r="U9" s="3291" t="s">
        <v>2797</v>
      </c>
      <c r="V9" s="3291" t="s">
        <v>2797</v>
      </c>
      <c r="W9" s="3291" t="s">
        <v>2797</v>
      </c>
      <c r="X9" s="3291" t="s">
        <v>3079</v>
      </c>
      <c r="Y9" s="3291" t="s">
        <v>3132</v>
      </c>
      <c r="Z9" s="3291" t="s">
        <v>3133</v>
      </c>
      <c r="AA9" s="3291" t="s">
        <v>3127</v>
      </c>
      <c r="AB9" s="3291" t="s">
        <v>3127</v>
      </c>
      <c r="AC9" s="3291" t="s">
        <v>3136</v>
      </c>
      <c r="AD9" s="3291" t="s">
        <v>3083</v>
      </c>
      <c r="AE9" s="3291" t="s">
        <v>3134</v>
      </c>
      <c r="AF9" s="3291" t="s">
        <v>3134</v>
      </c>
      <c r="AG9" s="3291">
        <v>7949</v>
      </c>
      <c r="AH9" s="3291">
        <v>39741</v>
      </c>
      <c r="AI9" s="3291">
        <v>39741</v>
      </c>
      <c r="AJ9" s="3291">
        <v>300.69</v>
      </c>
      <c r="AK9" s="3291">
        <v>300.69</v>
      </c>
      <c r="AL9" s="3291">
        <v>1734.77</v>
      </c>
      <c r="AM9" s="3291">
        <v>1734.77</v>
      </c>
      <c r="AN9" s="3291" t="s">
        <v>2797</v>
      </c>
      <c r="AO9" s="3291" t="s">
        <v>2797</v>
      </c>
      <c r="AP9" s="3291">
        <v>0</v>
      </c>
      <c r="AQ9" s="3291" t="s">
        <v>3085</v>
      </c>
      <c r="AR9" s="3291" t="s">
        <v>2797</v>
      </c>
      <c r="AS9" s="3291" t="s">
        <v>2797</v>
      </c>
      <c r="AT9" s="3291" t="s">
        <v>2797</v>
      </c>
      <c r="AU9" s="3291" t="s">
        <v>3135</v>
      </c>
    </row>
    <row r="10" spans="1:47" s="3291" customFormat="1">
      <c r="A10" s="3291" t="s">
        <v>3137</v>
      </c>
      <c r="B10" s="3291" t="s">
        <v>3070</v>
      </c>
      <c r="C10" s="3291" t="s">
        <v>3071</v>
      </c>
      <c r="D10" s="3291" t="s">
        <v>3072</v>
      </c>
      <c r="E10" s="3291" t="s">
        <v>3072</v>
      </c>
      <c r="F10" s="3291" t="s">
        <v>3137</v>
      </c>
      <c r="G10" s="3291" t="s">
        <v>3138</v>
      </c>
      <c r="H10" s="3291">
        <v>39210.21</v>
      </c>
      <c r="I10" s="3291">
        <v>113709.61</v>
      </c>
      <c r="J10" s="3291" t="s">
        <v>3139</v>
      </c>
      <c r="K10" s="3291" t="s">
        <v>3075</v>
      </c>
      <c r="L10" s="3291" t="s">
        <v>3071</v>
      </c>
      <c r="M10" s="3291">
        <v>0</v>
      </c>
      <c r="N10" s="3291" t="s">
        <v>3140</v>
      </c>
      <c r="O10" s="3291" t="s">
        <v>3078</v>
      </c>
      <c r="P10" s="3291" t="s">
        <v>2797</v>
      </c>
      <c r="Q10" s="3291" t="s">
        <v>2797</v>
      </c>
      <c r="R10" s="3291" t="s">
        <v>2797</v>
      </c>
      <c r="S10" s="3291" t="s">
        <v>2797</v>
      </c>
      <c r="T10" s="3291" t="s">
        <v>2797</v>
      </c>
      <c r="U10" s="3291" t="s">
        <v>2797</v>
      </c>
      <c r="V10" s="3291" t="s">
        <v>2797</v>
      </c>
      <c r="W10" s="3291" t="s">
        <v>2797</v>
      </c>
      <c r="X10" s="3291" t="s">
        <v>3079</v>
      </c>
      <c r="Y10" s="3291" t="s">
        <v>3141</v>
      </c>
      <c r="Z10" s="3291" t="s">
        <v>3102</v>
      </c>
      <c r="AA10" s="3291" t="s">
        <v>3142</v>
      </c>
      <c r="AB10" s="3291" t="s">
        <v>3143</v>
      </c>
      <c r="AC10" s="3291" t="s">
        <v>3138</v>
      </c>
      <c r="AD10" s="3291" t="s">
        <v>3083</v>
      </c>
      <c r="AE10" s="3291" t="s">
        <v>3144</v>
      </c>
      <c r="AF10" s="3291" t="s">
        <v>3145</v>
      </c>
      <c r="AG10" s="3291">
        <v>7106</v>
      </c>
      <c r="AH10" s="3291">
        <v>35528</v>
      </c>
      <c r="AI10" s="3291">
        <v>35528</v>
      </c>
      <c r="AJ10" s="3291">
        <v>604.05999999999995</v>
      </c>
      <c r="AK10" s="3291">
        <v>604.05999999999995</v>
      </c>
      <c r="AL10" s="3291">
        <v>3124.45</v>
      </c>
      <c r="AM10" s="3291">
        <v>3124.44</v>
      </c>
      <c r="AN10" s="3291" t="s">
        <v>2797</v>
      </c>
      <c r="AO10" s="3291" t="s">
        <v>2797</v>
      </c>
      <c r="AP10" s="3291">
        <v>0</v>
      </c>
      <c r="AQ10" s="3291" t="s">
        <v>3085</v>
      </c>
      <c r="AR10" s="3291" t="s">
        <v>2797</v>
      </c>
      <c r="AS10" s="3291" t="s">
        <v>2797</v>
      </c>
      <c r="AT10" s="3291" t="s">
        <v>2797</v>
      </c>
      <c r="AU10" s="3291" t="s">
        <v>3086</v>
      </c>
    </row>
    <row r="11" spans="1:47" s="3291" customFormat="1">
      <c r="A11" s="3291" t="s">
        <v>3146</v>
      </c>
      <c r="B11" s="3291" t="s">
        <v>3070</v>
      </c>
      <c r="C11" s="3291" t="s">
        <v>3071</v>
      </c>
      <c r="D11" s="3291" t="s">
        <v>3098</v>
      </c>
      <c r="E11" s="3291" t="s">
        <v>3098</v>
      </c>
      <c r="F11" s="3291" t="s">
        <v>3146</v>
      </c>
      <c r="G11" s="3291" t="s">
        <v>3147</v>
      </c>
      <c r="H11" s="3291">
        <v>22977.68</v>
      </c>
      <c r="I11" s="3291">
        <v>68933.039999999994</v>
      </c>
      <c r="J11" s="3291" t="s">
        <v>3117</v>
      </c>
      <c r="K11" s="3291" t="s">
        <v>3075</v>
      </c>
      <c r="L11" s="3291" t="s">
        <v>3071</v>
      </c>
      <c r="M11" s="3291">
        <v>0</v>
      </c>
      <c r="N11" s="3291" t="s">
        <v>3148</v>
      </c>
      <c r="O11" s="3291" t="s">
        <v>3078</v>
      </c>
      <c r="P11" s="3291" t="s">
        <v>2797</v>
      </c>
      <c r="Q11" s="3291" t="s">
        <v>2797</v>
      </c>
      <c r="R11" s="3291" t="s">
        <v>2797</v>
      </c>
      <c r="S11" s="3291" t="s">
        <v>2797</v>
      </c>
      <c r="T11" s="3291" t="s">
        <v>2797</v>
      </c>
      <c r="U11" s="3291" t="s">
        <v>2797</v>
      </c>
      <c r="V11" s="3291" t="s">
        <v>2797</v>
      </c>
      <c r="W11" s="3291" t="s">
        <v>2797</v>
      </c>
      <c r="X11" s="3291" t="s">
        <v>3079</v>
      </c>
      <c r="Y11" s="3291" t="s">
        <v>3120</v>
      </c>
      <c r="Z11" s="3291" t="s">
        <v>3121</v>
      </c>
      <c r="AA11" s="3291" t="s">
        <v>3149</v>
      </c>
      <c r="AB11" s="3291" t="s">
        <v>3142</v>
      </c>
      <c r="AC11" s="3291" t="s">
        <v>3147</v>
      </c>
      <c r="AD11" s="3291" t="s">
        <v>3083</v>
      </c>
      <c r="AE11" s="3291" t="s">
        <v>3150</v>
      </c>
      <c r="AF11" s="3291" t="s">
        <v>2797</v>
      </c>
      <c r="AG11" s="3291">
        <v>2760</v>
      </c>
      <c r="AH11" s="3291">
        <v>13800</v>
      </c>
      <c r="AI11" s="3291">
        <v>13800</v>
      </c>
      <c r="AJ11" s="3291">
        <v>400.39</v>
      </c>
      <c r="AK11" s="3291">
        <v>400.39</v>
      </c>
      <c r="AL11" s="3291">
        <v>2001.94</v>
      </c>
      <c r="AM11" s="3291">
        <v>2001.94</v>
      </c>
      <c r="AN11" s="3291" t="s">
        <v>2797</v>
      </c>
      <c r="AO11" s="3291" t="s">
        <v>2797</v>
      </c>
      <c r="AP11" s="3291">
        <v>0</v>
      </c>
      <c r="AQ11" s="3291" t="s">
        <v>3085</v>
      </c>
      <c r="AR11" s="3291" t="s">
        <v>2797</v>
      </c>
      <c r="AS11" s="3291" t="s">
        <v>2797</v>
      </c>
      <c r="AT11" s="3291" t="s">
        <v>2797</v>
      </c>
      <c r="AU11" s="3291" t="s">
        <v>3086</v>
      </c>
    </row>
    <row r="12" spans="1:47">
      <c r="A12" s="3285" t="s">
        <v>3151</v>
      </c>
      <c r="B12" s="3285" t="s">
        <v>3070</v>
      </c>
      <c r="C12" s="3285" t="s">
        <v>3071</v>
      </c>
      <c r="D12" s="3285" t="s">
        <v>3098</v>
      </c>
      <c r="E12" s="3285" t="s">
        <v>3098</v>
      </c>
      <c r="F12" s="3285" t="s">
        <v>3151</v>
      </c>
      <c r="G12" s="3285" t="s">
        <v>3152</v>
      </c>
      <c r="H12" s="3285">
        <v>14023.26</v>
      </c>
      <c r="I12" s="3285">
        <v>35058.15</v>
      </c>
      <c r="J12" s="3285" t="s">
        <v>3089</v>
      </c>
      <c r="K12" s="3285" t="s">
        <v>3075</v>
      </c>
      <c r="L12" s="3285" t="s">
        <v>3153</v>
      </c>
      <c r="M12" s="3285">
        <v>0</v>
      </c>
      <c r="N12" s="3285" t="s">
        <v>2797</v>
      </c>
      <c r="O12" s="3285" t="s">
        <v>3078</v>
      </c>
      <c r="P12" s="3285" t="s">
        <v>2797</v>
      </c>
      <c r="Q12" s="3285" t="s">
        <v>2797</v>
      </c>
      <c r="R12" s="3285" t="s">
        <v>2797</v>
      </c>
      <c r="S12" s="3285" t="s">
        <v>2797</v>
      </c>
      <c r="T12" s="3285" t="s">
        <v>2797</v>
      </c>
      <c r="U12" s="3285" t="s">
        <v>2797</v>
      </c>
      <c r="V12" s="3285" t="s">
        <v>2797</v>
      </c>
      <c r="W12" s="3285" t="s">
        <v>2797</v>
      </c>
      <c r="X12" s="3285" t="s">
        <v>3079</v>
      </c>
      <c r="Y12" s="3285" t="s">
        <v>3154</v>
      </c>
      <c r="Z12" s="3285" t="s">
        <v>3155</v>
      </c>
      <c r="AA12" s="3285" t="s">
        <v>3110</v>
      </c>
      <c r="AB12" s="3285" t="s">
        <v>3156</v>
      </c>
      <c r="AC12" s="3285" t="s">
        <v>3152</v>
      </c>
      <c r="AD12" s="3285" t="s">
        <v>3083</v>
      </c>
      <c r="AE12" s="3285" t="s">
        <v>3084</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3085</v>
      </c>
      <c r="AR12" s="3285" t="s">
        <v>2797</v>
      </c>
      <c r="AS12" s="3285" t="s">
        <v>2797</v>
      </c>
      <c r="AT12" s="3285" t="s">
        <v>2797</v>
      </c>
      <c r="AU12" s="3285" t="s">
        <v>3086</v>
      </c>
    </row>
    <row r="13" spans="1:47">
      <c r="A13" s="3285" t="s">
        <v>3157</v>
      </c>
      <c r="B13" s="3285" t="s">
        <v>3070</v>
      </c>
      <c r="C13" s="3285" t="s">
        <v>3071</v>
      </c>
      <c r="D13" s="3285" t="s">
        <v>3098</v>
      </c>
      <c r="E13" s="3285" t="s">
        <v>3098</v>
      </c>
      <c r="F13" s="3285" t="s">
        <v>3157</v>
      </c>
      <c r="G13" s="3285" t="s">
        <v>3158</v>
      </c>
      <c r="H13" s="3285">
        <v>129811.37</v>
      </c>
      <c r="I13" s="3285">
        <v>363471.84</v>
      </c>
      <c r="J13" s="3285" t="s">
        <v>3100</v>
      </c>
      <c r="K13" s="3285" t="s">
        <v>3075</v>
      </c>
      <c r="L13" s="3285" t="s">
        <v>3153</v>
      </c>
      <c r="M13" s="3285">
        <v>0</v>
      </c>
      <c r="N13" s="3285" t="s">
        <v>2797</v>
      </c>
      <c r="O13" s="3285" t="s">
        <v>3159</v>
      </c>
      <c r="P13" s="3285" t="s">
        <v>2797</v>
      </c>
      <c r="Q13" s="3285" t="s">
        <v>2797</v>
      </c>
      <c r="R13" s="3285" t="s">
        <v>2797</v>
      </c>
      <c r="S13" s="3285" t="s">
        <v>2797</v>
      </c>
      <c r="T13" s="3285" t="s">
        <v>2797</v>
      </c>
      <c r="U13" s="3285" t="s">
        <v>2797</v>
      </c>
      <c r="V13" s="3285" t="s">
        <v>2797</v>
      </c>
      <c r="W13" s="3285" t="s">
        <v>2797</v>
      </c>
      <c r="X13" s="3285" t="s">
        <v>3079</v>
      </c>
      <c r="Y13" s="3285" t="s">
        <v>3160</v>
      </c>
      <c r="Z13" s="3285" t="s">
        <v>3161</v>
      </c>
      <c r="AA13" s="3285" t="s">
        <v>3162</v>
      </c>
      <c r="AB13" s="3285" t="s">
        <v>3126</v>
      </c>
      <c r="AC13" s="3285" t="s">
        <v>3158</v>
      </c>
      <c r="AD13" s="3285" t="s">
        <v>3083</v>
      </c>
      <c r="AE13" s="3285" t="s">
        <v>3163</v>
      </c>
      <c r="AF13" s="3285" t="s">
        <v>3164</v>
      </c>
      <c r="AG13" s="3285">
        <v>12268</v>
      </c>
      <c r="AH13" s="3285">
        <v>61336</v>
      </c>
      <c r="AI13" s="3285">
        <v>61336</v>
      </c>
      <c r="AJ13" s="3285">
        <v>315</v>
      </c>
      <c r="AK13" s="3285">
        <v>315</v>
      </c>
      <c r="AL13" s="3285">
        <v>1687.5</v>
      </c>
      <c r="AM13" s="3285">
        <v>1687.5</v>
      </c>
      <c r="AN13" s="3285" t="s">
        <v>2797</v>
      </c>
      <c r="AO13" s="3285" t="s">
        <v>2797</v>
      </c>
      <c r="AP13" s="3285">
        <v>0</v>
      </c>
      <c r="AQ13" s="3285" t="s">
        <v>3085</v>
      </c>
      <c r="AR13" s="3285" t="s">
        <v>2797</v>
      </c>
      <c r="AS13" s="3285" t="s">
        <v>2797</v>
      </c>
      <c r="AT13" s="3285" t="s">
        <v>2797</v>
      </c>
      <c r="AU13" s="3285" t="s">
        <v>3086</v>
      </c>
    </row>
    <row r="14" spans="1:47">
      <c r="A14" s="3285" t="s">
        <v>3165</v>
      </c>
      <c r="B14" s="3285" t="s">
        <v>3070</v>
      </c>
      <c r="C14" s="3285" t="s">
        <v>3071</v>
      </c>
      <c r="D14" s="3285" t="s">
        <v>3098</v>
      </c>
      <c r="E14" s="3285" t="s">
        <v>3166</v>
      </c>
      <c r="F14" s="3285" t="s">
        <v>3165</v>
      </c>
      <c r="G14" s="3285" t="s">
        <v>3167</v>
      </c>
      <c r="H14" s="3285">
        <v>170256.05</v>
      </c>
      <c r="I14" s="3285">
        <v>510768.15</v>
      </c>
      <c r="J14" s="3285" t="s">
        <v>3117</v>
      </c>
      <c r="K14" s="3285" t="s">
        <v>3075</v>
      </c>
      <c r="L14" s="3285" t="s">
        <v>3153</v>
      </c>
      <c r="M14" s="3285">
        <v>0</v>
      </c>
      <c r="N14" s="3285" t="s">
        <v>2797</v>
      </c>
      <c r="O14" s="3285" t="s">
        <v>3078</v>
      </c>
      <c r="P14" s="3285" t="s">
        <v>2797</v>
      </c>
      <c r="Q14" s="3285" t="s">
        <v>2797</v>
      </c>
      <c r="R14" s="3285" t="s">
        <v>2797</v>
      </c>
      <c r="S14" s="3285" t="s">
        <v>2797</v>
      </c>
      <c r="T14" s="3285" t="s">
        <v>2797</v>
      </c>
      <c r="U14" s="3285" t="s">
        <v>2797</v>
      </c>
      <c r="V14" s="3285" t="s">
        <v>2797</v>
      </c>
      <c r="W14" s="3285" t="s">
        <v>2797</v>
      </c>
      <c r="X14" s="3285" t="s">
        <v>3079</v>
      </c>
      <c r="Y14" s="3285" t="s">
        <v>3168</v>
      </c>
      <c r="Z14" s="3285" t="s">
        <v>3169</v>
      </c>
      <c r="AA14" s="3285" t="s">
        <v>3155</v>
      </c>
      <c r="AB14" s="3285" t="s">
        <v>3155</v>
      </c>
      <c r="AC14" s="3285" t="s">
        <v>3167</v>
      </c>
      <c r="AD14" s="3285" t="s">
        <v>3083</v>
      </c>
      <c r="AE14" s="3285" t="s">
        <v>3170</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3085</v>
      </c>
      <c r="AR14" s="3285" t="s">
        <v>2797</v>
      </c>
      <c r="AS14" s="3285" t="s">
        <v>2797</v>
      </c>
      <c r="AT14" s="3285" t="s">
        <v>2797</v>
      </c>
      <c r="AU14" s="3285" t="s">
        <v>3171</v>
      </c>
    </row>
    <row r="15" spans="1:47">
      <c r="A15" s="3285" t="s">
        <v>3172</v>
      </c>
      <c r="B15" s="3285" t="s">
        <v>3070</v>
      </c>
      <c r="C15" s="3285" t="s">
        <v>3071</v>
      </c>
      <c r="D15" s="3285" t="s">
        <v>3072</v>
      </c>
      <c r="E15" s="3285" t="s">
        <v>3072</v>
      </c>
      <c r="F15" s="3285" t="s">
        <v>3172</v>
      </c>
      <c r="G15" s="3285" t="s">
        <v>3173</v>
      </c>
      <c r="H15" s="3285">
        <v>53146.95</v>
      </c>
      <c r="I15" s="3285">
        <v>138182.07</v>
      </c>
      <c r="J15" s="3285" t="s">
        <v>3074</v>
      </c>
      <c r="K15" s="3285" t="s">
        <v>3075</v>
      </c>
      <c r="L15" s="3285" t="s">
        <v>3153</v>
      </c>
      <c r="M15" s="3285">
        <v>0</v>
      </c>
      <c r="N15" s="3285" t="s">
        <v>2797</v>
      </c>
      <c r="O15" s="3285" t="s">
        <v>3078</v>
      </c>
      <c r="P15" s="3285" t="s">
        <v>2797</v>
      </c>
      <c r="Q15" s="3285" t="s">
        <v>2797</v>
      </c>
      <c r="R15" s="3285" t="s">
        <v>2797</v>
      </c>
      <c r="S15" s="3285" t="s">
        <v>2797</v>
      </c>
      <c r="T15" s="3285" t="s">
        <v>2797</v>
      </c>
      <c r="U15" s="3285" t="s">
        <v>2797</v>
      </c>
      <c r="V15" s="3285" t="s">
        <v>2797</v>
      </c>
      <c r="W15" s="3285" t="s">
        <v>2797</v>
      </c>
      <c r="X15" s="3285" t="s">
        <v>3079</v>
      </c>
      <c r="Y15" s="3285" t="s">
        <v>3174</v>
      </c>
      <c r="Z15" s="3285" t="s">
        <v>3175</v>
      </c>
      <c r="AA15" s="3285" t="s">
        <v>3155</v>
      </c>
      <c r="AB15" s="3285" t="s">
        <v>3155</v>
      </c>
      <c r="AC15" s="3285" t="s">
        <v>3173</v>
      </c>
      <c r="AD15" s="3285" t="s">
        <v>3083</v>
      </c>
      <c r="AE15" s="3285" t="s">
        <v>3176</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3177</v>
      </c>
      <c r="AR15" s="3285" t="s">
        <v>2797</v>
      </c>
      <c r="AS15" s="3285" t="s">
        <v>2797</v>
      </c>
      <c r="AT15" s="3285" t="s">
        <v>2797</v>
      </c>
      <c r="AU15" s="3285" t="s">
        <v>3129</v>
      </c>
    </row>
    <row r="16" spans="1:47">
      <c r="A16" s="3285" t="s">
        <v>3178</v>
      </c>
      <c r="B16" s="3285" t="s">
        <v>3070</v>
      </c>
      <c r="C16" s="3285" t="s">
        <v>3071</v>
      </c>
      <c r="D16" s="3285" t="s">
        <v>3098</v>
      </c>
      <c r="E16" s="3285" t="s">
        <v>3098</v>
      </c>
      <c r="F16" s="3285" t="s">
        <v>3178</v>
      </c>
      <c r="G16" s="3285" t="s">
        <v>3179</v>
      </c>
      <c r="H16" s="3285">
        <v>105327.51</v>
      </c>
      <c r="I16" s="3285">
        <v>361273.36</v>
      </c>
      <c r="J16" s="3285" t="s">
        <v>3180</v>
      </c>
      <c r="K16" s="3285" t="s">
        <v>3075</v>
      </c>
      <c r="L16" s="3285" t="s">
        <v>3153</v>
      </c>
      <c r="M16" s="3285">
        <v>0</v>
      </c>
      <c r="N16" s="3285" t="s">
        <v>2797</v>
      </c>
      <c r="O16" s="3285" t="s">
        <v>3181</v>
      </c>
      <c r="P16" s="3285" t="s">
        <v>2797</v>
      </c>
      <c r="Q16" s="3285" t="s">
        <v>2797</v>
      </c>
      <c r="R16" s="3285" t="s">
        <v>2797</v>
      </c>
      <c r="S16" s="3285" t="s">
        <v>2797</v>
      </c>
      <c r="T16" s="3285" t="s">
        <v>2797</v>
      </c>
      <c r="U16" s="3285" t="s">
        <v>2797</v>
      </c>
      <c r="V16" s="3285" t="s">
        <v>2797</v>
      </c>
      <c r="W16" s="3285" t="s">
        <v>2797</v>
      </c>
      <c r="X16" s="3285" t="s">
        <v>3079</v>
      </c>
      <c r="Y16" s="3285" t="s">
        <v>3182</v>
      </c>
      <c r="Z16" s="3285" t="s">
        <v>3183</v>
      </c>
      <c r="AA16" s="3285" t="s">
        <v>3175</v>
      </c>
      <c r="AB16" s="3285" t="s">
        <v>3184</v>
      </c>
      <c r="AC16" s="3285" t="s">
        <v>3179</v>
      </c>
      <c r="AD16" s="3285" t="s">
        <v>3083</v>
      </c>
      <c r="AE16" s="3285" t="s">
        <v>3185</v>
      </c>
      <c r="AF16" s="3285" t="s">
        <v>3186</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3085</v>
      </c>
      <c r="AR16" s="3285" t="s">
        <v>2797</v>
      </c>
      <c r="AS16" s="3285" t="s">
        <v>2797</v>
      </c>
      <c r="AT16" s="3285" t="s">
        <v>2797</v>
      </c>
      <c r="AU16" s="3285" t="s">
        <v>3086</v>
      </c>
    </row>
    <row r="17" spans="1:47" s="3290" customFormat="1">
      <c r="A17" s="3290" t="s">
        <v>3187</v>
      </c>
      <c r="B17" s="3290" t="s">
        <v>3070</v>
      </c>
      <c r="C17" s="3290" t="s">
        <v>3071</v>
      </c>
      <c r="D17" s="3290" t="s">
        <v>3072</v>
      </c>
      <c r="E17" s="3290" t="s">
        <v>2797</v>
      </c>
      <c r="F17" s="3290" t="s">
        <v>3187</v>
      </c>
      <c r="G17" s="3290" t="s">
        <v>3188</v>
      </c>
      <c r="H17" s="3290">
        <v>57783.63</v>
      </c>
      <c r="I17" s="3290">
        <v>150237.44</v>
      </c>
      <c r="J17" s="3290" t="s">
        <v>3074</v>
      </c>
      <c r="K17" s="3290" t="s">
        <v>3075</v>
      </c>
      <c r="L17" s="3290" t="s">
        <v>3153</v>
      </c>
      <c r="M17" s="3290">
        <v>0</v>
      </c>
      <c r="N17" s="3290" t="s">
        <v>2797</v>
      </c>
      <c r="O17" s="3290" t="s">
        <v>3078</v>
      </c>
      <c r="P17" s="3290" t="s">
        <v>2797</v>
      </c>
      <c r="Q17" s="3290" t="s">
        <v>2797</v>
      </c>
      <c r="R17" s="3290" t="s">
        <v>2797</v>
      </c>
      <c r="S17" s="3290" t="s">
        <v>2797</v>
      </c>
      <c r="T17" s="3290" t="s">
        <v>2797</v>
      </c>
      <c r="U17" s="3290" t="s">
        <v>2797</v>
      </c>
      <c r="V17" s="3290" t="s">
        <v>2797</v>
      </c>
      <c r="W17" s="3290" t="s">
        <v>2797</v>
      </c>
      <c r="X17" s="3290" t="s">
        <v>3079</v>
      </c>
      <c r="Y17" s="3290" t="s">
        <v>3182</v>
      </c>
      <c r="Z17" s="3290" t="s">
        <v>3189</v>
      </c>
      <c r="AA17" s="3290" t="s">
        <v>3190</v>
      </c>
      <c r="AB17" s="3290" t="s">
        <v>3191</v>
      </c>
      <c r="AC17" s="3290" t="s">
        <v>3188</v>
      </c>
      <c r="AD17" s="3290" t="s">
        <v>3083</v>
      </c>
      <c r="AE17" s="3290" t="s">
        <v>3192</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3085</v>
      </c>
      <c r="AR17" s="3290" t="s">
        <v>2797</v>
      </c>
      <c r="AS17" s="3290" t="s">
        <v>2797</v>
      </c>
      <c r="AT17" s="3290" t="s">
        <v>2797</v>
      </c>
      <c r="AU17" s="3290" t="s">
        <v>3096</v>
      </c>
    </row>
    <row r="18" spans="1:47">
      <c r="A18" s="3285" t="s">
        <v>3193</v>
      </c>
      <c r="B18" s="3285" t="s">
        <v>3070</v>
      </c>
      <c r="C18" s="3285" t="s">
        <v>3071</v>
      </c>
      <c r="D18" s="3285" t="s">
        <v>3098</v>
      </c>
      <c r="E18" s="3285" t="s">
        <v>3098</v>
      </c>
      <c r="F18" s="3285" t="s">
        <v>3193</v>
      </c>
      <c r="G18" s="3285" t="s">
        <v>3194</v>
      </c>
      <c r="H18" s="3285">
        <v>85505.3</v>
      </c>
      <c r="I18" s="3285">
        <v>102606.36</v>
      </c>
      <c r="J18" s="3285" t="s">
        <v>3195</v>
      </c>
      <c r="K18" s="3285" t="s">
        <v>3075</v>
      </c>
      <c r="L18" s="3285" t="s">
        <v>3153</v>
      </c>
      <c r="M18" s="3285">
        <v>0</v>
      </c>
      <c r="N18" s="3285" t="s">
        <v>2797</v>
      </c>
      <c r="O18" s="3285" t="s">
        <v>3078</v>
      </c>
      <c r="P18" s="3285" t="s">
        <v>2797</v>
      </c>
      <c r="Q18" s="3285" t="s">
        <v>2797</v>
      </c>
      <c r="R18" s="3285" t="s">
        <v>2797</v>
      </c>
      <c r="S18" s="3285" t="s">
        <v>2797</v>
      </c>
      <c r="T18" s="3285" t="s">
        <v>2797</v>
      </c>
      <c r="U18" s="3285" t="s">
        <v>2797</v>
      </c>
      <c r="V18" s="3285" t="s">
        <v>2797</v>
      </c>
      <c r="W18" s="3285" t="s">
        <v>2797</v>
      </c>
      <c r="X18" s="3285" t="s">
        <v>3079</v>
      </c>
      <c r="Y18" s="3285" t="s">
        <v>3182</v>
      </c>
      <c r="Z18" s="3285" t="s">
        <v>3189</v>
      </c>
      <c r="AA18" s="3285" t="s">
        <v>3190</v>
      </c>
      <c r="AB18" s="3285" t="s">
        <v>3191</v>
      </c>
      <c r="AC18" s="3285" t="s">
        <v>3194</v>
      </c>
      <c r="AD18" s="3285" t="s">
        <v>3083</v>
      </c>
      <c r="AE18" s="3285" t="s">
        <v>3196</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3197</v>
      </c>
      <c r="AR18" s="3285" t="s">
        <v>2797</v>
      </c>
      <c r="AS18" s="3285" t="s">
        <v>2797</v>
      </c>
      <c r="AT18" s="3285" t="s">
        <v>2797</v>
      </c>
      <c r="AU18" s="3285" t="s">
        <v>3096</v>
      </c>
    </row>
    <row r="19" spans="1:47">
      <c r="A19" s="3285" t="s">
        <v>3193</v>
      </c>
      <c r="B19" s="3285" t="s">
        <v>3070</v>
      </c>
      <c r="C19" s="3285" t="s">
        <v>3071</v>
      </c>
      <c r="D19" s="3285" t="s">
        <v>3098</v>
      </c>
      <c r="E19" s="3285" t="s">
        <v>3098</v>
      </c>
      <c r="F19" s="3285" t="s">
        <v>3193</v>
      </c>
      <c r="G19" s="3285" t="s">
        <v>3198</v>
      </c>
      <c r="H19" s="3285">
        <v>54729.19</v>
      </c>
      <c r="I19" s="3285">
        <v>65675.03</v>
      </c>
      <c r="J19" s="3285" t="s">
        <v>3195</v>
      </c>
      <c r="K19" s="3285" t="s">
        <v>3075</v>
      </c>
      <c r="L19" s="3285" t="s">
        <v>3153</v>
      </c>
      <c r="M19" s="3285">
        <v>0</v>
      </c>
      <c r="N19" s="3285" t="s">
        <v>2797</v>
      </c>
      <c r="O19" s="3285" t="s">
        <v>3078</v>
      </c>
      <c r="P19" s="3285" t="s">
        <v>2797</v>
      </c>
      <c r="Q19" s="3285" t="s">
        <v>2797</v>
      </c>
      <c r="R19" s="3285" t="s">
        <v>2797</v>
      </c>
      <c r="S19" s="3285" t="s">
        <v>2797</v>
      </c>
      <c r="T19" s="3285" t="s">
        <v>2797</v>
      </c>
      <c r="U19" s="3285" t="s">
        <v>2797</v>
      </c>
      <c r="V19" s="3285" t="s">
        <v>2797</v>
      </c>
      <c r="W19" s="3285" t="s">
        <v>2797</v>
      </c>
      <c r="X19" s="3285" t="s">
        <v>3079</v>
      </c>
      <c r="Y19" s="3285" t="s">
        <v>3182</v>
      </c>
      <c r="Z19" s="3285" t="s">
        <v>3189</v>
      </c>
      <c r="AA19" s="3285" t="s">
        <v>3190</v>
      </c>
      <c r="AB19" s="3285" t="s">
        <v>3191</v>
      </c>
      <c r="AC19" s="3285" t="s">
        <v>3198</v>
      </c>
      <c r="AD19" s="3285" t="s">
        <v>3083</v>
      </c>
      <c r="AE19" s="3285" t="s">
        <v>3196</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3197</v>
      </c>
      <c r="AR19" s="3285" t="s">
        <v>2797</v>
      </c>
      <c r="AS19" s="3285" t="s">
        <v>2797</v>
      </c>
      <c r="AT19" s="3285" t="s">
        <v>2797</v>
      </c>
      <c r="AU19" s="3285" t="s">
        <v>3129</v>
      </c>
    </row>
    <row r="20" spans="1:47">
      <c r="A20" s="3285" t="s">
        <v>3199</v>
      </c>
      <c r="B20" s="3285" t="s">
        <v>3070</v>
      </c>
      <c r="C20" s="3285" t="s">
        <v>3071</v>
      </c>
      <c r="D20" s="3285" t="s">
        <v>3098</v>
      </c>
      <c r="E20" s="3285" t="s">
        <v>3115</v>
      </c>
      <c r="F20" s="3285" t="s">
        <v>3199</v>
      </c>
      <c r="G20" s="3285" t="s">
        <v>3200</v>
      </c>
      <c r="H20" s="3285">
        <v>10712.83</v>
      </c>
      <c r="I20" s="3285">
        <v>25710.79</v>
      </c>
      <c r="J20" s="3285" t="s">
        <v>3201</v>
      </c>
      <c r="K20" s="3285" t="s">
        <v>3075</v>
      </c>
      <c r="L20" s="3285" t="s">
        <v>3153</v>
      </c>
      <c r="M20" s="3285">
        <v>0</v>
      </c>
      <c r="N20" s="3285" t="s">
        <v>2797</v>
      </c>
      <c r="O20" s="3285" t="s">
        <v>3202</v>
      </c>
      <c r="P20" s="3285" t="s">
        <v>2797</v>
      </c>
      <c r="Q20" s="3285" t="s">
        <v>2797</v>
      </c>
      <c r="R20" s="3285" t="s">
        <v>2797</v>
      </c>
      <c r="S20" s="3285" t="s">
        <v>2797</v>
      </c>
      <c r="T20" s="3285" t="s">
        <v>2797</v>
      </c>
      <c r="U20" s="3285" t="s">
        <v>2797</v>
      </c>
      <c r="V20" s="3285" t="s">
        <v>2797</v>
      </c>
      <c r="W20" s="3285" t="s">
        <v>2797</v>
      </c>
      <c r="X20" s="3285" t="s">
        <v>3079</v>
      </c>
      <c r="Y20" s="3285" t="s">
        <v>3168</v>
      </c>
      <c r="Z20" s="3285" t="s">
        <v>3169</v>
      </c>
      <c r="AA20" s="3285" t="s">
        <v>3203</v>
      </c>
      <c r="AB20" s="3285" t="s">
        <v>3190</v>
      </c>
      <c r="AC20" s="3285" t="s">
        <v>3200</v>
      </c>
      <c r="AD20" s="3285" t="s">
        <v>3083</v>
      </c>
      <c r="AE20" s="3285" t="s">
        <v>3204</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3085</v>
      </c>
      <c r="AR20" s="3285" t="s">
        <v>2797</v>
      </c>
      <c r="AS20" s="3285" t="s">
        <v>2797</v>
      </c>
      <c r="AT20" s="3285" t="s">
        <v>2797</v>
      </c>
      <c r="AU20" s="3285" t="s">
        <v>3096</v>
      </c>
    </row>
    <row r="21" spans="1:47">
      <c r="A21" s="3285" t="s">
        <v>3205</v>
      </c>
      <c r="B21" s="3285" t="s">
        <v>3070</v>
      </c>
      <c r="C21" s="3285" t="s">
        <v>3071</v>
      </c>
      <c r="D21" s="3285" t="s">
        <v>3098</v>
      </c>
      <c r="E21" s="3285" t="s">
        <v>3166</v>
      </c>
      <c r="F21" s="3285" t="s">
        <v>3205</v>
      </c>
      <c r="G21" s="3285" t="s">
        <v>3206</v>
      </c>
      <c r="H21" s="3285">
        <v>72966.48</v>
      </c>
      <c r="I21" s="3285">
        <v>189712.85</v>
      </c>
      <c r="J21" s="3285" t="s">
        <v>3074</v>
      </c>
      <c r="K21" s="3285" t="s">
        <v>3075</v>
      </c>
      <c r="L21" s="3285" t="s">
        <v>3153</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3079</v>
      </c>
      <c r="Y21" s="3285" t="s">
        <v>3207</v>
      </c>
      <c r="Z21" s="3285" t="s">
        <v>3208</v>
      </c>
      <c r="AA21" s="3285" t="s">
        <v>3209</v>
      </c>
      <c r="AB21" s="3285" t="s">
        <v>3210</v>
      </c>
      <c r="AC21" s="3285" t="s">
        <v>3206</v>
      </c>
      <c r="AD21" s="3285" t="s">
        <v>3083</v>
      </c>
      <c r="AE21" s="3285" t="s">
        <v>3211</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3085</v>
      </c>
      <c r="AR21" s="3285" t="s">
        <v>2797</v>
      </c>
      <c r="AS21" s="3285" t="s">
        <v>2797</v>
      </c>
      <c r="AT21" s="3285" t="s">
        <v>2797</v>
      </c>
      <c r="AU21" s="3285" t="s">
        <v>3135</v>
      </c>
    </row>
    <row r="22" spans="1:47">
      <c r="A22" s="3285" t="s">
        <v>3212</v>
      </c>
      <c r="B22" s="3285" t="s">
        <v>3070</v>
      </c>
      <c r="C22" s="3285" t="s">
        <v>3071</v>
      </c>
      <c r="D22" s="3285" t="s">
        <v>3098</v>
      </c>
      <c r="E22" s="3285" t="s">
        <v>3166</v>
      </c>
      <c r="F22" s="3285" t="s">
        <v>3212</v>
      </c>
      <c r="G22" s="3285" t="s">
        <v>3213</v>
      </c>
      <c r="H22" s="3285">
        <v>27645.599999999999</v>
      </c>
      <c r="I22" s="3285">
        <v>55291.199999999997</v>
      </c>
      <c r="J22" s="3285" t="s">
        <v>3214</v>
      </c>
      <c r="K22" s="3285" t="s">
        <v>3075</v>
      </c>
      <c r="L22" s="3285" t="s">
        <v>3215</v>
      </c>
      <c r="M22" s="3285">
        <v>0</v>
      </c>
      <c r="N22" s="3285" t="s">
        <v>2797</v>
      </c>
      <c r="O22" s="3285" t="s">
        <v>3216</v>
      </c>
      <c r="P22" s="3285" t="s">
        <v>2797</v>
      </c>
      <c r="Q22" s="3285" t="s">
        <v>2797</v>
      </c>
      <c r="R22" s="3285" t="s">
        <v>2797</v>
      </c>
      <c r="S22" s="3285" t="s">
        <v>2797</v>
      </c>
      <c r="T22" s="3285" t="s">
        <v>2797</v>
      </c>
      <c r="U22" s="3285" t="s">
        <v>2797</v>
      </c>
      <c r="V22" s="3285" t="s">
        <v>2797</v>
      </c>
      <c r="W22" s="3285" t="s">
        <v>2797</v>
      </c>
      <c r="X22" s="3285" t="s">
        <v>3217</v>
      </c>
      <c r="Y22" s="3285" t="s">
        <v>3218</v>
      </c>
      <c r="Z22" s="3285" t="s">
        <v>3219</v>
      </c>
      <c r="AA22" s="3285" t="s">
        <v>3220</v>
      </c>
      <c r="AB22" s="3285" t="s">
        <v>3220</v>
      </c>
      <c r="AC22" s="3285" t="s">
        <v>3213</v>
      </c>
      <c r="AD22" s="3285" t="s">
        <v>3083</v>
      </c>
      <c r="AE22" s="3285" t="s">
        <v>3211</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3085</v>
      </c>
      <c r="AR22" s="3285" t="s">
        <v>2797</v>
      </c>
      <c r="AS22" s="3285" t="s">
        <v>2797</v>
      </c>
      <c r="AT22" s="3285" t="s">
        <v>2797</v>
      </c>
      <c r="AU22" s="3285" t="s">
        <v>3171</v>
      </c>
    </row>
    <row r="23" spans="1:47">
      <c r="A23" s="3285" t="s">
        <v>3221</v>
      </c>
      <c r="B23" s="3285" t="s">
        <v>3070</v>
      </c>
      <c r="C23" s="3285" t="s">
        <v>3222</v>
      </c>
      <c r="D23" s="3285" t="s">
        <v>3072</v>
      </c>
      <c r="E23" s="3285" t="s">
        <v>2797</v>
      </c>
      <c r="F23" s="3285" t="s">
        <v>3221</v>
      </c>
      <c r="G23" s="3285" t="s">
        <v>3223</v>
      </c>
      <c r="H23" s="3285">
        <v>133883.29999999999</v>
      </c>
      <c r="I23" s="3285">
        <v>388261.57</v>
      </c>
      <c r="J23" s="3285" t="s">
        <v>3224</v>
      </c>
      <c r="K23" s="3285" t="s">
        <v>3075</v>
      </c>
      <c r="L23" s="3285" t="s">
        <v>3225</v>
      </c>
      <c r="M23" s="3285">
        <v>0</v>
      </c>
      <c r="N23" s="3285" t="s">
        <v>2797</v>
      </c>
      <c r="O23" s="3285" t="s">
        <v>3226</v>
      </c>
      <c r="P23" s="3285" t="s">
        <v>2797</v>
      </c>
      <c r="Q23" s="3285" t="s">
        <v>2797</v>
      </c>
      <c r="R23" s="3285" t="s">
        <v>2797</v>
      </c>
      <c r="S23" s="3285" t="s">
        <v>2797</v>
      </c>
      <c r="T23" s="3285" t="s">
        <v>2797</v>
      </c>
      <c r="U23" s="3285" t="s">
        <v>2797</v>
      </c>
      <c r="V23" s="3285" t="s">
        <v>2797</v>
      </c>
      <c r="W23" s="3285" t="s">
        <v>2797</v>
      </c>
      <c r="X23" s="3285" t="s">
        <v>3217</v>
      </c>
      <c r="Y23" s="3285" t="s">
        <v>3227</v>
      </c>
      <c r="Z23" s="3285" t="s">
        <v>3228</v>
      </c>
      <c r="AA23" s="3285" t="s">
        <v>3229</v>
      </c>
      <c r="AB23" s="3285" t="s">
        <v>3230</v>
      </c>
      <c r="AC23" s="3285" t="s">
        <v>3231</v>
      </c>
      <c r="AD23" s="3285" t="s">
        <v>3083</v>
      </c>
      <c r="AE23" s="3285" t="s">
        <v>3232</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3233</v>
      </c>
      <c r="AR23" s="3285" t="s">
        <v>2797</v>
      </c>
      <c r="AS23" s="3285" t="s">
        <v>2797</v>
      </c>
      <c r="AT23" s="3285" t="s">
        <v>2797</v>
      </c>
      <c r="AU23" s="3285" t="s">
        <v>3135</v>
      </c>
    </row>
    <row r="24" spans="1:47">
      <c r="A24" s="3285" t="s">
        <v>3234</v>
      </c>
      <c r="B24" s="3285" t="s">
        <v>3070</v>
      </c>
      <c r="C24" s="3285" t="s">
        <v>3222</v>
      </c>
      <c r="D24" s="3285" t="s">
        <v>3072</v>
      </c>
      <c r="E24" s="3285" t="s">
        <v>2797</v>
      </c>
      <c r="F24" s="3285" t="s">
        <v>3234</v>
      </c>
      <c r="G24" s="3285" t="s">
        <v>3235</v>
      </c>
      <c r="H24" s="3285">
        <v>90643.98</v>
      </c>
      <c r="I24" s="3285">
        <v>217545.55</v>
      </c>
      <c r="J24" s="3285" t="s">
        <v>3236</v>
      </c>
      <c r="K24" s="3285" t="s">
        <v>3075</v>
      </c>
      <c r="L24" s="3285" t="s">
        <v>3225</v>
      </c>
      <c r="M24" s="3285">
        <v>0</v>
      </c>
      <c r="N24" s="3285" t="s">
        <v>2797</v>
      </c>
      <c r="O24" s="3285" t="s">
        <v>3237</v>
      </c>
      <c r="P24" s="3285" t="s">
        <v>2797</v>
      </c>
      <c r="Q24" s="3285" t="s">
        <v>2797</v>
      </c>
      <c r="R24" s="3285" t="s">
        <v>2797</v>
      </c>
      <c r="S24" s="3285" t="s">
        <v>2797</v>
      </c>
      <c r="T24" s="3285" t="s">
        <v>2797</v>
      </c>
      <c r="U24" s="3285" t="s">
        <v>2797</v>
      </c>
      <c r="V24" s="3285" t="s">
        <v>2797</v>
      </c>
      <c r="W24" s="3285" t="s">
        <v>2797</v>
      </c>
      <c r="X24" s="3285" t="s">
        <v>3217</v>
      </c>
      <c r="Y24" s="3285" t="s">
        <v>3227</v>
      </c>
      <c r="Z24" s="3285" t="s">
        <v>3228</v>
      </c>
      <c r="AA24" s="3285" t="s">
        <v>3229</v>
      </c>
      <c r="AB24" s="3285" t="s">
        <v>3230</v>
      </c>
      <c r="AC24" s="3285" t="s">
        <v>3238</v>
      </c>
      <c r="AD24" s="3285" t="s">
        <v>3083</v>
      </c>
      <c r="AE24" s="3285" t="s">
        <v>3232</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3233</v>
      </c>
      <c r="AR24" s="3285" t="s">
        <v>2797</v>
      </c>
      <c r="AS24" s="3285" t="s">
        <v>2797</v>
      </c>
      <c r="AT24" s="3285" t="s">
        <v>2797</v>
      </c>
      <c r="AU24" s="3285" t="s">
        <v>3135</v>
      </c>
    </row>
    <row r="25" spans="1:47">
      <c r="A25" s="3285" t="s">
        <v>3239</v>
      </c>
      <c r="B25" s="3285" t="s">
        <v>3070</v>
      </c>
      <c r="C25" s="3285" t="s">
        <v>3071</v>
      </c>
      <c r="D25" s="3285" t="s">
        <v>3098</v>
      </c>
      <c r="E25" s="3285" t="s">
        <v>2797</v>
      </c>
      <c r="F25" s="3285" t="s">
        <v>3239</v>
      </c>
      <c r="G25" s="3285" t="s">
        <v>3240</v>
      </c>
      <c r="H25" s="3285">
        <v>90643.98</v>
      </c>
      <c r="I25" s="3285">
        <v>181287.96</v>
      </c>
      <c r="J25" s="3285" t="s">
        <v>3241</v>
      </c>
      <c r="K25" s="3285" t="s">
        <v>3075</v>
      </c>
      <c r="L25" s="3285" t="s">
        <v>3215</v>
      </c>
      <c r="M25" s="3285">
        <v>0</v>
      </c>
      <c r="N25" s="3285" t="s">
        <v>2797</v>
      </c>
      <c r="O25" s="3285" t="s">
        <v>3242</v>
      </c>
      <c r="P25" s="3285" t="s">
        <v>2797</v>
      </c>
      <c r="Q25" s="3285" t="s">
        <v>2797</v>
      </c>
      <c r="R25" s="3285" t="s">
        <v>2797</v>
      </c>
      <c r="S25" s="3285" t="s">
        <v>2797</v>
      </c>
      <c r="T25" s="3285" t="s">
        <v>2797</v>
      </c>
      <c r="U25" s="3285" t="s">
        <v>2797</v>
      </c>
      <c r="V25" s="3285" t="s">
        <v>2797</v>
      </c>
      <c r="W25" s="3285" t="s">
        <v>2797</v>
      </c>
      <c r="X25" s="3285" t="s">
        <v>3217</v>
      </c>
      <c r="Y25" s="3285" t="s">
        <v>3243</v>
      </c>
      <c r="Z25" s="3285" t="s">
        <v>3228</v>
      </c>
      <c r="AA25" s="3285" t="s">
        <v>3229</v>
      </c>
      <c r="AB25" s="3285" t="s">
        <v>3229</v>
      </c>
      <c r="AC25" s="3285" t="s">
        <v>3240</v>
      </c>
      <c r="AD25" s="3285" t="s">
        <v>3083</v>
      </c>
      <c r="AE25" s="3285" t="s">
        <v>3232</v>
      </c>
      <c r="AF25" s="3285" t="s">
        <v>3244</v>
      </c>
      <c r="AG25" s="3285">
        <v>7887</v>
      </c>
      <c r="AH25" s="3285">
        <v>39431</v>
      </c>
      <c r="AI25" s="3285">
        <v>39431</v>
      </c>
      <c r="AJ25" s="3285">
        <v>290.01</v>
      </c>
      <c r="AK25" s="3285">
        <v>290.01</v>
      </c>
      <c r="AL25" s="3285">
        <v>2175.04</v>
      </c>
      <c r="AM25" s="3285">
        <v>2175.0500000000002</v>
      </c>
      <c r="AN25" s="3285" t="s">
        <v>2797</v>
      </c>
      <c r="AO25" s="3285" t="s">
        <v>2797</v>
      </c>
      <c r="AP25" s="3285">
        <v>0</v>
      </c>
      <c r="AQ25" s="3285" t="s">
        <v>3085</v>
      </c>
      <c r="AR25" s="3285" t="s">
        <v>2797</v>
      </c>
      <c r="AS25" s="3285" t="s">
        <v>2797</v>
      </c>
      <c r="AT25" s="3285" t="s">
        <v>2797</v>
      </c>
      <c r="AU25" s="3285" t="s">
        <v>3096</v>
      </c>
    </row>
    <row r="26" spans="1:47">
      <c r="A26" s="3285" t="s">
        <v>3245</v>
      </c>
      <c r="B26" s="3285" t="s">
        <v>3070</v>
      </c>
      <c r="C26" s="3285" t="s">
        <v>3071</v>
      </c>
      <c r="D26" s="3285" t="s">
        <v>3098</v>
      </c>
      <c r="E26" s="3285" t="s">
        <v>2797</v>
      </c>
      <c r="F26" s="3285" t="s">
        <v>3245</v>
      </c>
      <c r="G26" s="3285" t="s">
        <v>3246</v>
      </c>
      <c r="H26" s="3285">
        <v>133883.29999999999</v>
      </c>
      <c r="I26" s="3285">
        <v>354790.74</v>
      </c>
      <c r="J26" s="3285" t="s">
        <v>3247</v>
      </c>
      <c r="K26" s="3285" t="s">
        <v>3075</v>
      </c>
      <c r="L26" s="3285" t="s">
        <v>3215</v>
      </c>
      <c r="M26" s="3285">
        <v>0</v>
      </c>
      <c r="N26" s="3285" t="s">
        <v>2797</v>
      </c>
      <c r="O26" s="3285" t="s">
        <v>3216</v>
      </c>
      <c r="P26" s="3285" t="s">
        <v>2797</v>
      </c>
      <c r="Q26" s="3285" t="s">
        <v>2797</v>
      </c>
      <c r="R26" s="3285" t="s">
        <v>2797</v>
      </c>
      <c r="S26" s="3285" t="s">
        <v>2797</v>
      </c>
      <c r="T26" s="3285" t="s">
        <v>2797</v>
      </c>
      <c r="U26" s="3285" t="s">
        <v>2797</v>
      </c>
      <c r="V26" s="3285" t="s">
        <v>2797</v>
      </c>
      <c r="W26" s="3285" t="s">
        <v>2797</v>
      </c>
      <c r="X26" s="3285" t="s">
        <v>3217</v>
      </c>
      <c r="Y26" s="3285" t="s">
        <v>3243</v>
      </c>
      <c r="Z26" s="3285" t="s">
        <v>3228</v>
      </c>
      <c r="AA26" s="3285" t="s">
        <v>3229</v>
      </c>
      <c r="AB26" s="3285" t="s">
        <v>3229</v>
      </c>
      <c r="AC26" s="3285" t="s">
        <v>3246</v>
      </c>
      <c r="AD26" s="3285" t="s">
        <v>3083</v>
      </c>
      <c r="AE26" s="3285" t="s">
        <v>3232</v>
      </c>
      <c r="AF26" s="3285" t="s">
        <v>3244</v>
      </c>
      <c r="AG26" s="3285">
        <v>11648</v>
      </c>
      <c r="AH26" s="3285">
        <v>58240</v>
      </c>
      <c r="AI26" s="3285">
        <v>58240</v>
      </c>
      <c r="AJ26" s="3285">
        <v>290</v>
      </c>
      <c r="AK26" s="3285">
        <v>290</v>
      </c>
      <c r="AL26" s="3285">
        <v>1641.53</v>
      </c>
      <c r="AM26" s="3285">
        <v>1641.52</v>
      </c>
      <c r="AN26" s="3285" t="s">
        <v>2797</v>
      </c>
      <c r="AO26" s="3285" t="s">
        <v>2797</v>
      </c>
      <c r="AP26" s="3285">
        <v>0</v>
      </c>
      <c r="AQ26" s="3285" t="s">
        <v>3085</v>
      </c>
      <c r="AR26" s="3285" t="s">
        <v>2797</v>
      </c>
      <c r="AS26" s="3285" t="s">
        <v>2797</v>
      </c>
      <c r="AT26" s="3285" t="s">
        <v>2797</v>
      </c>
      <c r="AU26" s="3285" t="s">
        <v>3135</v>
      </c>
    </row>
    <row r="27" spans="1:47">
      <c r="A27" s="3285" t="s">
        <v>3248</v>
      </c>
      <c r="B27" s="3285" t="s">
        <v>3070</v>
      </c>
      <c r="C27" s="3285" t="s">
        <v>3071</v>
      </c>
      <c r="D27" s="3285" t="s">
        <v>3098</v>
      </c>
      <c r="E27" s="3285" t="s">
        <v>3098</v>
      </c>
      <c r="F27" s="3285" t="s">
        <v>3248</v>
      </c>
      <c r="G27" s="3285" t="s">
        <v>3249</v>
      </c>
      <c r="H27" s="3285">
        <v>101316.12</v>
      </c>
      <c r="I27" s="3285">
        <v>303948.36</v>
      </c>
      <c r="J27" s="3285">
        <v>3</v>
      </c>
      <c r="K27" s="3285" t="s">
        <v>3075</v>
      </c>
      <c r="L27" s="3285" t="s">
        <v>3215</v>
      </c>
      <c r="M27" s="3285">
        <v>0</v>
      </c>
      <c r="N27" s="3285" t="s">
        <v>3077</v>
      </c>
      <c r="O27" s="3285" t="s">
        <v>2797</v>
      </c>
      <c r="P27" s="3285" t="s">
        <v>2797</v>
      </c>
      <c r="Q27" s="3285" t="s">
        <v>2797</v>
      </c>
      <c r="R27" s="3285" t="s">
        <v>2797</v>
      </c>
      <c r="S27" s="3285" t="s">
        <v>2797</v>
      </c>
      <c r="T27" s="3285" t="s">
        <v>2797</v>
      </c>
      <c r="U27" s="3285" t="s">
        <v>2797</v>
      </c>
      <c r="V27" s="3285" t="s">
        <v>2797</v>
      </c>
      <c r="W27" s="3285" t="s">
        <v>2797</v>
      </c>
      <c r="X27" s="3285" t="s">
        <v>3217</v>
      </c>
      <c r="Y27" s="3285" t="s">
        <v>3250</v>
      </c>
      <c r="Z27" s="3285" t="s">
        <v>3251</v>
      </c>
      <c r="AA27" s="3285" t="s">
        <v>3252</v>
      </c>
      <c r="AB27" s="3285" t="s">
        <v>3252</v>
      </c>
      <c r="AC27" s="3285" t="s">
        <v>3249</v>
      </c>
      <c r="AD27" s="3285" t="s">
        <v>3083</v>
      </c>
      <c r="AE27" s="3285" t="s">
        <v>3253</v>
      </c>
      <c r="AF27" s="3285" t="s">
        <v>3254</v>
      </c>
      <c r="AG27" s="3285">
        <v>12161</v>
      </c>
      <c r="AH27" s="3285">
        <v>60804</v>
      </c>
      <c r="AI27" s="3285">
        <v>60804</v>
      </c>
      <c r="AJ27" s="3285">
        <v>400.09</v>
      </c>
      <c r="AK27" s="3285">
        <v>400.09</v>
      </c>
      <c r="AL27" s="3285">
        <v>2000.47</v>
      </c>
      <c r="AM27" s="3285">
        <v>2000.47</v>
      </c>
      <c r="AN27" s="3285" t="s">
        <v>2797</v>
      </c>
      <c r="AO27" s="3285" t="s">
        <v>2797</v>
      </c>
      <c r="AP27" s="3285">
        <v>0</v>
      </c>
      <c r="AQ27" s="3285" t="s">
        <v>3177</v>
      </c>
      <c r="AR27" s="3285" t="s">
        <v>2797</v>
      </c>
      <c r="AS27" s="3285" t="s">
        <v>2797</v>
      </c>
      <c r="AT27" s="3285" t="s">
        <v>2797</v>
      </c>
      <c r="AU27" s="3285" t="s">
        <v>3086</v>
      </c>
    </row>
    <row r="28" spans="1:47">
      <c r="A28" s="3285" t="s">
        <v>3255</v>
      </c>
      <c r="B28" s="3285" t="s">
        <v>3070</v>
      </c>
      <c r="C28" s="3285" t="s">
        <v>3071</v>
      </c>
      <c r="D28" s="3285" t="s">
        <v>3098</v>
      </c>
      <c r="E28" s="3285" t="s">
        <v>3098</v>
      </c>
      <c r="F28" s="3285" t="s">
        <v>3255</v>
      </c>
      <c r="G28" s="3285" t="s">
        <v>3256</v>
      </c>
      <c r="H28" s="3285">
        <v>157797.51999999999</v>
      </c>
      <c r="I28" s="3285">
        <v>450144.11</v>
      </c>
      <c r="J28" s="3285" t="s">
        <v>3257</v>
      </c>
      <c r="K28" s="3285" t="s">
        <v>3075</v>
      </c>
      <c r="L28" s="3285" t="s">
        <v>3076</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3217</v>
      </c>
      <c r="Y28" s="3285" t="s">
        <v>3250</v>
      </c>
      <c r="Z28" s="3285" t="s">
        <v>3251</v>
      </c>
      <c r="AA28" s="3285" t="s">
        <v>3252</v>
      </c>
      <c r="AB28" s="3285" t="s">
        <v>3252</v>
      </c>
      <c r="AC28" s="3285" t="s">
        <v>3256</v>
      </c>
      <c r="AD28" s="3285" t="s">
        <v>3083</v>
      </c>
      <c r="AE28" s="3285" t="s">
        <v>3253</v>
      </c>
      <c r="AF28" s="3285" t="s">
        <v>3254</v>
      </c>
      <c r="AG28" s="3285">
        <v>14250</v>
      </c>
      <c r="AH28" s="3285">
        <v>71246</v>
      </c>
      <c r="AI28" s="3285">
        <v>71246</v>
      </c>
      <c r="AJ28" s="3285">
        <v>301</v>
      </c>
      <c r="AK28" s="3285">
        <v>301</v>
      </c>
      <c r="AL28" s="3285">
        <v>1582.73</v>
      </c>
      <c r="AM28" s="3285">
        <v>1582.74</v>
      </c>
      <c r="AN28" s="3285" t="s">
        <v>2797</v>
      </c>
      <c r="AO28" s="3285" t="s">
        <v>2797</v>
      </c>
      <c r="AP28" s="3285">
        <v>0</v>
      </c>
      <c r="AQ28" s="3285" t="s">
        <v>3085</v>
      </c>
      <c r="AR28" s="3285" t="s">
        <v>2797</v>
      </c>
      <c r="AS28" s="3285" t="s">
        <v>2797</v>
      </c>
      <c r="AT28" s="3285" t="s">
        <v>2797</v>
      </c>
      <c r="AU28" s="3285" t="s">
        <v>3086</v>
      </c>
    </row>
    <row r="29" spans="1:47">
      <c r="A29" s="3285" t="s">
        <v>3258</v>
      </c>
      <c r="B29" s="3285" t="s">
        <v>3070</v>
      </c>
      <c r="C29" s="3285" t="s">
        <v>3071</v>
      </c>
      <c r="D29" s="3285" t="s">
        <v>3098</v>
      </c>
      <c r="E29" s="3285" t="s">
        <v>3098</v>
      </c>
      <c r="F29" s="3285" t="s">
        <v>3258</v>
      </c>
      <c r="G29" s="3285" t="s">
        <v>3259</v>
      </c>
      <c r="H29" s="3285">
        <v>18904.509999999998</v>
      </c>
      <c r="I29" s="3285">
        <v>52932.63</v>
      </c>
      <c r="J29" s="3285" t="s">
        <v>3260</v>
      </c>
      <c r="K29" s="3285" t="s">
        <v>3075</v>
      </c>
      <c r="L29" s="3285" t="s">
        <v>3215</v>
      </c>
      <c r="M29" s="3285">
        <v>0</v>
      </c>
      <c r="N29" s="3285" t="s">
        <v>2797</v>
      </c>
      <c r="O29" s="3285" t="s">
        <v>3261</v>
      </c>
      <c r="P29" s="3285" t="s">
        <v>3262</v>
      </c>
      <c r="Q29" s="3285" t="s">
        <v>2797</v>
      </c>
      <c r="R29" s="3285" t="s">
        <v>2797</v>
      </c>
      <c r="S29" s="3285" t="s">
        <v>2797</v>
      </c>
      <c r="T29" s="3285" t="s">
        <v>2797</v>
      </c>
      <c r="U29" s="3285" t="s">
        <v>2797</v>
      </c>
      <c r="V29" s="3285" t="s">
        <v>2797</v>
      </c>
      <c r="W29" s="3285" t="s">
        <v>2797</v>
      </c>
      <c r="X29" s="3285" t="s">
        <v>3217</v>
      </c>
      <c r="Y29" s="3285" t="s">
        <v>3263</v>
      </c>
      <c r="Z29" s="3285" t="s">
        <v>3264</v>
      </c>
      <c r="AA29" s="3285" t="s">
        <v>3265</v>
      </c>
      <c r="AB29" s="3285" t="s">
        <v>3265</v>
      </c>
      <c r="AC29" s="3285" t="s">
        <v>3266</v>
      </c>
      <c r="AD29" s="3285" t="s">
        <v>3083</v>
      </c>
      <c r="AE29" s="3285" t="s">
        <v>3084</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3267</v>
      </c>
      <c r="AR29" s="3285" t="s">
        <v>2797</v>
      </c>
      <c r="AS29" s="3285" t="s">
        <v>2797</v>
      </c>
      <c r="AT29" s="3285" t="s">
        <v>2797</v>
      </c>
      <c r="AU29" s="3285" t="s">
        <v>3086</v>
      </c>
    </row>
    <row r="30" spans="1:47">
      <c r="A30" s="3285" t="s">
        <v>3268</v>
      </c>
      <c r="B30" s="3285" t="s">
        <v>3070</v>
      </c>
      <c r="C30" s="3285" t="s">
        <v>3071</v>
      </c>
      <c r="D30" s="3285" t="s">
        <v>3098</v>
      </c>
      <c r="E30" s="3285" t="s">
        <v>3098</v>
      </c>
      <c r="F30" s="3285" t="s">
        <v>3268</v>
      </c>
      <c r="G30" s="3285" t="s">
        <v>3269</v>
      </c>
      <c r="H30" s="3285">
        <v>81200.02</v>
      </c>
      <c r="I30" s="3285">
        <v>146160.04</v>
      </c>
      <c r="J30" s="3285" t="s">
        <v>3270</v>
      </c>
      <c r="K30" s="3285" t="s">
        <v>3075</v>
      </c>
      <c r="L30" s="3285" t="s">
        <v>3215</v>
      </c>
      <c r="M30" s="3285">
        <v>0</v>
      </c>
      <c r="N30" s="3285" t="s">
        <v>2797</v>
      </c>
      <c r="O30" s="3285" t="s">
        <v>3271</v>
      </c>
      <c r="P30" s="3285" t="s">
        <v>3262</v>
      </c>
      <c r="Q30" s="3285" t="s">
        <v>2797</v>
      </c>
      <c r="R30" s="3285" t="s">
        <v>2797</v>
      </c>
      <c r="S30" s="3285" t="s">
        <v>2797</v>
      </c>
      <c r="T30" s="3285" t="s">
        <v>2797</v>
      </c>
      <c r="U30" s="3285" t="s">
        <v>2797</v>
      </c>
      <c r="V30" s="3285" t="s">
        <v>2797</v>
      </c>
      <c r="W30" s="3285" t="s">
        <v>2797</v>
      </c>
      <c r="X30" s="3285" t="s">
        <v>3217</v>
      </c>
      <c r="Y30" s="3285" t="s">
        <v>3263</v>
      </c>
      <c r="Z30" s="3285" t="s">
        <v>3264</v>
      </c>
      <c r="AA30" s="3285" t="s">
        <v>3265</v>
      </c>
      <c r="AB30" s="3285" t="s">
        <v>3265</v>
      </c>
      <c r="AC30" s="3285" t="s">
        <v>3272</v>
      </c>
      <c r="AD30" s="3285" t="s">
        <v>3083</v>
      </c>
      <c r="AE30" s="3285" t="s">
        <v>3273</v>
      </c>
      <c r="AF30" s="3285" t="s">
        <v>3273</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3233</v>
      </c>
      <c r="AR30" s="3285" t="s">
        <v>2797</v>
      </c>
      <c r="AS30" s="3285" t="s">
        <v>2797</v>
      </c>
      <c r="AT30" s="3285" t="s">
        <v>2797</v>
      </c>
      <c r="AU30" s="3285" t="s">
        <v>3086</v>
      </c>
    </row>
    <row r="31" spans="1:47">
      <c r="A31" s="3285" t="s">
        <v>3274</v>
      </c>
      <c r="B31" s="3285" t="s">
        <v>3070</v>
      </c>
      <c r="C31" s="3285" t="s">
        <v>3071</v>
      </c>
      <c r="D31" s="3285" t="s">
        <v>3098</v>
      </c>
      <c r="E31" s="3285" t="s">
        <v>3098</v>
      </c>
      <c r="F31" s="3285" t="s">
        <v>3274</v>
      </c>
      <c r="G31" s="3285" t="s">
        <v>3275</v>
      </c>
      <c r="H31" s="3285">
        <v>55900.24</v>
      </c>
      <c r="I31" s="3285">
        <v>111800.48</v>
      </c>
      <c r="J31" s="3285" t="s">
        <v>3276</v>
      </c>
      <c r="K31" s="3285" t="s">
        <v>3075</v>
      </c>
      <c r="L31" s="3285" t="s">
        <v>3215</v>
      </c>
      <c r="M31" s="3285">
        <v>0</v>
      </c>
      <c r="N31" s="3285" t="s">
        <v>2797</v>
      </c>
      <c r="O31" s="3285" t="s">
        <v>3271</v>
      </c>
      <c r="P31" s="3285" t="s">
        <v>2797</v>
      </c>
      <c r="Q31" s="3285" t="s">
        <v>2797</v>
      </c>
      <c r="R31" s="3285" t="s">
        <v>2797</v>
      </c>
      <c r="S31" s="3285" t="s">
        <v>2797</v>
      </c>
      <c r="T31" s="3285" t="s">
        <v>2797</v>
      </c>
      <c r="U31" s="3285" t="s">
        <v>2797</v>
      </c>
      <c r="V31" s="3285" t="s">
        <v>2797</v>
      </c>
      <c r="W31" s="3285" t="s">
        <v>2797</v>
      </c>
      <c r="X31" s="3285" t="s">
        <v>3217</v>
      </c>
      <c r="Y31" s="3285" t="s">
        <v>3263</v>
      </c>
      <c r="Z31" s="3285" t="s">
        <v>3264</v>
      </c>
      <c r="AA31" s="3285" t="s">
        <v>3265</v>
      </c>
      <c r="AB31" s="3285" t="s">
        <v>3265</v>
      </c>
      <c r="AC31" s="3285" t="s">
        <v>3277</v>
      </c>
      <c r="AD31" s="3285" t="s">
        <v>3083</v>
      </c>
      <c r="AE31" s="3285" t="s">
        <v>3273</v>
      </c>
      <c r="AF31" s="3285" t="s">
        <v>3273</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3233</v>
      </c>
      <c r="AR31" s="3285" t="s">
        <v>2797</v>
      </c>
      <c r="AS31" s="3285" t="s">
        <v>2797</v>
      </c>
      <c r="AT31" s="3285" t="s">
        <v>2797</v>
      </c>
      <c r="AU31" s="3285" t="s">
        <v>3086</v>
      </c>
    </row>
    <row r="32" spans="1:47">
      <c r="A32" s="3285" t="s">
        <v>3278</v>
      </c>
      <c r="B32" s="3285" t="s">
        <v>3070</v>
      </c>
      <c r="C32" s="3285" t="s">
        <v>3222</v>
      </c>
      <c r="D32" s="3285" t="s">
        <v>3072</v>
      </c>
      <c r="E32" s="3285" t="s">
        <v>3072</v>
      </c>
      <c r="F32" s="3285" t="s">
        <v>3278</v>
      </c>
      <c r="G32" s="3285" t="s">
        <v>3279</v>
      </c>
      <c r="H32" s="3285">
        <v>107418.5</v>
      </c>
      <c r="I32" s="3285">
        <v>429674</v>
      </c>
      <c r="J32" s="3285" t="s">
        <v>3280</v>
      </c>
      <c r="K32" s="3285" t="s">
        <v>3075</v>
      </c>
      <c r="L32" s="3285" t="s">
        <v>3225</v>
      </c>
      <c r="M32" s="3285">
        <v>0</v>
      </c>
      <c r="N32" s="3285" t="s">
        <v>2797</v>
      </c>
      <c r="O32" s="3285" t="s">
        <v>3281</v>
      </c>
      <c r="P32" s="3285" t="s">
        <v>2797</v>
      </c>
      <c r="Q32" s="3285" t="s">
        <v>2797</v>
      </c>
      <c r="R32" s="3285" t="s">
        <v>2797</v>
      </c>
      <c r="S32" s="3285" t="s">
        <v>2797</v>
      </c>
      <c r="T32" s="3285" t="s">
        <v>2797</v>
      </c>
      <c r="U32" s="3285" t="s">
        <v>2797</v>
      </c>
      <c r="V32" s="3285" t="s">
        <v>2797</v>
      </c>
      <c r="W32" s="3285" t="s">
        <v>2797</v>
      </c>
      <c r="X32" s="3285" t="s">
        <v>3217</v>
      </c>
      <c r="Y32" s="3285" t="s">
        <v>3263</v>
      </c>
      <c r="Z32" s="3285" t="s">
        <v>3282</v>
      </c>
      <c r="AA32" s="3285" t="s">
        <v>3283</v>
      </c>
      <c r="AB32" s="3285" t="s">
        <v>3283</v>
      </c>
      <c r="AC32" s="3285" t="s">
        <v>3284</v>
      </c>
      <c r="AD32" s="3285" t="s">
        <v>3083</v>
      </c>
      <c r="AE32" s="3285" t="s">
        <v>3084</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3233</v>
      </c>
      <c r="AR32" s="3285" t="s">
        <v>2797</v>
      </c>
      <c r="AS32" s="3285" t="s">
        <v>2797</v>
      </c>
      <c r="AT32" s="3285" t="s">
        <v>2797</v>
      </c>
      <c r="AU32" s="3285" t="s">
        <v>3086</v>
      </c>
    </row>
    <row r="33" spans="1:47">
      <c r="A33" s="3285" t="s">
        <v>3285</v>
      </c>
      <c r="B33" s="3285" t="s">
        <v>3070</v>
      </c>
      <c r="C33" s="3285" t="s">
        <v>3222</v>
      </c>
      <c r="D33" s="3285" t="s">
        <v>3098</v>
      </c>
      <c r="E33" s="3285" t="s">
        <v>3115</v>
      </c>
      <c r="F33" s="3285" t="s">
        <v>3285</v>
      </c>
      <c r="G33" s="3285" t="s">
        <v>3286</v>
      </c>
      <c r="H33" s="3285">
        <v>30465.47</v>
      </c>
      <c r="I33" s="3285">
        <v>106629.15</v>
      </c>
      <c r="J33" s="3285" t="s">
        <v>3287</v>
      </c>
      <c r="K33" s="3285" t="s">
        <v>3075</v>
      </c>
      <c r="L33" s="3285" t="s">
        <v>3225</v>
      </c>
      <c r="M33" s="3285">
        <v>0</v>
      </c>
      <c r="N33" s="3285" t="s">
        <v>2797</v>
      </c>
      <c r="O33" s="3285" t="s">
        <v>3288</v>
      </c>
      <c r="P33" s="3285" t="s">
        <v>3289</v>
      </c>
      <c r="Q33" s="3285" t="s">
        <v>2797</v>
      </c>
      <c r="R33" s="3285" t="s">
        <v>2797</v>
      </c>
      <c r="S33" s="3285" t="s">
        <v>2797</v>
      </c>
      <c r="T33" s="3285" t="s">
        <v>2797</v>
      </c>
      <c r="U33" s="3285" t="s">
        <v>2797</v>
      </c>
      <c r="V33" s="3285" t="s">
        <v>2797</v>
      </c>
      <c r="W33" s="3285" t="s">
        <v>2797</v>
      </c>
      <c r="X33" s="3285" t="s">
        <v>3217</v>
      </c>
      <c r="Y33" s="3285" t="s">
        <v>3290</v>
      </c>
      <c r="Z33" s="3285" t="s">
        <v>3291</v>
      </c>
      <c r="AA33" s="3285" t="s">
        <v>3292</v>
      </c>
      <c r="AB33" s="3285" t="s">
        <v>3292</v>
      </c>
      <c r="AC33" s="3285" t="s">
        <v>3293</v>
      </c>
      <c r="AD33" s="3285" t="s">
        <v>3083</v>
      </c>
      <c r="AE33" s="3285" t="s">
        <v>3294</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3233</v>
      </c>
      <c r="AR33" s="3285" t="s">
        <v>2797</v>
      </c>
      <c r="AS33" s="3285" t="s">
        <v>2797</v>
      </c>
      <c r="AT33" s="3285" t="s">
        <v>2797</v>
      </c>
      <c r="AU33" s="3285" t="s">
        <v>3171</v>
      </c>
    </row>
    <row r="34" spans="1:47" s="3290" customFormat="1">
      <c r="A34" s="3290" t="s">
        <v>3295</v>
      </c>
      <c r="B34" s="3290" t="s">
        <v>3070</v>
      </c>
      <c r="C34" s="3290" t="s">
        <v>3222</v>
      </c>
      <c r="D34" s="3290" t="s">
        <v>3072</v>
      </c>
      <c r="E34" s="3290" t="s">
        <v>3072</v>
      </c>
      <c r="F34" s="3290" t="s">
        <v>3295</v>
      </c>
      <c r="G34" s="3290" t="s">
        <v>3296</v>
      </c>
      <c r="H34" s="3290">
        <v>42085.74</v>
      </c>
      <c r="I34" s="3290">
        <v>117840.07</v>
      </c>
      <c r="J34" s="3290" t="s">
        <v>3260</v>
      </c>
      <c r="K34" s="3290" t="s">
        <v>3075</v>
      </c>
      <c r="L34" s="3290" t="s">
        <v>3225</v>
      </c>
      <c r="M34" s="3290">
        <v>0</v>
      </c>
      <c r="N34" s="3290" t="s">
        <v>2797</v>
      </c>
      <c r="O34" s="3290" t="s">
        <v>3297</v>
      </c>
      <c r="P34" s="3290" t="s">
        <v>3262</v>
      </c>
      <c r="Q34" s="3290" t="s">
        <v>2797</v>
      </c>
      <c r="R34" s="3290" t="s">
        <v>2797</v>
      </c>
      <c r="S34" s="3290" t="s">
        <v>2797</v>
      </c>
      <c r="T34" s="3290" t="s">
        <v>2797</v>
      </c>
      <c r="U34" s="3290" t="s">
        <v>2797</v>
      </c>
      <c r="V34" s="3290" t="s">
        <v>2797</v>
      </c>
      <c r="W34" s="3290" t="s">
        <v>2797</v>
      </c>
      <c r="X34" s="3290" t="s">
        <v>3217</v>
      </c>
      <c r="Y34" s="3290" t="s">
        <v>3298</v>
      </c>
      <c r="Z34" s="3290" t="s">
        <v>3299</v>
      </c>
      <c r="AA34" s="3290" t="s">
        <v>3300</v>
      </c>
      <c r="AB34" s="3290" t="s">
        <v>3300</v>
      </c>
      <c r="AC34" s="3290" t="s">
        <v>3301</v>
      </c>
      <c r="AD34" s="3290" t="s">
        <v>3083</v>
      </c>
      <c r="AE34" s="3290" t="s">
        <v>3302</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3233</v>
      </c>
      <c r="AR34" s="3290" t="s">
        <v>2797</v>
      </c>
      <c r="AS34" s="3290" t="s">
        <v>2797</v>
      </c>
      <c r="AT34" s="3290" t="s">
        <v>2797</v>
      </c>
      <c r="AU34" s="3290" t="s">
        <v>3086</v>
      </c>
    </row>
    <row r="35" spans="1:47">
      <c r="A35" s="3285" t="s">
        <v>3303</v>
      </c>
      <c r="B35" s="3285" t="s">
        <v>3070</v>
      </c>
      <c r="C35" s="3285" t="s">
        <v>3222</v>
      </c>
      <c r="D35" s="3285" t="s">
        <v>3072</v>
      </c>
      <c r="E35" s="3285" t="s">
        <v>2797</v>
      </c>
      <c r="F35" s="3285" t="s">
        <v>3303</v>
      </c>
      <c r="G35" s="3285" t="s">
        <v>3304</v>
      </c>
      <c r="H35" s="3285">
        <v>50660.61</v>
      </c>
      <c r="I35" s="3285">
        <v>177312.14</v>
      </c>
      <c r="J35" s="3285" t="s">
        <v>3287</v>
      </c>
      <c r="K35" s="3285" t="s">
        <v>3075</v>
      </c>
      <c r="L35" s="3285" t="s">
        <v>3225</v>
      </c>
      <c r="M35" s="3285">
        <v>0</v>
      </c>
      <c r="N35" s="3285" t="s">
        <v>2797</v>
      </c>
      <c r="O35" s="3285" t="s">
        <v>3297</v>
      </c>
      <c r="P35" s="3285" t="s">
        <v>3305</v>
      </c>
      <c r="Q35" s="3285" t="s">
        <v>2797</v>
      </c>
      <c r="R35" s="3285" t="s">
        <v>2797</v>
      </c>
      <c r="S35" s="3285" t="s">
        <v>2797</v>
      </c>
      <c r="T35" s="3285" t="s">
        <v>2797</v>
      </c>
      <c r="U35" s="3285" t="s">
        <v>2797</v>
      </c>
      <c r="V35" s="3285" t="s">
        <v>2797</v>
      </c>
      <c r="W35" s="3285" t="s">
        <v>2797</v>
      </c>
      <c r="X35" s="3285" t="s">
        <v>3217</v>
      </c>
      <c r="Y35" s="3285" t="s">
        <v>3306</v>
      </c>
      <c r="Z35" s="3285" t="s">
        <v>3307</v>
      </c>
      <c r="AA35" s="3285" t="s">
        <v>3308</v>
      </c>
      <c r="AB35" s="3285" t="s">
        <v>3308</v>
      </c>
      <c r="AC35" s="3285" t="s">
        <v>3309</v>
      </c>
      <c r="AD35" s="3285" t="s">
        <v>3083</v>
      </c>
      <c r="AE35" s="3285" t="s">
        <v>3164</v>
      </c>
      <c r="AF35" s="3285" t="s">
        <v>3164</v>
      </c>
      <c r="AG35" s="3285">
        <v>6202</v>
      </c>
      <c r="AH35" s="3285">
        <v>31008</v>
      </c>
      <c r="AI35" s="3285">
        <v>31008</v>
      </c>
      <c r="AJ35" s="3285">
        <v>408.05</v>
      </c>
      <c r="AK35" s="3285">
        <v>408.05</v>
      </c>
      <c r="AL35" s="3285">
        <v>1748.78</v>
      </c>
      <c r="AM35" s="3285">
        <v>1748.77</v>
      </c>
      <c r="AN35" s="3285" t="s">
        <v>2797</v>
      </c>
      <c r="AO35" s="3285" t="s">
        <v>2797</v>
      </c>
      <c r="AP35" s="3285">
        <v>0</v>
      </c>
      <c r="AQ35" s="3285" t="s">
        <v>3233</v>
      </c>
      <c r="AR35" s="3285" t="s">
        <v>2797</v>
      </c>
      <c r="AS35" s="3285" t="s">
        <v>2797</v>
      </c>
      <c r="AT35" s="3285" t="s">
        <v>2797</v>
      </c>
      <c r="AU35" s="3285" t="s">
        <v>3096</v>
      </c>
    </row>
    <row r="36" spans="1:47">
      <c r="A36" s="3285" t="s">
        <v>3303</v>
      </c>
      <c r="B36" s="3285" t="s">
        <v>3070</v>
      </c>
      <c r="C36" s="3285" t="s">
        <v>3222</v>
      </c>
      <c r="D36" s="3285" t="s">
        <v>3072</v>
      </c>
      <c r="E36" s="3285" t="s">
        <v>2797</v>
      </c>
      <c r="F36" s="3285" t="s">
        <v>3303</v>
      </c>
      <c r="G36" s="3285" t="s">
        <v>3310</v>
      </c>
      <c r="H36" s="3285">
        <v>75361.33</v>
      </c>
      <c r="I36" s="3285">
        <v>263764.65999999997</v>
      </c>
      <c r="J36" s="3285" t="s">
        <v>3287</v>
      </c>
      <c r="K36" s="3285" t="s">
        <v>3075</v>
      </c>
      <c r="L36" s="3285" t="s">
        <v>3225</v>
      </c>
      <c r="M36" s="3285">
        <v>0</v>
      </c>
      <c r="N36" s="3285" t="s">
        <v>2797</v>
      </c>
      <c r="O36" s="3285" t="s">
        <v>3297</v>
      </c>
      <c r="P36" s="3285" t="s">
        <v>3305</v>
      </c>
      <c r="Q36" s="3285" t="s">
        <v>2797</v>
      </c>
      <c r="R36" s="3285" t="s">
        <v>2797</v>
      </c>
      <c r="S36" s="3285" t="s">
        <v>2797</v>
      </c>
      <c r="T36" s="3285" t="s">
        <v>2797</v>
      </c>
      <c r="U36" s="3285" t="s">
        <v>2797</v>
      </c>
      <c r="V36" s="3285" t="s">
        <v>2797</v>
      </c>
      <c r="W36" s="3285" t="s">
        <v>2797</v>
      </c>
      <c r="X36" s="3285" t="s">
        <v>3217</v>
      </c>
      <c r="Y36" s="3285" t="s">
        <v>3306</v>
      </c>
      <c r="Z36" s="3285" t="s">
        <v>3311</v>
      </c>
      <c r="AA36" s="3285" t="s">
        <v>3308</v>
      </c>
      <c r="AB36" s="3285" t="s">
        <v>3308</v>
      </c>
      <c r="AC36" s="3285" t="s">
        <v>3312</v>
      </c>
      <c r="AD36" s="3285" t="s">
        <v>3083</v>
      </c>
      <c r="AE36" s="3285" t="s">
        <v>3164</v>
      </c>
      <c r="AF36" s="3285" t="s">
        <v>3164</v>
      </c>
      <c r="AG36" s="3285">
        <v>9293</v>
      </c>
      <c r="AH36" s="3285">
        <v>46464</v>
      </c>
      <c r="AI36" s="3285">
        <v>46464</v>
      </c>
      <c r="AJ36" s="3285">
        <v>411.03</v>
      </c>
      <c r="AK36" s="3285">
        <v>411.03</v>
      </c>
      <c r="AL36" s="3285">
        <v>1761.57</v>
      </c>
      <c r="AM36" s="3285">
        <v>1761.56</v>
      </c>
      <c r="AN36" s="3285" t="s">
        <v>2797</v>
      </c>
      <c r="AO36" s="3285" t="s">
        <v>2797</v>
      </c>
      <c r="AP36" s="3285">
        <v>0</v>
      </c>
      <c r="AQ36" s="3285" t="s">
        <v>3233</v>
      </c>
      <c r="AR36" s="3285" t="s">
        <v>2797</v>
      </c>
      <c r="AS36" s="3285" t="s">
        <v>2797</v>
      </c>
      <c r="AT36" s="3285" t="s">
        <v>2797</v>
      </c>
      <c r="AU36" s="3285" t="s">
        <v>3096</v>
      </c>
    </row>
    <row r="37" spans="1:47">
      <c r="A37" s="3285" t="s">
        <v>3313</v>
      </c>
      <c r="B37" s="3285" t="s">
        <v>3070</v>
      </c>
      <c r="C37" s="3285" t="s">
        <v>3071</v>
      </c>
      <c r="D37" s="3285" t="s">
        <v>3072</v>
      </c>
      <c r="E37" s="3285" t="s">
        <v>2797</v>
      </c>
      <c r="F37" s="3285" t="s">
        <v>3313</v>
      </c>
      <c r="G37" s="3285" t="s">
        <v>3314</v>
      </c>
      <c r="H37" s="3285">
        <v>60558.35</v>
      </c>
      <c r="I37" s="3285">
        <v>193786.72</v>
      </c>
      <c r="J37" s="3285">
        <v>3.2</v>
      </c>
      <c r="K37" s="3285" t="s">
        <v>3075</v>
      </c>
      <c r="L37" s="3285" t="s">
        <v>3315</v>
      </c>
      <c r="M37" s="3285">
        <v>0</v>
      </c>
      <c r="N37" s="3285" t="s">
        <v>2797</v>
      </c>
      <c r="O37" s="3285" t="s">
        <v>3316</v>
      </c>
      <c r="P37" s="3285" t="s">
        <v>2797</v>
      </c>
      <c r="Q37" s="3285" t="s">
        <v>2797</v>
      </c>
      <c r="R37" s="3285" t="s">
        <v>2797</v>
      </c>
      <c r="S37" s="3285" t="s">
        <v>2797</v>
      </c>
      <c r="T37" s="3285" t="s">
        <v>2797</v>
      </c>
      <c r="U37" s="3285" t="s">
        <v>2797</v>
      </c>
      <c r="V37" s="3285" t="s">
        <v>2797</v>
      </c>
      <c r="W37" s="3285" t="s">
        <v>2797</v>
      </c>
      <c r="X37" s="3285" t="s">
        <v>3217</v>
      </c>
      <c r="Y37" s="3285" t="s">
        <v>3317</v>
      </c>
      <c r="Z37" s="3285" t="s">
        <v>3318</v>
      </c>
      <c r="AA37" s="3285" t="s">
        <v>3319</v>
      </c>
      <c r="AB37" s="3285" t="s">
        <v>3319</v>
      </c>
      <c r="AC37" s="3285" t="s">
        <v>3314</v>
      </c>
      <c r="AD37" s="3285" t="s">
        <v>3083</v>
      </c>
      <c r="AE37" s="3285" t="s">
        <v>3320</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3085</v>
      </c>
      <c r="AR37" s="3285" t="s">
        <v>2797</v>
      </c>
      <c r="AS37" s="3285" t="s">
        <v>2797</v>
      </c>
      <c r="AT37" s="3285" t="s">
        <v>2797</v>
      </c>
      <c r="AU37" s="3285" t="s">
        <v>3129</v>
      </c>
    </row>
    <row r="38" spans="1:47">
      <c r="A38" s="3285" t="s">
        <v>3321</v>
      </c>
      <c r="B38" s="3285" t="s">
        <v>3070</v>
      </c>
      <c r="C38" s="3285" t="s">
        <v>3222</v>
      </c>
      <c r="D38" s="3285" t="s">
        <v>3072</v>
      </c>
      <c r="E38" s="3285" t="s">
        <v>3072</v>
      </c>
      <c r="F38" s="3285" t="s">
        <v>3321</v>
      </c>
      <c r="G38" s="3285" t="s">
        <v>3322</v>
      </c>
      <c r="H38" s="3285">
        <v>5521.99</v>
      </c>
      <c r="I38" s="3285">
        <v>15461.57</v>
      </c>
      <c r="J38" s="3285" t="s">
        <v>3260</v>
      </c>
      <c r="K38" s="3285" t="s">
        <v>3075</v>
      </c>
      <c r="L38" s="3285" t="s">
        <v>3225</v>
      </c>
      <c r="M38" s="3285">
        <v>0</v>
      </c>
      <c r="N38" s="3285" t="s">
        <v>2797</v>
      </c>
      <c r="O38" s="3285" t="s">
        <v>3323</v>
      </c>
      <c r="P38" s="3285" t="s">
        <v>2797</v>
      </c>
      <c r="Q38" s="3285" t="s">
        <v>2797</v>
      </c>
      <c r="R38" s="3285" t="s">
        <v>2797</v>
      </c>
      <c r="S38" s="3285" t="s">
        <v>2797</v>
      </c>
      <c r="T38" s="3285" t="s">
        <v>2797</v>
      </c>
      <c r="U38" s="3285" t="s">
        <v>2797</v>
      </c>
      <c r="V38" s="3285" t="s">
        <v>2797</v>
      </c>
      <c r="W38" s="3285" t="s">
        <v>2797</v>
      </c>
      <c r="X38" s="3285" t="s">
        <v>3217</v>
      </c>
      <c r="Y38" s="3285" t="s">
        <v>3324</v>
      </c>
      <c r="Z38" s="3285" t="s">
        <v>3325</v>
      </c>
      <c r="AA38" s="3285" t="s">
        <v>3326</v>
      </c>
      <c r="AB38" s="3285" t="s">
        <v>3326</v>
      </c>
      <c r="AC38" s="3285" t="s">
        <v>3327</v>
      </c>
      <c r="AD38" s="3285" t="s">
        <v>3083</v>
      </c>
      <c r="AE38" s="3285" t="s">
        <v>3084</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3233</v>
      </c>
      <c r="AR38" s="3285" t="s">
        <v>2797</v>
      </c>
      <c r="AS38" s="3285" t="s">
        <v>2797</v>
      </c>
      <c r="AT38" s="3285" t="s">
        <v>2797</v>
      </c>
      <c r="AU38" s="3285" t="s">
        <v>3086</v>
      </c>
    </row>
    <row r="39" spans="1:47">
      <c r="A39" s="3285" t="s">
        <v>3328</v>
      </c>
      <c r="B39" s="3285" t="s">
        <v>3070</v>
      </c>
      <c r="C39" s="3285" t="s">
        <v>3222</v>
      </c>
      <c r="D39" s="3285" t="s">
        <v>3072</v>
      </c>
      <c r="E39" s="3285" t="s">
        <v>3072</v>
      </c>
      <c r="F39" s="3285" t="s">
        <v>3328</v>
      </c>
      <c r="G39" s="3285" t="s">
        <v>3329</v>
      </c>
      <c r="H39" s="3285">
        <v>10229.459999999999</v>
      </c>
      <c r="I39" s="3285">
        <v>22504.81</v>
      </c>
      <c r="J39" s="3285" t="s">
        <v>3330</v>
      </c>
      <c r="K39" s="3285" t="s">
        <v>3075</v>
      </c>
      <c r="L39" s="3285" t="s">
        <v>3225</v>
      </c>
      <c r="M39" s="3285">
        <v>0</v>
      </c>
      <c r="N39" s="3285" t="s">
        <v>2797</v>
      </c>
      <c r="O39" s="3285" t="s">
        <v>3226</v>
      </c>
      <c r="P39" s="3285" t="s">
        <v>2797</v>
      </c>
      <c r="Q39" s="3285" t="s">
        <v>2797</v>
      </c>
      <c r="R39" s="3285" t="s">
        <v>2797</v>
      </c>
      <c r="S39" s="3285" t="s">
        <v>2797</v>
      </c>
      <c r="T39" s="3285" t="s">
        <v>2797</v>
      </c>
      <c r="U39" s="3285" t="s">
        <v>2797</v>
      </c>
      <c r="V39" s="3285" t="s">
        <v>2797</v>
      </c>
      <c r="W39" s="3285" t="s">
        <v>2797</v>
      </c>
      <c r="X39" s="3285" t="s">
        <v>3217</v>
      </c>
      <c r="Y39" s="3285" t="s">
        <v>3331</v>
      </c>
      <c r="Z39" s="3285" t="s">
        <v>3332</v>
      </c>
      <c r="AA39" s="3285" t="s">
        <v>3333</v>
      </c>
      <c r="AB39" s="3285" t="s">
        <v>3333</v>
      </c>
      <c r="AC39" s="3285" t="s">
        <v>3334</v>
      </c>
      <c r="AD39" s="3285" t="s">
        <v>3083</v>
      </c>
      <c r="AE39" s="3285" t="s">
        <v>3335</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3233</v>
      </c>
      <c r="AR39" s="3285" t="s">
        <v>2797</v>
      </c>
      <c r="AS39" s="3285" t="s">
        <v>2797</v>
      </c>
      <c r="AT39" s="3285" t="s">
        <v>2797</v>
      </c>
      <c r="AU39" s="3285" t="s">
        <v>3086</v>
      </c>
    </row>
    <row r="40" spans="1:47">
      <c r="A40" s="3285" t="s">
        <v>3336</v>
      </c>
      <c r="B40" s="3285" t="s">
        <v>3070</v>
      </c>
      <c r="C40" s="3285" t="s">
        <v>3222</v>
      </c>
      <c r="D40" s="3285" t="s">
        <v>3098</v>
      </c>
      <c r="E40" s="3285" t="s">
        <v>3098</v>
      </c>
      <c r="F40" s="3285" t="s">
        <v>3336</v>
      </c>
      <c r="G40" s="3285" t="s">
        <v>3337</v>
      </c>
      <c r="H40" s="3285">
        <v>96924.72</v>
      </c>
      <c r="I40" s="3285">
        <v>252004.27</v>
      </c>
      <c r="J40" s="3285" t="s">
        <v>3338</v>
      </c>
      <c r="K40" s="3285" t="s">
        <v>3075</v>
      </c>
      <c r="L40" s="3285" t="s">
        <v>3225</v>
      </c>
      <c r="M40" s="3285">
        <v>0</v>
      </c>
      <c r="N40" s="3285" t="s">
        <v>2797</v>
      </c>
      <c r="O40" s="3285" t="s">
        <v>3339</v>
      </c>
      <c r="P40" s="3285" t="s">
        <v>2797</v>
      </c>
      <c r="Q40" s="3285" t="s">
        <v>2797</v>
      </c>
      <c r="R40" s="3285" t="s">
        <v>2797</v>
      </c>
      <c r="S40" s="3285" t="s">
        <v>2797</v>
      </c>
      <c r="T40" s="3285" t="s">
        <v>2797</v>
      </c>
      <c r="U40" s="3285" t="s">
        <v>2797</v>
      </c>
      <c r="V40" s="3285" t="s">
        <v>2797</v>
      </c>
      <c r="W40" s="3285" t="s">
        <v>2797</v>
      </c>
      <c r="X40" s="3285" t="s">
        <v>3217</v>
      </c>
      <c r="Y40" s="3285" t="s">
        <v>3340</v>
      </c>
      <c r="Z40" s="3285" t="s">
        <v>3341</v>
      </c>
      <c r="AA40" s="3285" t="s">
        <v>3342</v>
      </c>
      <c r="AB40" s="3285" t="s">
        <v>3342</v>
      </c>
      <c r="AC40" s="3285" t="s">
        <v>3343</v>
      </c>
      <c r="AD40" s="3285" t="s">
        <v>3083</v>
      </c>
      <c r="AE40" s="3285" t="s">
        <v>3344</v>
      </c>
      <c r="AF40" s="3285" t="s">
        <v>3345</v>
      </c>
      <c r="AG40" s="3285">
        <v>6397</v>
      </c>
      <c r="AH40" s="3285">
        <v>31985</v>
      </c>
      <c r="AI40" s="3285">
        <v>31985</v>
      </c>
      <c r="AJ40" s="3285">
        <v>220</v>
      </c>
      <c r="AK40" s="3285">
        <v>220</v>
      </c>
      <c r="AL40" s="3285">
        <v>1269.22</v>
      </c>
      <c r="AM40" s="3285">
        <v>1269.22</v>
      </c>
      <c r="AN40" s="3285" t="s">
        <v>2797</v>
      </c>
      <c r="AO40" s="3285" t="s">
        <v>2797</v>
      </c>
      <c r="AP40" s="3285">
        <v>0</v>
      </c>
      <c r="AQ40" s="3285" t="s">
        <v>3233</v>
      </c>
      <c r="AR40" s="3285" t="s">
        <v>2797</v>
      </c>
      <c r="AS40" s="3285" t="s">
        <v>2797</v>
      </c>
      <c r="AT40" s="3285" t="s">
        <v>2797</v>
      </c>
      <c r="AU40" s="3285" t="s">
        <v>3086</v>
      </c>
    </row>
    <row r="41" spans="1:47">
      <c r="A41" s="3285" t="s">
        <v>3336</v>
      </c>
      <c r="B41" s="3285" t="s">
        <v>3070</v>
      </c>
      <c r="C41" s="3285" t="s">
        <v>3222</v>
      </c>
      <c r="D41" s="3285" t="s">
        <v>3098</v>
      </c>
      <c r="E41" s="3285" t="s">
        <v>3098</v>
      </c>
      <c r="F41" s="3285" t="s">
        <v>3336</v>
      </c>
      <c r="G41" s="3285" t="s">
        <v>3346</v>
      </c>
      <c r="H41" s="3285">
        <v>100803.59</v>
      </c>
      <c r="I41" s="3285">
        <v>262089.33</v>
      </c>
      <c r="J41" s="3285" t="s">
        <v>3338</v>
      </c>
      <c r="K41" s="3285" t="s">
        <v>3075</v>
      </c>
      <c r="L41" s="3285" t="s">
        <v>3225</v>
      </c>
      <c r="M41" s="3285">
        <v>0</v>
      </c>
      <c r="N41" s="3285" t="s">
        <v>2797</v>
      </c>
      <c r="O41" s="3285" t="s">
        <v>3339</v>
      </c>
      <c r="P41" s="3285" t="s">
        <v>2797</v>
      </c>
      <c r="Q41" s="3285" t="s">
        <v>2797</v>
      </c>
      <c r="R41" s="3285" t="s">
        <v>2797</v>
      </c>
      <c r="S41" s="3285" t="s">
        <v>2797</v>
      </c>
      <c r="T41" s="3285" t="s">
        <v>2797</v>
      </c>
      <c r="U41" s="3285" t="s">
        <v>2797</v>
      </c>
      <c r="V41" s="3285" t="s">
        <v>2797</v>
      </c>
      <c r="W41" s="3285" t="s">
        <v>2797</v>
      </c>
      <c r="X41" s="3285" t="s">
        <v>3217</v>
      </c>
      <c r="Y41" s="3285" t="s">
        <v>3340</v>
      </c>
      <c r="Z41" s="3285" t="s">
        <v>3341</v>
      </c>
      <c r="AA41" s="3285" t="s">
        <v>3342</v>
      </c>
      <c r="AB41" s="3285" t="s">
        <v>3342</v>
      </c>
      <c r="AC41" s="3285" t="s">
        <v>3347</v>
      </c>
      <c r="AD41" s="3285" t="s">
        <v>3083</v>
      </c>
      <c r="AE41" s="3285" t="s">
        <v>3344</v>
      </c>
      <c r="AF41" s="3285" t="s">
        <v>3345</v>
      </c>
      <c r="AG41" s="3285">
        <v>6653</v>
      </c>
      <c r="AH41" s="3285">
        <v>33265</v>
      </c>
      <c r="AI41" s="3285">
        <v>33265</v>
      </c>
      <c r="AJ41" s="3285">
        <v>220</v>
      </c>
      <c r="AK41" s="3285">
        <v>220</v>
      </c>
      <c r="AL41" s="3285">
        <v>1269.22</v>
      </c>
      <c r="AM41" s="3285">
        <v>1269.22</v>
      </c>
      <c r="AN41" s="3285" t="s">
        <v>2797</v>
      </c>
      <c r="AO41" s="3285" t="s">
        <v>2797</v>
      </c>
      <c r="AP41" s="3285">
        <v>0</v>
      </c>
      <c r="AQ41" s="3285" t="s">
        <v>3233</v>
      </c>
      <c r="AR41" s="3285" t="s">
        <v>2797</v>
      </c>
      <c r="AS41" s="3285" t="s">
        <v>2797</v>
      </c>
      <c r="AT41" s="3285" t="s">
        <v>2797</v>
      </c>
      <c r="AU41" s="3285" t="s">
        <v>3086</v>
      </c>
    </row>
    <row r="42" spans="1:47">
      <c r="A42" s="3285" t="s">
        <v>3336</v>
      </c>
      <c r="B42" s="3285" t="s">
        <v>3070</v>
      </c>
      <c r="C42" s="3285" t="s">
        <v>3222</v>
      </c>
      <c r="D42" s="3285" t="s">
        <v>3098</v>
      </c>
      <c r="E42" s="3285" t="s">
        <v>3098</v>
      </c>
      <c r="F42" s="3285" t="s">
        <v>3336</v>
      </c>
      <c r="G42" s="3285" t="s">
        <v>3348</v>
      </c>
      <c r="H42" s="3285">
        <v>74184.820000000007</v>
      </c>
      <c r="I42" s="3285">
        <v>192880.53</v>
      </c>
      <c r="J42" s="3285" t="s">
        <v>3338</v>
      </c>
      <c r="K42" s="3285" t="s">
        <v>3075</v>
      </c>
      <c r="L42" s="3285" t="s">
        <v>3225</v>
      </c>
      <c r="M42" s="3285">
        <v>0</v>
      </c>
      <c r="N42" s="3285" t="s">
        <v>2797</v>
      </c>
      <c r="O42" s="3285" t="s">
        <v>3339</v>
      </c>
      <c r="P42" s="3285" t="s">
        <v>2797</v>
      </c>
      <c r="Q42" s="3285" t="s">
        <v>2797</v>
      </c>
      <c r="R42" s="3285" t="s">
        <v>2797</v>
      </c>
      <c r="S42" s="3285" t="s">
        <v>2797</v>
      </c>
      <c r="T42" s="3285" t="s">
        <v>2797</v>
      </c>
      <c r="U42" s="3285" t="s">
        <v>2797</v>
      </c>
      <c r="V42" s="3285" t="s">
        <v>2797</v>
      </c>
      <c r="W42" s="3285" t="s">
        <v>2797</v>
      </c>
      <c r="X42" s="3285" t="s">
        <v>3217</v>
      </c>
      <c r="Y42" s="3285" t="s">
        <v>3340</v>
      </c>
      <c r="Z42" s="3285" t="s">
        <v>3341</v>
      </c>
      <c r="AA42" s="3285" t="s">
        <v>3342</v>
      </c>
      <c r="AB42" s="3285" t="s">
        <v>3342</v>
      </c>
      <c r="AC42" s="3285" t="s">
        <v>3349</v>
      </c>
      <c r="AD42" s="3285" t="s">
        <v>3083</v>
      </c>
      <c r="AE42" s="3285" t="s">
        <v>3344</v>
      </c>
      <c r="AF42" s="3285" t="s">
        <v>3345</v>
      </c>
      <c r="AG42" s="3285">
        <v>4897</v>
      </c>
      <c r="AH42" s="3285">
        <v>24481</v>
      </c>
      <c r="AI42" s="3285">
        <v>24481</v>
      </c>
      <c r="AJ42" s="3285">
        <v>220</v>
      </c>
      <c r="AK42" s="3285">
        <v>220</v>
      </c>
      <c r="AL42" s="3285">
        <v>1269.23</v>
      </c>
      <c r="AM42" s="3285">
        <v>1269.23</v>
      </c>
      <c r="AN42" s="3285" t="s">
        <v>2797</v>
      </c>
      <c r="AO42" s="3285" t="s">
        <v>2797</v>
      </c>
      <c r="AP42" s="3285">
        <v>0</v>
      </c>
      <c r="AQ42" s="3285" t="s">
        <v>3233</v>
      </c>
      <c r="AR42" s="3285" t="s">
        <v>2797</v>
      </c>
      <c r="AS42" s="3285" t="s">
        <v>2797</v>
      </c>
      <c r="AT42" s="3285" t="s">
        <v>2797</v>
      </c>
      <c r="AU42" s="3285" t="s">
        <v>3086</v>
      </c>
    </row>
    <row r="43" spans="1:47">
      <c r="A43" s="3285" t="s">
        <v>3350</v>
      </c>
      <c r="B43" s="3285" t="s">
        <v>3070</v>
      </c>
      <c r="C43" s="3285" t="s">
        <v>3071</v>
      </c>
      <c r="D43" s="3285" t="s">
        <v>3098</v>
      </c>
      <c r="E43" s="3285" t="s">
        <v>3098</v>
      </c>
      <c r="F43" s="3285" t="s">
        <v>3350</v>
      </c>
      <c r="G43" s="3285" t="s">
        <v>3351</v>
      </c>
      <c r="H43" s="3285">
        <v>26159.91</v>
      </c>
      <c r="I43" s="3285">
        <v>68015.77</v>
      </c>
      <c r="J43" s="3285" t="s">
        <v>3074</v>
      </c>
      <c r="K43" s="3285" t="s">
        <v>3075</v>
      </c>
      <c r="L43" s="3285" t="s">
        <v>3076</v>
      </c>
      <c r="M43" s="3285">
        <v>0</v>
      </c>
      <c r="N43" s="3285" t="s">
        <v>3078</v>
      </c>
      <c r="O43" s="3285" t="s">
        <v>3216</v>
      </c>
      <c r="P43" s="3285" t="s">
        <v>2797</v>
      </c>
      <c r="Q43" s="3285" t="s">
        <v>2797</v>
      </c>
      <c r="R43" s="3285" t="s">
        <v>2797</v>
      </c>
      <c r="S43" s="3285" t="s">
        <v>2797</v>
      </c>
      <c r="T43" s="3285" t="s">
        <v>2797</v>
      </c>
      <c r="U43" s="3285" t="s">
        <v>2797</v>
      </c>
      <c r="V43" s="3285" t="s">
        <v>2797</v>
      </c>
      <c r="W43" s="3285" t="s">
        <v>2797</v>
      </c>
      <c r="X43" s="3285" t="s">
        <v>3217</v>
      </c>
      <c r="Y43" s="3285" t="s">
        <v>3352</v>
      </c>
      <c r="Z43" s="3285" t="s">
        <v>3353</v>
      </c>
      <c r="AA43" s="3285" t="s">
        <v>3354</v>
      </c>
      <c r="AB43" s="3285" t="s">
        <v>3354</v>
      </c>
      <c r="AC43" s="3285" t="s">
        <v>3351</v>
      </c>
      <c r="AD43" s="3285" t="s">
        <v>3083</v>
      </c>
      <c r="AE43" s="3285" t="s">
        <v>3355</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3356</v>
      </c>
      <c r="AR43" s="3285" t="s">
        <v>2797</v>
      </c>
      <c r="AS43" s="3285" t="s">
        <v>2797</v>
      </c>
      <c r="AT43" s="3285" t="s">
        <v>2797</v>
      </c>
      <c r="AU43" s="3285" t="s">
        <v>3086</v>
      </c>
    </row>
    <row r="44" spans="1:47">
      <c r="A44" s="3285" t="s">
        <v>3357</v>
      </c>
      <c r="B44" s="3285" t="s">
        <v>3070</v>
      </c>
      <c r="C44" s="3285" t="s">
        <v>3222</v>
      </c>
      <c r="D44" s="3285" t="s">
        <v>3098</v>
      </c>
      <c r="E44" s="3285" t="s">
        <v>3166</v>
      </c>
      <c r="F44" s="3285" t="s">
        <v>3357</v>
      </c>
      <c r="G44" s="3285" t="s">
        <v>3358</v>
      </c>
      <c r="H44" s="3285">
        <v>7611.39</v>
      </c>
      <c r="I44" s="3285">
        <v>9666.4699999999993</v>
      </c>
      <c r="J44" s="3285" t="s">
        <v>3359</v>
      </c>
      <c r="K44" s="3285" t="s">
        <v>3075</v>
      </c>
      <c r="L44" s="3285" t="s">
        <v>3225</v>
      </c>
      <c r="M44" s="3285">
        <v>0</v>
      </c>
      <c r="N44" s="3285" t="s">
        <v>2797</v>
      </c>
      <c r="O44" s="3285" t="s">
        <v>3360</v>
      </c>
      <c r="P44" s="3285" t="s">
        <v>2797</v>
      </c>
      <c r="Q44" s="3285" t="s">
        <v>2797</v>
      </c>
      <c r="R44" s="3285" t="s">
        <v>2797</v>
      </c>
      <c r="S44" s="3285" t="s">
        <v>2797</v>
      </c>
      <c r="T44" s="3285" t="s">
        <v>2797</v>
      </c>
      <c r="U44" s="3285" t="s">
        <v>2797</v>
      </c>
      <c r="V44" s="3285" t="s">
        <v>2797</v>
      </c>
      <c r="W44" s="3285" t="s">
        <v>2797</v>
      </c>
      <c r="X44" s="3285" t="s">
        <v>3217</v>
      </c>
      <c r="Y44" s="3285" t="s">
        <v>3361</v>
      </c>
      <c r="Z44" s="3285" t="s">
        <v>3362</v>
      </c>
      <c r="AA44" s="3285" t="s">
        <v>3363</v>
      </c>
      <c r="AB44" s="3285" t="s">
        <v>3363</v>
      </c>
      <c r="AC44" s="3285" t="s">
        <v>3364</v>
      </c>
      <c r="AD44" s="3285" t="s">
        <v>3083</v>
      </c>
      <c r="AE44" s="3285" t="s">
        <v>3365</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3233</v>
      </c>
      <c r="AR44" s="3285" t="s">
        <v>2797</v>
      </c>
      <c r="AS44" s="3285" t="s">
        <v>2797</v>
      </c>
      <c r="AT44" s="3285" t="s">
        <v>2797</v>
      </c>
      <c r="AU44" s="3285" t="s">
        <v>3171</v>
      </c>
    </row>
    <row r="45" spans="1:47">
      <c r="A45" s="3285" t="s">
        <v>3366</v>
      </c>
      <c r="B45" s="3285" t="s">
        <v>3070</v>
      </c>
      <c r="C45" s="3285" t="s">
        <v>3222</v>
      </c>
      <c r="D45" s="3285" t="s">
        <v>3098</v>
      </c>
      <c r="E45" s="3285" t="s">
        <v>3115</v>
      </c>
      <c r="F45" s="3285" t="s">
        <v>3366</v>
      </c>
      <c r="G45" s="3285" t="s">
        <v>3367</v>
      </c>
      <c r="H45" s="3285">
        <v>62554.35</v>
      </c>
      <c r="I45" s="3285">
        <v>175152.18</v>
      </c>
      <c r="J45" s="3285" t="s">
        <v>3260</v>
      </c>
      <c r="K45" s="3285" t="s">
        <v>3075</v>
      </c>
      <c r="L45" s="3285" t="s">
        <v>3225</v>
      </c>
      <c r="M45" s="3285">
        <v>0</v>
      </c>
      <c r="N45" s="3285" t="s">
        <v>2797</v>
      </c>
      <c r="O45" s="3285" t="s">
        <v>3368</v>
      </c>
      <c r="P45" s="3285" t="s">
        <v>2797</v>
      </c>
      <c r="Q45" s="3285" t="s">
        <v>2797</v>
      </c>
      <c r="R45" s="3285" t="s">
        <v>2797</v>
      </c>
      <c r="S45" s="3285" t="s">
        <v>2797</v>
      </c>
      <c r="T45" s="3285" t="s">
        <v>2797</v>
      </c>
      <c r="U45" s="3285" t="s">
        <v>2797</v>
      </c>
      <c r="V45" s="3285" t="s">
        <v>2797</v>
      </c>
      <c r="W45" s="3285" t="s">
        <v>2797</v>
      </c>
      <c r="X45" s="3285" t="s">
        <v>3217</v>
      </c>
      <c r="Y45" s="3285" t="s">
        <v>3369</v>
      </c>
      <c r="Z45" s="3285" t="s">
        <v>3362</v>
      </c>
      <c r="AA45" s="3285" t="s">
        <v>3363</v>
      </c>
      <c r="AB45" s="3285" t="s">
        <v>3363</v>
      </c>
      <c r="AC45" s="3285" t="s">
        <v>3370</v>
      </c>
      <c r="AD45" s="3285" t="s">
        <v>3083</v>
      </c>
      <c r="AE45" s="3285" t="s">
        <v>3371</v>
      </c>
      <c r="AF45" s="3285" t="s">
        <v>3372</v>
      </c>
      <c r="AG45" s="3285">
        <v>6610</v>
      </c>
      <c r="AH45" s="3285">
        <v>33029</v>
      </c>
      <c r="AI45" s="3285">
        <v>33029</v>
      </c>
      <c r="AJ45" s="3285">
        <v>352</v>
      </c>
      <c r="AK45" s="3285">
        <v>352</v>
      </c>
      <c r="AL45" s="3285">
        <v>1885.73</v>
      </c>
      <c r="AM45" s="3285">
        <v>1885.73</v>
      </c>
      <c r="AN45" s="3285" t="s">
        <v>2797</v>
      </c>
      <c r="AO45" s="3285" t="s">
        <v>2797</v>
      </c>
      <c r="AP45" s="3285">
        <v>0</v>
      </c>
      <c r="AQ45" s="3285" t="s">
        <v>3233</v>
      </c>
      <c r="AR45" s="3285" t="s">
        <v>2797</v>
      </c>
      <c r="AS45" s="3285" t="s">
        <v>2797</v>
      </c>
      <c r="AT45" s="3285" t="s">
        <v>2797</v>
      </c>
      <c r="AU45" s="3285" t="s">
        <v>3096</v>
      </c>
    </row>
    <row r="46" spans="1:47">
      <c r="A46" s="3285" t="s">
        <v>3373</v>
      </c>
      <c r="B46" s="3285" t="s">
        <v>3070</v>
      </c>
      <c r="C46" s="3285" t="s">
        <v>3222</v>
      </c>
      <c r="D46" s="3285" t="s">
        <v>3098</v>
      </c>
      <c r="E46" s="3285" t="s">
        <v>3115</v>
      </c>
      <c r="F46" s="3285" t="s">
        <v>3373</v>
      </c>
      <c r="G46" s="3285" t="s">
        <v>3374</v>
      </c>
      <c r="H46" s="3285">
        <v>91348.160000000003</v>
      </c>
      <c r="I46" s="3285">
        <v>255774.85</v>
      </c>
      <c r="J46" s="3285" t="s">
        <v>3375</v>
      </c>
      <c r="K46" s="3285" t="s">
        <v>3075</v>
      </c>
      <c r="L46" s="3285" t="s">
        <v>3225</v>
      </c>
      <c r="M46" s="3285">
        <v>0</v>
      </c>
      <c r="N46" s="3285" t="s">
        <v>2797</v>
      </c>
      <c r="O46" s="3285" t="s">
        <v>3368</v>
      </c>
      <c r="P46" s="3285" t="s">
        <v>2797</v>
      </c>
      <c r="Q46" s="3285" t="s">
        <v>2797</v>
      </c>
      <c r="R46" s="3285" t="s">
        <v>2797</v>
      </c>
      <c r="S46" s="3285" t="s">
        <v>2797</v>
      </c>
      <c r="T46" s="3285" t="s">
        <v>2797</v>
      </c>
      <c r="U46" s="3285" t="s">
        <v>2797</v>
      </c>
      <c r="V46" s="3285" t="s">
        <v>2797</v>
      </c>
      <c r="W46" s="3285" t="s">
        <v>2797</v>
      </c>
      <c r="X46" s="3285" t="s">
        <v>3217</v>
      </c>
      <c r="Y46" s="3285" t="s">
        <v>3361</v>
      </c>
      <c r="Z46" s="3285" t="s">
        <v>3376</v>
      </c>
      <c r="AA46" s="3285" t="s">
        <v>3377</v>
      </c>
      <c r="AB46" s="3285" t="s">
        <v>3377</v>
      </c>
      <c r="AC46" s="3285" t="s">
        <v>3378</v>
      </c>
      <c r="AD46" s="3285" t="s">
        <v>3083</v>
      </c>
      <c r="AE46" s="3285" t="s">
        <v>3379</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3233</v>
      </c>
      <c r="AR46" s="3285" t="s">
        <v>2797</v>
      </c>
      <c r="AS46" s="3285" t="s">
        <v>2797</v>
      </c>
      <c r="AT46" s="3285" t="s">
        <v>2797</v>
      </c>
      <c r="AU46" s="3285" t="s">
        <v>3096</v>
      </c>
    </row>
    <row r="47" spans="1:47">
      <c r="A47" s="3285" t="s">
        <v>3373</v>
      </c>
      <c r="B47" s="3285" t="s">
        <v>3070</v>
      </c>
      <c r="C47" s="3285" t="s">
        <v>3222</v>
      </c>
      <c r="D47" s="3285" t="s">
        <v>3098</v>
      </c>
      <c r="E47" s="3285" t="s">
        <v>3115</v>
      </c>
      <c r="F47" s="3285" t="s">
        <v>3373</v>
      </c>
      <c r="G47" s="3285" t="s">
        <v>3380</v>
      </c>
      <c r="H47" s="3285">
        <v>95256.8</v>
      </c>
      <c r="I47" s="3285">
        <v>266719.03999999998</v>
      </c>
      <c r="J47" s="3285" t="s">
        <v>3375</v>
      </c>
      <c r="K47" s="3285" t="s">
        <v>3075</v>
      </c>
      <c r="L47" s="3285" t="s">
        <v>3225</v>
      </c>
      <c r="M47" s="3285">
        <v>0</v>
      </c>
      <c r="N47" s="3285" t="s">
        <v>2797</v>
      </c>
      <c r="O47" s="3285" t="s">
        <v>3368</v>
      </c>
      <c r="P47" s="3285" t="s">
        <v>2797</v>
      </c>
      <c r="Q47" s="3285" t="s">
        <v>2797</v>
      </c>
      <c r="R47" s="3285" t="s">
        <v>2797</v>
      </c>
      <c r="S47" s="3285" t="s">
        <v>2797</v>
      </c>
      <c r="T47" s="3285" t="s">
        <v>2797</v>
      </c>
      <c r="U47" s="3285" t="s">
        <v>2797</v>
      </c>
      <c r="V47" s="3285" t="s">
        <v>2797</v>
      </c>
      <c r="W47" s="3285" t="s">
        <v>2797</v>
      </c>
      <c r="X47" s="3285" t="s">
        <v>3217</v>
      </c>
      <c r="Y47" s="3285" t="s">
        <v>3361</v>
      </c>
      <c r="Z47" s="3285" t="s">
        <v>3376</v>
      </c>
      <c r="AA47" s="3285" t="s">
        <v>3377</v>
      </c>
      <c r="AB47" s="3285" t="s">
        <v>3377</v>
      </c>
      <c r="AC47" s="3285" t="s">
        <v>3381</v>
      </c>
      <c r="AD47" s="3285" t="s">
        <v>3083</v>
      </c>
      <c r="AE47" s="3285" t="s">
        <v>3379</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3233</v>
      </c>
      <c r="AR47" s="3285" t="s">
        <v>2797</v>
      </c>
      <c r="AS47" s="3285" t="s">
        <v>2797</v>
      </c>
      <c r="AT47" s="3285" t="s">
        <v>2797</v>
      </c>
      <c r="AU47" s="3285" t="s">
        <v>3171</v>
      </c>
    </row>
    <row r="48" spans="1:47">
      <c r="A48" s="3285" t="s">
        <v>3382</v>
      </c>
      <c r="B48" s="3285" t="s">
        <v>3070</v>
      </c>
      <c r="C48" s="3285" t="s">
        <v>3071</v>
      </c>
      <c r="D48" s="3285" t="s">
        <v>3072</v>
      </c>
      <c r="E48" s="3285" t="s">
        <v>2797</v>
      </c>
      <c r="F48" s="3285" t="s">
        <v>3382</v>
      </c>
      <c r="G48" s="3285" t="s">
        <v>3383</v>
      </c>
      <c r="H48" s="3285">
        <v>81636.2</v>
      </c>
      <c r="I48" s="3285">
        <v>212254.12</v>
      </c>
      <c r="J48" s="3285" t="s">
        <v>3384</v>
      </c>
      <c r="K48" s="3285" t="s">
        <v>3075</v>
      </c>
      <c r="L48" s="3285" t="s">
        <v>3385</v>
      </c>
      <c r="M48" s="3285">
        <v>0</v>
      </c>
      <c r="N48" s="3285" t="s">
        <v>2797</v>
      </c>
      <c r="O48" s="3285" t="s">
        <v>3386</v>
      </c>
      <c r="P48" s="3285" t="s">
        <v>2797</v>
      </c>
      <c r="Q48" s="3285" t="s">
        <v>2797</v>
      </c>
      <c r="R48" s="3285" t="s">
        <v>2797</v>
      </c>
      <c r="S48" s="3285" t="s">
        <v>2797</v>
      </c>
      <c r="T48" s="3285" t="s">
        <v>2797</v>
      </c>
      <c r="U48" s="3285" t="s">
        <v>2797</v>
      </c>
      <c r="V48" s="3285" t="s">
        <v>2797</v>
      </c>
      <c r="W48" s="3285" t="s">
        <v>2797</v>
      </c>
      <c r="X48" s="3285" t="s">
        <v>3217</v>
      </c>
      <c r="Y48" s="3285" t="s">
        <v>3387</v>
      </c>
      <c r="Z48" s="3285" t="s">
        <v>3388</v>
      </c>
      <c r="AA48" s="3285" t="s">
        <v>3389</v>
      </c>
      <c r="AB48" s="3285" t="s">
        <v>3389</v>
      </c>
      <c r="AC48" s="3285" t="s">
        <v>3390</v>
      </c>
      <c r="AD48" s="3285" t="s">
        <v>3083</v>
      </c>
      <c r="AE48" s="3285" t="s">
        <v>3391</v>
      </c>
      <c r="AF48" s="3285" t="s">
        <v>3392</v>
      </c>
      <c r="AG48" s="3285">
        <v>5100</v>
      </c>
      <c r="AH48" s="3285">
        <v>25957</v>
      </c>
      <c r="AI48" s="3285">
        <v>25957</v>
      </c>
      <c r="AJ48" s="3285">
        <v>211.97</v>
      </c>
      <c r="AK48" s="3285">
        <v>211.97</v>
      </c>
      <c r="AL48" s="3285">
        <v>1222.92</v>
      </c>
      <c r="AM48" s="3285">
        <v>1222.92</v>
      </c>
      <c r="AN48" s="3285" t="s">
        <v>2797</v>
      </c>
      <c r="AO48" s="3285" t="s">
        <v>2797</v>
      </c>
      <c r="AP48" s="3285">
        <v>0</v>
      </c>
      <c r="AQ48" s="3285" t="s">
        <v>3267</v>
      </c>
      <c r="AR48" s="3285" t="s">
        <v>2797</v>
      </c>
      <c r="AS48" s="3285" t="s">
        <v>2797</v>
      </c>
      <c r="AT48" s="3285" t="s">
        <v>2797</v>
      </c>
      <c r="AU48" s="3285" t="s">
        <v>3096</v>
      </c>
    </row>
    <row r="49" spans="1:47">
      <c r="A49" s="3285" t="s">
        <v>3393</v>
      </c>
      <c r="B49" s="3285" t="s">
        <v>3070</v>
      </c>
      <c r="C49" s="3285" t="s">
        <v>3071</v>
      </c>
      <c r="D49" s="3285" t="s">
        <v>3072</v>
      </c>
      <c r="E49" s="3285" t="s">
        <v>2797</v>
      </c>
      <c r="F49" s="3285" t="s">
        <v>3393</v>
      </c>
      <c r="G49" s="3285" t="s">
        <v>3394</v>
      </c>
      <c r="H49" s="3285">
        <v>87403.55</v>
      </c>
      <c r="I49" s="3285">
        <v>218508.88</v>
      </c>
      <c r="J49" s="3285" t="s">
        <v>3395</v>
      </c>
      <c r="K49" s="3285" t="s">
        <v>3075</v>
      </c>
      <c r="L49" s="3285" t="s">
        <v>3385</v>
      </c>
      <c r="M49" s="3285">
        <v>0</v>
      </c>
      <c r="N49" s="3285" t="s">
        <v>2797</v>
      </c>
      <c r="O49" s="3285" t="s">
        <v>3396</v>
      </c>
      <c r="P49" s="3285" t="s">
        <v>2797</v>
      </c>
      <c r="Q49" s="3285" t="s">
        <v>2797</v>
      </c>
      <c r="R49" s="3285" t="s">
        <v>2797</v>
      </c>
      <c r="S49" s="3285" t="s">
        <v>2797</v>
      </c>
      <c r="T49" s="3285" t="s">
        <v>2797</v>
      </c>
      <c r="U49" s="3285" t="s">
        <v>2797</v>
      </c>
      <c r="V49" s="3285" t="s">
        <v>2797</v>
      </c>
      <c r="W49" s="3285" t="s">
        <v>2797</v>
      </c>
      <c r="X49" s="3285" t="s">
        <v>3217</v>
      </c>
      <c r="Y49" s="3285" t="s">
        <v>3387</v>
      </c>
      <c r="Z49" s="3285" t="s">
        <v>3388</v>
      </c>
      <c r="AA49" s="3285" t="s">
        <v>3389</v>
      </c>
      <c r="AB49" s="3285" t="s">
        <v>3389</v>
      </c>
      <c r="AC49" s="3285" t="s">
        <v>3397</v>
      </c>
      <c r="AD49" s="3285" t="s">
        <v>3083</v>
      </c>
      <c r="AE49" s="3285" t="s">
        <v>3398</v>
      </c>
      <c r="AF49" s="3285" t="s">
        <v>3392</v>
      </c>
      <c r="AG49" s="3285">
        <v>5200</v>
      </c>
      <c r="AH49" s="3285">
        <v>25957</v>
      </c>
      <c r="AI49" s="3285">
        <v>25957</v>
      </c>
      <c r="AJ49" s="3285">
        <v>197.99</v>
      </c>
      <c r="AK49" s="3285">
        <v>197.99</v>
      </c>
      <c r="AL49" s="3285">
        <v>1187.9100000000001</v>
      </c>
      <c r="AM49" s="3285">
        <v>1187.92</v>
      </c>
      <c r="AN49" s="3285" t="s">
        <v>2797</v>
      </c>
      <c r="AO49" s="3285" t="s">
        <v>2797</v>
      </c>
      <c r="AP49" s="3285">
        <v>0</v>
      </c>
      <c r="AQ49" s="3285" t="s">
        <v>3267</v>
      </c>
      <c r="AR49" s="3285" t="s">
        <v>2797</v>
      </c>
      <c r="AS49" s="3285" t="s">
        <v>2797</v>
      </c>
      <c r="AT49" s="3285" t="s">
        <v>2797</v>
      </c>
      <c r="AU49" s="3285" t="s">
        <v>3096</v>
      </c>
    </row>
    <row r="50" spans="1:47">
      <c r="A50" s="3285" t="s">
        <v>3366</v>
      </c>
      <c r="B50" s="3285" t="s">
        <v>3070</v>
      </c>
      <c r="C50" s="3285" t="s">
        <v>3222</v>
      </c>
      <c r="D50" s="3285" t="s">
        <v>3098</v>
      </c>
      <c r="E50" s="3285" t="s">
        <v>3115</v>
      </c>
      <c r="F50" s="3285" t="s">
        <v>3366</v>
      </c>
      <c r="G50" s="3285" t="s">
        <v>3399</v>
      </c>
      <c r="H50" s="3285">
        <v>75074.850000000006</v>
      </c>
      <c r="I50" s="3285">
        <v>210209.58</v>
      </c>
      <c r="J50" s="3285" t="s">
        <v>3260</v>
      </c>
      <c r="K50" s="3285" t="s">
        <v>3075</v>
      </c>
      <c r="L50" s="3285" t="s">
        <v>3225</v>
      </c>
      <c r="M50" s="3285">
        <v>0</v>
      </c>
      <c r="N50" s="3285" t="s">
        <v>2797</v>
      </c>
      <c r="O50" s="3285" t="s">
        <v>3368</v>
      </c>
      <c r="P50" s="3285" t="s">
        <v>2797</v>
      </c>
      <c r="Q50" s="3285" t="s">
        <v>2797</v>
      </c>
      <c r="R50" s="3285" t="s">
        <v>2797</v>
      </c>
      <c r="S50" s="3285" t="s">
        <v>2797</v>
      </c>
      <c r="T50" s="3285" t="s">
        <v>2797</v>
      </c>
      <c r="U50" s="3285" t="s">
        <v>2797</v>
      </c>
      <c r="V50" s="3285" t="s">
        <v>2797</v>
      </c>
      <c r="W50" s="3285" t="s">
        <v>2797</v>
      </c>
      <c r="X50" s="3285" t="s">
        <v>3217</v>
      </c>
      <c r="Y50" s="3285" t="s">
        <v>3400</v>
      </c>
      <c r="Z50" s="3285" t="s">
        <v>3401</v>
      </c>
      <c r="AA50" s="3285" t="s">
        <v>3402</v>
      </c>
      <c r="AB50" s="3285" t="s">
        <v>3402</v>
      </c>
      <c r="AC50" s="3285" t="s">
        <v>3403</v>
      </c>
      <c r="AD50" s="3285" t="s">
        <v>3083</v>
      </c>
      <c r="AE50" s="3285" t="s">
        <v>3371</v>
      </c>
      <c r="AF50" s="3285" t="s">
        <v>3372</v>
      </c>
      <c r="AG50" s="3285">
        <v>7950</v>
      </c>
      <c r="AH50" s="3285">
        <v>39639</v>
      </c>
      <c r="AI50" s="3285">
        <v>39639</v>
      </c>
      <c r="AJ50" s="3285">
        <v>352</v>
      </c>
      <c r="AK50" s="3285">
        <v>352</v>
      </c>
      <c r="AL50" s="3285">
        <v>1885.68</v>
      </c>
      <c r="AM50" s="3285">
        <v>1885.69</v>
      </c>
      <c r="AN50" s="3285" t="s">
        <v>2797</v>
      </c>
      <c r="AO50" s="3285" t="s">
        <v>2797</v>
      </c>
      <c r="AP50" s="3285">
        <v>0</v>
      </c>
      <c r="AQ50" s="3285" t="s">
        <v>3233</v>
      </c>
      <c r="AR50" s="3285" t="s">
        <v>2797</v>
      </c>
      <c r="AS50" s="3285" t="s">
        <v>2797</v>
      </c>
      <c r="AT50" s="3285" t="s">
        <v>2797</v>
      </c>
      <c r="AU50" s="3285" t="s">
        <v>3096</v>
      </c>
    </row>
    <row r="51" spans="1:47">
      <c r="A51" s="3285" t="s">
        <v>3404</v>
      </c>
      <c r="B51" s="3285" t="s">
        <v>3070</v>
      </c>
      <c r="C51" s="3285" t="s">
        <v>3222</v>
      </c>
      <c r="D51" s="3285" t="s">
        <v>3072</v>
      </c>
      <c r="E51" s="3285" t="s">
        <v>2797</v>
      </c>
      <c r="F51" s="3285" t="s">
        <v>3404</v>
      </c>
      <c r="G51" s="3285" t="s">
        <v>3405</v>
      </c>
      <c r="H51" s="3285">
        <v>13146.97</v>
      </c>
      <c r="I51" s="3285">
        <v>34182.120000000003</v>
      </c>
      <c r="J51" s="3285" t="s">
        <v>3384</v>
      </c>
      <c r="K51" s="3285" t="s">
        <v>3075</v>
      </c>
      <c r="L51" s="3285" t="s">
        <v>3225</v>
      </c>
      <c r="M51" s="3285">
        <v>0</v>
      </c>
      <c r="N51" s="3285" t="s">
        <v>2797</v>
      </c>
      <c r="O51" s="3285" t="s">
        <v>3226</v>
      </c>
      <c r="P51" s="3285" t="s">
        <v>2797</v>
      </c>
      <c r="Q51" s="3285" t="s">
        <v>2797</v>
      </c>
      <c r="R51" s="3285" t="s">
        <v>2797</v>
      </c>
      <c r="S51" s="3285" t="s">
        <v>2797</v>
      </c>
      <c r="T51" s="3285" t="s">
        <v>2797</v>
      </c>
      <c r="U51" s="3285" t="s">
        <v>2797</v>
      </c>
      <c r="V51" s="3285" t="s">
        <v>2797</v>
      </c>
      <c r="W51" s="3285" t="s">
        <v>2797</v>
      </c>
      <c r="X51" s="3285" t="s">
        <v>3217</v>
      </c>
      <c r="Y51" s="3285" t="s">
        <v>3406</v>
      </c>
      <c r="Z51" s="3285" t="s">
        <v>3407</v>
      </c>
      <c r="AA51" s="3285" t="s">
        <v>3408</v>
      </c>
      <c r="AB51" s="3285" t="s">
        <v>3408</v>
      </c>
      <c r="AC51" s="3285" t="s">
        <v>3409</v>
      </c>
      <c r="AD51" s="3285" t="s">
        <v>3083</v>
      </c>
      <c r="AE51" s="3285" t="s">
        <v>3410</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3233</v>
      </c>
      <c r="AR51" s="3285" t="s">
        <v>2797</v>
      </c>
      <c r="AS51" s="3285" t="s">
        <v>2797</v>
      </c>
      <c r="AT51" s="3285" t="s">
        <v>2797</v>
      </c>
      <c r="AU51" s="3285" t="s">
        <v>3096</v>
      </c>
    </row>
    <row r="106" spans="31:37">
      <c r="AE106" s="3285" t="s">
        <v>3415</v>
      </c>
      <c r="AF106" s="3285">
        <v>1.2</v>
      </c>
      <c r="AI106" s="3285" t="s">
        <v>3416</v>
      </c>
      <c r="AK106" s="3285">
        <v>1</v>
      </c>
    </row>
    <row r="107" spans="31:37">
      <c r="AK107" s="3285">
        <v>0.7</v>
      </c>
    </row>
    <row r="108" spans="31:37">
      <c r="AK108" s="3285">
        <v>0.6</v>
      </c>
    </row>
    <row r="109" spans="31:37">
      <c r="AF109" s="3285">
        <f>AF106*AK109</f>
        <v>0.91199999999999992</v>
      </c>
      <c r="AK109" s="3285">
        <v>0.76</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2021-05-21T08:14:10Z</dcterms:modified>
</cp:coreProperties>
</file>