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<sst xmlns="http://schemas.openxmlformats.org/spreadsheetml/2006/main" count="5861" uniqueCount="1147">
  <si>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</si>
  <si>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</si>
  <si>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</si>
  <si>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</si>
  <si>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</si>
  <si>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</si>
  <si>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</si>
  <si>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</si>
  <si>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</si>
  <si>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</si>
  <si>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</si>
  <si>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</si>
  <si>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</si>
  <si>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</si>
  <si>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</si>
  <si>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</si>
  <si>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</si>
  <si>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</si>
  <si>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</si>
  <si>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</si>
  <si>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</si>
  <si>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</si>
  <si>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</si>
  <si>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</si>
  <si>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</si>
  <si>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</si>
  <si>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</si>
  <si>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</si>
  <si>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</si>
  <si>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</si>
  <si>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</si>
  <si>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</si>
  <si>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</si>
  <si>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</si>
  <si>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</si>
  <si>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</si>
  <si>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</si>
  <si>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</si>
  <si>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</si>
  <si>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</si>
  <si>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</si>
  <si>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</si>
  <si>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</si>
  <si>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</si>
  <si>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</si>
  <si>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</si>
  <si>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</si>
  <si>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</si>
  <si>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</si>
  <si>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</si>
  <si>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</si>
  <si>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</si>
  <si>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</si>
  <si>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</si>
  <si>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</si>
  <si>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</si>
  <si>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</si>
  <si>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</si>
  <si>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</si>
  <si>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</si>
  <si>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</si>
  <si>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</si>
  <si>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</si>
  <si>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</si>
  <si>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</si>
  <si>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</si>
  <si>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</si>
  <si>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</si>
  <si>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</si>
  <si>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</si>
  <si>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</si>
  <si>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</si>
  <si>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</si>
  <si>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</si>
  <si>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</si>
  <si>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</si>
  <si>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</si>
  <si>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</si>
  <si>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</si>
  <si>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</si>
  <si>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</si>
  <si>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</si>
  <si>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</si>
  <si>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</si>
  <si>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</si>
  <si>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</si>
  <si>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</si>
  <si>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</si>
  <si>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</si>
  <si>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</si>
  <si>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</si>
  <si>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</si>
  <si>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</si>
  <si>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</si>
  <si>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</si>
  <si>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</si>
  <si>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</si>
  <si>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</si>
  <si>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</si>
  <si>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</si>
  <si>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</si>
  <si>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</si>
  <si>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</si>
  <si>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</si>
  <si>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</si>
  <si>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</si>
  <si>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</si>
  <si>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</si>
  <si>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</si>
  <si>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</si>
  <si>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</si>
  <si>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</si>
  <si>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</si>
  <si>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</si>
  <si>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</si>
  <si>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</si>
  <si>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</si>
  <si>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</si>
  <si>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</si>
  <si>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</si>
  <si>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</si>
  <si>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</si>
  <si>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</si>
  <si>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</si>
  <si>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</si>
  <si>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</si>
  <si>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</si>
  <si>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</si>
  <si>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</si>
  <si>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</si>
  <si>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</si>
  <si>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</si>
  <si>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</si>
  <si>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</si>
  <si>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</si>
  <si>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</si>
  <si>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</si>
  <si>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</si>
  <si>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</si>
  <si>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</si>
  <si>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</si>
  <si>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</si>
  <si>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</si>
  <si>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</si>
  <si>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</si>
  <si>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</si>
  <si>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</si>
  <si>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</si>
  <si>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</si>
  <si>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</si>
  <si>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</si>
  <si>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</si>
  <si>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</si>
  <si>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</si>
  <si>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</si>
  <si>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</si>
  <si>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</si>
  <si>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</si>
  <si>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</si>
  <si>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</si>
  <si>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</si>
  <si>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</si>
  <si>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</si>
  <si>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</si>
  <si>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</si>
  <si>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</si>
  <si>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</si>
  <si>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</si>
  <si>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</si>
  <si>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</si>
  <si>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</si>
  <si>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</si>
  <si>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</si>
  <si>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</si>
  <si>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</si>
  <si>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</si>
  <si>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</si>
  <si>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</si>
  <si>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</si>
  <si>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</si>
  <si>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</si>
  <si>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</si>
  <si>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</si>
  <si>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</si>
  <si>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</si>
  <si>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</si>
  <si>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</si>
  <si>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</si>
  <si>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</si>
  <si>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</si>
  <si>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</si>
  <si>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</si>
  <si>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</si>
  <si>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</si>
  <si>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</si>
  <si>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</si>
  <si>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</si>
  <si>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</si>
  <si>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</si>
  <si>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</si>
  <si>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</si>
  <si>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</si>
  <si>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</si>
  <si>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</si>
  <si>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</si>
  <si>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</si>
  <si>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</si>
  <si>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</si>
  <si>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</si>
  <si>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</si>
  <si>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</si>
  <si>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</si>
  <si>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</si>
  <si>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</si>
  <si>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</si>
  <si>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</si>
  <si>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</si>
  <si>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</si>
  <si>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</si>
  <si>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</si>
  <si>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</si>
  <si>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</si>
  <si>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</si>
  <si>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</si>
  <si>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</si>
  <si>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</si>
  <si>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</si>
  <si>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</si>
  <si>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</si>
  <si>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</si>
  <si>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</si>
  <si>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</si>
  <si>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</si>
  <si>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</si>
  <si>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</si>
  <si>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</si>
  <si>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</si>
  <si>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</si>
  <si>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</si>
  <si>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</si>
  <si>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</si>
  <si>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</si>
  <si>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</si>
  <si>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</si>
  <si>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</si>
  <si>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</si>
  <si>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</si>
  <si>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</si>
  <si>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</si>
  <si>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</si>
  <si>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</si>
  <si>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</si>
  <si>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</si>
  <si>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</si>
  <si>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</si>
  <si>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</si>
  <si>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</si>
  <si>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</si>
  <si>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</si>
  <si>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</si>
  <si>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</si>
  <si>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</si>
  <si>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</si>
  <si>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</si>
  <si>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</si>
  <si>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</si>
  <si>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</si>
  <si>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</si>
  <si>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</si>
  <si>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</si>
  <si>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</si>
  <si>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</si>
  <si>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</si>
  <si>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</si>
  <si>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</si>
  <si>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</si>
  <si>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</si>
  <si>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</si>
  <si>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</si>
  <si>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</si>
  <si>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</si>
  <si>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</si>
  <si>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</si>
  <si>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</si>
  <si>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</si>
  <si>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</si>
  <si>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</si>
  <si>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</si>
  <si>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</si>
  <si>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</si>
  <si>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</si>
  <si>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</si>
  <si>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</si>
  <si>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</si>
  <si>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</si>
  <si>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</si>
  <si>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</si>
  <si>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</si>
  <si>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</si>
  <si>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</si>
  <si>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</si>
  <si>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</si>
  <si>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</si>
  <si>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</si>
  <si>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</si>
  <si>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</si>
  <si>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</si>
  <si>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</si>
  <si>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</si>
  <si>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</si>
  <si>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</si>
  <si>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</si>
  <si>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</si>
  <si>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</si>
  <si>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</si>
  <si>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</si>
  <si>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</si>
  <si>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</si>
  <si>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</si>
  <si>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</si>
  <si>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</si>
  <si>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</si>
  <si>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</si>
  <si>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</si>
  <si>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</si>
  <si>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</si>
  <si>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</si>
  <si>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</si>
  <si>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</si>
  <si>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</si>
  <si>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</si>
  <si>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</si>
  <si>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</si>
  <si>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</si>
  <si>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</si>
  <si>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</si>
  <si>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</si>
  <si>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</si>
  <si>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</si>
  <si>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</si>
  <si>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</si>
  <si>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</si>
  <si>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</si>
  <si>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</si>
  <si>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</si>
  <si>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</si>
  <si>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</si>
  <si>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</si>
  <si>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</si>
  <si>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</si>
  <si>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</si>
  <si>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</si>
  <si>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</si>
  <si>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</si>
  <si>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</si>
  <si>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</si>
  <si>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</si>
  <si>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</si>
  <si>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</si>
  <si>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</si>
  <si>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</si>
  <si>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</si>
  <si>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</si>
  <si>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</si>
  <si>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</si>
  <si>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</si>
  <si>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</si>
  <si>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</si>
  <si>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</si>
  <si>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</si>
  <si>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</si>
  <si>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</si>
  <si>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</si>
  <si>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</si>
  <si>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</si>
  <si>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</si>
  <si>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</si>
  <si>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</si>
  <si>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</si>
  <si>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</si>
  <si>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</si>
  <si>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</si>
  <si>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</si>
  <si>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</si>
  <si>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</si>
  <si>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</si>
  <si>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</si>
  <si>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</si>
  <si>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</si>
  <si>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</si>
  <si>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</si>
  <si>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</si>
  <si>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</si>
  <si>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</si>
  <si>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</si>
  <si>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</si>
  <si>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</si>
  <si>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</si>
  <si>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</si>
  <si>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</si>
  <si>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</si>
  <si>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</si>
  <si>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</si>
  <si>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</si>
  <si>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</si>
  <si>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</si>
  <si>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</si>
  <si>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</si>
  <si>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</si>
  <si>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</si>
  <si>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</si>
  <si>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</si>
  <si>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</si>
  <si>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</si>
  <si>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</si>
  <si>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</si>
  <si>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</si>
  <si>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</si>
  <si>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</si>
  <si>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</si>
  <si>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</si>
  <si>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</si>
  <si>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</si>
  <si>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</si>
  <si>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</si>
  <si>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</si>
  <si>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</si>
  <si>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</si>
  <si>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</si>
  <si>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</si>
  <si>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</si>
  <si>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</si>
  <si>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</si>
  <si>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</si>
  <si>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</si>
  <si>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</si>
  <si>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</si>
  <si>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</si>
  <si>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</si>
  <si>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</si>
  <si>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</si>
  <si>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</si>
  <si>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</si>
  <si>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</si>
  <si>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</si>
  <si>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</si>
  <si>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</si>
  <si>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</si>
  <si>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</si>
  <si>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</si>
  <si>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</si>
  <si>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</si>
  <si>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</si>
  <si>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</si>
  <si>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</si>
  <si>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</si>
  <si>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</si>
  <si>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</si>
  <si>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</si>
  <si>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</si>
  <si>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</si>
  <si>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</si>
  <si>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</si>
  <si>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</si>
  <si>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</si>
  <si>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</si>
  <si>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</si>
  <si>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</si>
  <si>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</si>
  <si>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</si>
  <si>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</si>
  <si>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</si>
  <si>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</si>
  <si>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</si>
  <si>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</si>
  <si>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</si>
  <si>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</si>
  <si>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</si>
  <si>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</si>
  <si>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</si>
  <si>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</si>
  <si>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</si>
  <si>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</si>
  <si>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</si>
  <si>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</si>
  <si>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</si>
  <si>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</si>
  <si>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</si>
  <si>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</si>
  <si>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</si>
  <si>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</si>
  <si>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</si>
  <si>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</si>
  <si>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</si>
  <si>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</si>
  <si>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</si>
  <si>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</si>
  <si>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</si>
  <si>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</si>
  <si>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</si>
  <si>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</si>
  <si>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</si>
  <si>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</si>
  <si>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</si>
  <si>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</si>
  <si>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</si>
  <si>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</si>
  <si>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</si>
  <si>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</si>
  <si>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</si>
  <si>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</si>
  <si>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</si>
  <si>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</si>
  <si>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</si>
  <si>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</si>
  <si>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</si>
  <si>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</si>
  <si>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</si>
  <si>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</si>
  <si>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</si>
  <si>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</si>
  <si>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</si>
  <si>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</si>
  <si>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</si>
  <si>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</si>
  <si>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</si>
  <si>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</si>
  <si>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</si>
  <si>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</si>
  <si>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</si>
  <si>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</si>
  <si>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</si>
  <si>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</si>
  <si>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</si>
  <si>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</si>
  <si>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</si>
  <si>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</si>
  <si>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</si>
  <si>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</si>
  <si>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</si>
  <si>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</si>
  <si>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</si>
  <si>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</si>
  <si>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</si>
  <si>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</si>
  <si>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</si>
  <si>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</si>
  <si>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</si>
  <si>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</si>
  <si>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</si>
  <si>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</si>
  <si>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</si>
  <si>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</si>
  <si>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</si>
  <si>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</si>
  <si>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</si>
  <si>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</si>
  <si>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</si>
  <si>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</si>
  <si>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</si>
  <si>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</si>
  <si>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</si>
  <si>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</si>
  <si>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</si>
  <si>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</si>
  <si>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</si>
  <si>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</si>
  <si>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</si>
  <si>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</si>
  <si>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</si>
  <si>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</si>
  <si>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</si>
  <si>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</si>
  <si>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</si>
  <si>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</si>
  <si>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</si>
  <si>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</si>
  <si>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</si>
  <si>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</si>
  <si>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</si>
  <si>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</si>
  <si>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</si>
  <si>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</si>
  <si>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</si>
  <si>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</si>
  <si>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</si>
  <si>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</si>
  <si>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</si>
  <si>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</si>
  <si>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</si>
  <si>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</si>
  <si>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</si>
  <si>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</si>
  <si>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</si>
  <si>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</si>
  <si>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</si>
  <si>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</si>
  <si>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</si>
  <si>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</si>
  <si>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</si>
  <si>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</si>
  <si>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</si>
  <si>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</si>
  <si>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</si>
  <si>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</si>
  <si>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</si>
  <si>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</si>
  <si>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</si>
  <si>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</si>
  <si>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</si>
  <si>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</si>
  <si>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</si>
  <si>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</si>
  <si>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</si>
  <si>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</si>
  <si>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</si>
  <si>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</si>
  <si>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</si>
  <si>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</si>
  <si>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</si>
  <si>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</si>
  <si>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</si>
  <si>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</si>
  <si>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</si>
  <si>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</si>
  <si>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</si>
  <si>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</si>
  <si>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</si>
  <si>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</si>
  <si>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</si>
  <si>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</si>
  <si>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</si>
  <si>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</si>
  <si>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</si>
  <si>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</si>
  <si>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</si>
  <si>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</si>
  <si>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</si>
  <si>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</si>
  <si>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</si>
  <si>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</si>
  <si>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</si>
  <si>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</si>
  <si>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</si>
  <si>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</si>
  <si>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</si>
  <si>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</si>
  <si>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</si>
  <si>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</si>
  <si>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</si>
  <si>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</si>
  <si>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</si>
  <si>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</si>
  <si>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</si>
  <si>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</si>
  <si>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</si>
  <si>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</si>
  <si>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</si>
  <si>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</si>
  <si>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</si>
  <si>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</si>
  <si>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</si>
  <si>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</si>
  <si>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</si>
  <si>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</si>
  <si>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</si>
  <si>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</si>
  <si>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</si>
  <si>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</si>
  <si>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</si>
  <si>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</si>
  <si>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</si>
  <si>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</si>
  <si>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</si>
  <si>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</si>
  <si>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</si>
  <si>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</si>
  <si>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</si>
  <si>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</si>
  <si>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</si>
  <si>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</si>
  <si>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</si>
  <si>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</si>
  <si>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</si>
  <si>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</si>
  <si>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</si>
  <si>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</si>
  <si>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</si>
  <si>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</si>
  <si>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</si>
  <si>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</si>
  <si>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</si>
  <si>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</si>
  <si>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</si>
  <si>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</si>
  <si>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</si>
  <si>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</si>
  <si>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</si>
  <si>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</si>
  <si>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</si>
  <si>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</si>
  <si>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</si>
  <si>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</si>
  <si>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</si>
  <si>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</si>
  <si>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</si>
  <si>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</si>
  <si>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</si>
  <si>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</si>
  <si>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</si>
  <si>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</si>
  <si>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</si>
  <si>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</si>
  <si>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</si>
  <si>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</si>
  <si>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</si>
  <si>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</si>
  <si>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</si>
  <si>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</si>
  <si>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</si>
  <si>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</si>
  <si>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</si>
  <si>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</si>
  <si>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</si>
  <si>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</si>
  <si>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</si>
  <si>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</si>
  <si>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</si>
  <si>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</si>
  <si>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</si>
  <si>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</si>
  <si>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</si>
  <si>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</si>
  <si>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</si>
  <si>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</si>
  <si>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</si>
  <si>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</si>
  <si>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</si>
  <si>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</si>
  <si>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</si>
  <si>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</si>
  <si>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</si>
  <si>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</si>
  <si>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</si>
  <si>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</si>
  <si>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</si>
  <si>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</si>
  <si>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</si>
  <si>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</si>
  <si>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</si>
  <si>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</si>
  <si>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</si>
  <si>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</si>
  <si>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</si>
  <si>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</si>
  <si>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</si>
  <si>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</si>
  <si>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</si>
  <si>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</si>
  <si>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</si>
  <si>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</si>
  <si>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</si>
  <si>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</si>
  <si>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</si>
  <si>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</si>
  <si>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</si>
  <si>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</si>
  <si>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</si>
  <si>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</si>
  <si>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</si>
  <si>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</si>
  <si>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</si>
  <si>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</si>
  <si>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</si>
  <si>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</si>
  <si>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</si>
  <si>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</si>
  <si>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</si>
  <si>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</si>
  <si>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</si>
  <si>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</si>
  <si>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</si>
  <si>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</si>
  <si>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</si>
  <si>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</si>
  <si>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</si>
  <si>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</si>
  <si>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</si>
  <si>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</si>
  <si>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</si>
  <si>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</si>
  <si>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</si>
  <si>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</si>
  <si>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</si>
  <si>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</si>
  <si>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</si>
  <si>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</si>
  <si>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</si>
  <si>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</si>
  <si>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</si>
  <si>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</si>
  <si>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</si>
  <si>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</si>
  <si>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</si>
  <si>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</si>
  <si>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</si>
  <si>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</si>
  <si>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</si>
  <si>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</si>
  <si>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</si>
  <si>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</si>
  <si>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</si>
  <si>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</si>
  <si>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</si>
  <si>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</si>
  <si>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</si>
  <si>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</si>
  <si>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</si>
  <si>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</si>
  <si>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</si>
  <si>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</si>
  <si>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</si>
  <si>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</si>
  <si>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</si>
  <si>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</si>
  <si>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</si>
  <si>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</si>
  <si>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</si>
  <si>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</si>
  <si>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</si>
  <si>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</si>
  <si>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</si>
  <si>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</si>
  <si>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</si>
  <si>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</si>
  <si>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</si>
  <si>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</si>
  <si>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</si>
  <si>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</si>
  <si>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</si>
  <si>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</si>
  <si>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</si>
  <si>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</si>
  <si>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</si>
  <si>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</si>
  <si>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</si>
  <si>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</si>
  <si>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</si>
  <si>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</si>
  <si>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</si>
  <si>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</si>
  <si>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</si>
  <si>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</si>
  <si>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</si>
  <si>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</si>
  <si>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</si>
  <si>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</si>
  <si>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</si>
  <si>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</si>
  <si>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</si>
  <si>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刘秀英</t>
  </si>
  <si>
    <t>坐落：</t>
  </si>
  <si>
    <t>雄县李林庄村</t>
  </si>
  <si>
    <t>调查编号：</t>
  </si>
  <si>
    <t>010221-86-0010</t>
  </si>
  <si>
    <t>价值时点：</t>
  </si>
  <si>
    <t>2024年4月3日</t>
  </si>
  <si>
    <t>报告编号：</t>
  </si>
  <si>
    <t>康正（雄县）2024评字第6号-李林庄村-</t>
  </si>
  <si>
    <t>2-10</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</si>
  <si>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</si>
  <si>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</si>
  <si>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</si>
  <si>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</si>
  <si>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</si>
  <si>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</si>
  <si>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</si>
  <si>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</si>
  <si>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</si>
  <si>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</si>
  <si>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</si>
  <si>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</si>
  <si>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</si>
  <si>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</si>
  <si>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</si>
  <si>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</si>
  <si>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</si>
  <si>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</si>
  <si>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</si>
  <si>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</si>
  <si>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</si>
  <si>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</si>
  <si>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</si>
  <si>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</si>
  <si>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</si>
  <si>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</si>
  <si>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</si>
  <si>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</si>
  <si>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</si>
  <si>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</si>
  <si>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</si>
  <si>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</si>
  <si>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</si>
  <si>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</si>
  <si>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</si>
  <si>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</si>
  <si>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</si>
  <si>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</si>
  <si>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</si>
  <si>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</si>
  <si>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</si>
  <si>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</si>
  <si>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</si>
  <si>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</si>
  <si>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</si>
  <si>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</si>
  <si>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</si>
  <si>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</si>
  <si>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</si>
  <si>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</si>
  <si>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</si>
  <si>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</si>
  <si>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</si>
  <si>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</si>
  <si>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</si>
  <si>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</si>
  <si>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</si>
  <si>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</si>
  <si>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</si>
  <si>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</si>
  <si>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</si>
  <si>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</si>
  <si>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</si>
  <si>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</si>
  <si>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</si>
  <si>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</si>
  <si>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</si>
  <si>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</si>
  <si>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</si>
  <si>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</si>
  <si>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</si>
  <si>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</si>
  <si>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</si>
  <si>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</si>
  <si>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</si>
  <si>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</si>
  <si>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</si>
  <si>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</si>
  <si>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</si>
  <si>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</si>
  <si>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</si>
  <si>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</si>
  <si>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</si>
  <si>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</si>
  <si>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</si>
  <si>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</si>
  <si>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</si>
  <si>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</si>
  <si>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</si>
  <si>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</si>
  <si>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</si>
  <si>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</si>
  <si>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</si>
  <si>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</si>
  <si>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</si>
  <si>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</si>
  <si>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</si>
  <si>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</si>
  <si>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</si>
  <si>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</si>
  <si>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</si>
  <si>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</si>
  <si>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</si>
  <si>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</si>
  <si>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</si>
  <si>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</si>
  <si>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</si>
  <si>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</si>
  <si>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</si>
  <si>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</si>
  <si>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</si>
  <si>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</si>
  <si>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</si>
  <si>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</si>
  <si>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</si>
  <si>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</si>
  <si>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</si>
  <si>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</si>
  <si>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</si>
  <si>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</si>
  <si>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</si>
  <si>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</si>
  <si>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</si>
  <si>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</si>
  <si>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</si>
  <si>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</si>
  <si>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</si>
  <si>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</si>
  <si>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</si>
  <si>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</si>
  <si>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</si>
  <si>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</si>
  <si>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</si>
  <si>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</si>
  <si>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</si>
  <si>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</si>
  <si>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</si>
  <si>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</si>
  <si>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</si>
  <si>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</si>
  <si>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</si>
  <si>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</si>
  <si>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</si>
  <si>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</si>
  <si>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</si>
  <si>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</si>
  <si>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</si>
  <si>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</si>
  <si>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</si>
  <si>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</si>
  <si>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</si>
  <si>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</si>
  <si>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</si>
  <si>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</si>
  <si>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</si>
  <si>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</si>
  <si>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</si>
  <si>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F5</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</si>
  <si>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</si>
  <si>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</si>
  <si>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</si>
  <si>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</si>
  <si>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</si>
  <si>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</si>
  <si>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</si>
  <si>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</si>
  <si>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</si>
  <si>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</si>
  <si>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</si>
  <si>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</si>
  <si>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</si>
  <si>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</si>
  <si>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</si>
  <si>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</si>
  <si>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</si>
  <si>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</si>
  <si>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</si>
  <si>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</si>
  <si>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</si>
  <si>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</si>
  <si>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</si>
  <si>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</si>
  <si>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</si>
  <si>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</si>
  <si>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</si>
  <si>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</si>
  <si>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</si>
  <si>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</si>
  <si>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</si>
  <si>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</si>
  <si>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</si>
  <si>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</si>
  <si>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</si>
  <si>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</si>
  <si>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</si>
  <si>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</si>
  <si>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</si>
  <si>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</si>
  <si>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</si>
  <si>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</si>
  <si>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</si>
  <si>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</si>
  <si>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</si>
  <si>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</si>
  <si>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</si>
  <si>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</si>
  <si>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</si>
  <si>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</si>
  <si>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</si>
  <si>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</si>
  <si>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</si>
  <si>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</si>
  <si>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</si>
  <si>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</si>
  <si>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</si>
  <si>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</si>
  <si>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</si>
  <si>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</si>
  <si>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</si>
  <si>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</si>
  <si>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</si>
  <si>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</si>
  <si>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</si>
  <si>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</si>
  <si>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</si>
  <si>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</si>
  <si>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</si>
  <si>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</si>
  <si>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</si>
  <si>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</si>
  <si>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</si>
  <si>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</si>
  <si>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</si>
  <si>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</si>
  <si>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</si>
  <si>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</si>
  <si>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</si>
  <si>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</si>
  <si>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</si>
  <si>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</si>
  <si>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</si>
  <si>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</si>
  <si>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</si>
  <si>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</si>
  <si>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</si>
  <si>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</si>
  <si>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</si>
  <si>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</si>
  <si>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</si>
  <si>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</si>
  <si>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太阳能路灯</t>
  </si>
  <si>
    <t>P1</t>
  </si>
  <si>
    <t>P2</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</si>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</sst>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E229" workbookViewId="0">
      <selection activeCell="L239" sqref="L239"/>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010221-86-0010</v>
      </c>
      <c r="C2" s="323">
        <f>输机表!P2</f>
        <v>0</v>
      </c>
      <c r="D2" s="323" t="str">
        <f>输机表!U2&amp;输机表!Y2</f>
        <v>康正（雄县）2024评字第6号-李林庄村-2-10</v>
      </c>
      <c r="E2" s="323" t="str">
        <f>输机表!D2</f>
        <v>刘秀英</v>
      </c>
      <c r="F2" s="323" t="str">
        <f>输机表!F2</f>
        <v>雄县李林庄村</v>
      </c>
      <c r="G2" s="323">
        <f ca="1">结果通知单!C12</f>
        <v>287.26</v>
      </c>
      <c r="H2" s="323"/>
      <c r="I2" s="323"/>
      <c r="J2" s="323">
        <f ca="1">结果通知单!G12</f>
        <v>247191</v>
      </c>
      <c r="K2" s="323">
        <f ca="1">结果通知单!G41</f>
        <v>89891</v>
      </c>
      <c r="L2" s="323">
        <f ca="1">IF(J2+K2=结果通知单!C42,J2+K2,"请检查")</f>
        <v>337082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V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2</v>
      </c>
      <c r="E4" s="91">
        <v>2.8</v>
      </c>
      <c r="F4" s="91" t="s">
        <v>964</v>
      </c>
      <c r="G4" s="91" t="s">
        <v>965</v>
      </c>
      <c r="H4" s="91" t="s">
        <v>966</v>
      </c>
      <c r="I4" s="91">
        <v>24</v>
      </c>
      <c r="J4" s="91">
        <v>1</v>
      </c>
      <c r="K4" s="91" t="s">
        <v>967</v>
      </c>
      <c r="L4" s="91" t="s">
        <v>968</v>
      </c>
      <c r="M4" s="91">
        <v>0.4</v>
      </c>
      <c r="N4" s="91">
        <v>0.2</v>
      </c>
      <c r="O4" s="91" t="s">
        <v>968</v>
      </c>
      <c r="P4" s="91" t="s">
        <v>968</v>
      </c>
      <c r="Q4" s="91" t="s">
        <v>969</v>
      </c>
      <c r="R4" s="91" t="s">
        <v>970</v>
      </c>
      <c r="S4" s="124">
        <v>35.2</v>
      </c>
      <c r="T4" s="125" t="s">
        <v>971</v>
      </c>
      <c r="U4" s="125"/>
      <c r="V4" s="126"/>
      <c r="W4" s="95">
        <f>ROUND(F5*ROUND(E5+G5+H5+I5+J5+K5+L5+M5+N5+O5+P5+Q5+R5+U5+T5+1,3)*V5,0)</f>
        <v>867</v>
      </c>
      <c r="X4" s="127">
        <f>ROUND(L60/S4,0)</f>
        <v>110</v>
      </c>
      <c r="Y4" s="127">
        <f>W4+X4</f>
        <v>977</v>
      </c>
      <c r="Z4" s="143">
        <f>ROUND(Y4*S4,0)</f>
        <v>34390</v>
      </c>
      <c r="AA4" s="144">
        <f>IF(Q4="无",0,IF(Q4="地暖",0,S4))</f>
        <v>35.2</v>
      </c>
      <c r="AB4" s="144">
        <f>IF(Q4="无",0,IF(Q4="暖气片",0,S4))</f>
        <v>0</v>
      </c>
      <c r="AC4" s="95"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0.85</v>
      </c>
      <c r="W5" s="95"/>
      <c r="X5" s="127"/>
      <c r="Y5" s="95"/>
      <c r="Z5" s="107"/>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1009</v>
      </c>
      <c r="D6" s="92">
        <v>3</v>
      </c>
      <c r="E6" s="91">
        <v>2.9</v>
      </c>
      <c r="F6" s="91" t="s">
        <v>964</v>
      </c>
      <c r="G6" s="91" t="s">
        <v>974</v>
      </c>
      <c r="H6" s="91" t="s">
        <v>985</v>
      </c>
      <c r="I6" s="91">
        <v>24</v>
      </c>
      <c r="J6" s="91">
        <v>1</v>
      </c>
      <c r="K6" s="91" t="s">
        <v>967</v>
      </c>
      <c r="L6" s="91" t="s">
        <v>968</v>
      </c>
      <c r="M6" s="91">
        <v>0.4</v>
      </c>
      <c r="N6" s="91">
        <v>0.2</v>
      </c>
      <c r="O6" s="91" t="s">
        <v>970</v>
      </c>
      <c r="P6" s="91" t="s">
        <v>970</v>
      </c>
      <c r="Q6" s="91" t="s">
        <v>969</v>
      </c>
      <c r="R6" s="91" t="s">
        <v>970</v>
      </c>
      <c r="S6" s="124">
        <v>56.42</v>
      </c>
      <c r="T6" s="125" t="s">
        <v>971</v>
      </c>
      <c r="U6" s="125"/>
      <c r="V6" s="126"/>
      <c r="W6" s="129">
        <f>ROUND(F7*ROUND(E7+G7+H7+I7+J7+K7+L7+M7+N7+O7+P7+Q7+R7+U7+T7+1,3)*V7,0)</f>
        <v>844</v>
      </c>
      <c r="X6" s="130">
        <f>ROUND(X60/S6,0)</f>
        <v>150</v>
      </c>
      <c r="Y6" s="127">
        <f t="shared" ref="Y6" si="3">W6+X6</f>
        <v>994</v>
      </c>
      <c r="Z6" s="143">
        <f t="shared" ref="Z6" si="4">ROUND(Y6*S6,0)</f>
        <v>56081</v>
      </c>
      <c r="AA6" s="144">
        <f>IF(Q6="无",0,IF(Q6="地暖",0,S6))</f>
        <v>56.42</v>
      </c>
      <c r="AB6" s="144">
        <f>IF(Q6="无",0,IF(Q6="暖气片",0,S6))</f>
        <v>0</v>
      </c>
      <c r="AC6" s="95"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8">
        <f>EO7</f>
        <v>0</v>
      </c>
      <c r="V7" s="96">
        <v>0.88</v>
      </c>
      <c r="W7" s="131"/>
      <c r="X7" s="132"/>
      <c r="Y7" s="95"/>
      <c r="Z7" s="107"/>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t="s">
        <v>1017</v>
      </c>
      <c r="D8" s="92">
        <v>2</v>
      </c>
      <c r="E8" s="91">
        <v>2.7</v>
      </c>
      <c r="F8" s="91" t="s">
        <v>964</v>
      </c>
      <c r="G8" s="91" t="s">
        <v>965</v>
      </c>
      <c r="H8" s="91" t="s">
        <v>984</v>
      </c>
      <c r="I8" s="91">
        <v>24</v>
      </c>
      <c r="J8" s="91">
        <v>0</v>
      </c>
      <c r="K8" s="91" t="s">
        <v>967</v>
      </c>
      <c r="L8" s="91" t="s">
        <v>968</v>
      </c>
      <c r="M8" s="91">
        <v>0.3</v>
      </c>
      <c r="N8" s="91">
        <v>0.2</v>
      </c>
      <c r="O8" s="91" t="s">
        <v>968</v>
      </c>
      <c r="P8" s="91" t="s">
        <v>968</v>
      </c>
      <c r="Q8" s="91" t="s">
        <v>968</v>
      </c>
      <c r="R8" s="91" t="s">
        <v>970</v>
      </c>
      <c r="S8" s="124">
        <v>64.21</v>
      </c>
      <c r="T8" s="125" t="s">
        <v>971</v>
      </c>
      <c r="U8" s="125"/>
      <c r="V8" s="126"/>
      <c r="W8" s="129">
        <f>ROUND(F9*ROUND(E9+G9+H9+I9+J9+K9+L9+M9+N9+O9+P9+Q9+R9+U9+T9+1,3)*V9,0)</f>
        <v>718</v>
      </c>
      <c r="X8" s="130">
        <f>ROUND(L92/S8,0)</f>
        <v>88</v>
      </c>
      <c r="Y8" s="127">
        <f t="shared" ref="Y8" si="7">W8+X8</f>
        <v>806</v>
      </c>
      <c r="Z8" s="143">
        <f t="shared" ref="Z8" si="8">ROUND(Y8*S8,0)</f>
        <v>51753</v>
      </c>
      <c r="AA8" s="144">
        <f>IF(Q8="无",0,IF(Q8="地暖",0,S8))</f>
        <v>0</v>
      </c>
      <c r="AB8" s="144">
        <f>IF(Q8="无",0,IF(Q8="暖气片",0,S8))</f>
        <v>0</v>
      </c>
      <c r="AC8" s="95" t="str">
        <f>H8</f>
        <v>铁质门窗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1020</v>
      </c>
      <c r="G9" s="96">
        <f>IF(G8="其他不作修正",0,VLOOKUP(F8,系数区域,VLOOKUP(G8,屋顶列数,2,0),0))</f>
        <v>0</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8">
        <f>EO9</f>
        <v>0</v>
      </c>
      <c r="V9" s="96">
        <v>0.8</v>
      </c>
      <c r="W9" s="131"/>
      <c r="X9" s="132"/>
      <c r="Y9" s="95"/>
      <c r="Z9" s="107"/>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t="s">
        <v>1023</v>
      </c>
      <c r="D10" s="92">
        <v>2</v>
      </c>
      <c r="E10" s="91">
        <v>2.7</v>
      </c>
      <c r="F10" s="91" t="s">
        <v>964</v>
      </c>
      <c r="G10" s="91" t="s">
        <v>974</v>
      </c>
      <c r="H10" s="91" t="s">
        <v>984</v>
      </c>
      <c r="I10" s="91">
        <v>24</v>
      </c>
      <c r="J10" s="91">
        <v>1</v>
      </c>
      <c r="K10" s="91" t="s">
        <v>967</v>
      </c>
      <c r="L10" s="91" t="s">
        <v>968</v>
      </c>
      <c r="M10" s="91">
        <v>0.3</v>
      </c>
      <c r="N10" s="91">
        <v>0.2</v>
      </c>
      <c r="O10" s="91" t="s">
        <v>968</v>
      </c>
      <c r="P10" s="91" t="s">
        <v>968</v>
      </c>
      <c r="Q10" s="91" t="s">
        <v>968</v>
      </c>
      <c r="R10" s="91" t="s">
        <v>970</v>
      </c>
      <c r="S10" s="124">
        <v>57.61</v>
      </c>
      <c r="T10" s="125" t="s">
        <v>971</v>
      </c>
      <c r="U10" s="125"/>
      <c r="V10" s="126"/>
      <c r="W10" s="129">
        <f>ROUND(F11*ROUND(E11+G11+H11+I11+J11+K11+L11+M11+N11+O11+P11+Q11+R11+U11+T11+1,3)*V11,0)</f>
        <v>746</v>
      </c>
      <c r="X10" s="130">
        <f>ROUND(X92/S10,0)</f>
        <v>74</v>
      </c>
      <c r="Y10" s="127">
        <f t="shared" ref="Y10" si="11">W10+X10</f>
        <v>820</v>
      </c>
      <c r="Z10" s="143">
        <f t="shared" ref="Z10" si="12">ROUND(Y10*S10,0)</f>
        <v>47240</v>
      </c>
      <c r="AA10" s="144">
        <f>IF(Q10="无",0,IF(Q10="地暖",0,S10))</f>
        <v>0</v>
      </c>
      <c r="AB10" s="144">
        <f>IF(Q10="无",0,IF(Q10="暖气片",0,S10))</f>
        <v>0</v>
      </c>
      <c r="AC10" s="95" t="str">
        <f>H10</f>
        <v>铁质门窗</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-0.02</v>
      </c>
      <c r="F11" s="95">
        <f>VLOOKUP(F10,系数区域,2,0)</f>
        <v>1020</v>
      </c>
      <c r="G11" s="96">
        <f>IF(G10="其他不作修正",0,VLOOKUP(F10,系数区域,VLOOKUP(G10,屋顶列数,2,0),0))</f>
        <v>-0.08</v>
      </c>
      <c r="H11" s="94">
        <f>AC11*VLOOKUP(F10,系数区域,VLOOKUP(H10,门窗列数,2,0),0)+(AD11*VLOOKUP(F10,系数区域,VLOOKUP(AD10,门窗列数,2,0),0))+VLOOKUP(F10,系数区域,57,0)</f>
        <v>-0.02</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-0.02</v>
      </c>
      <c r="R11" s="96">
        <f>VLOOKUP(F10,系数区域,VLOOKUP(R10,供电列数,2,0),0)</f>
        <v>0</v>
      </c>
      <c r="S11" s="124"/>
      <c r="T11" s="96">
        <f>VLOOKUP(F10,系数区域,VLOOKUP(T10,顶棚面列数,2,0),0)</f>
        <v>0</v>
      </c>
      <c r="U11" s="128">
        <f>EO11</f>
        <v>0</v>
      </c>
      <c r="V11" s="96">
        <v>0.85</v>
      </c>
      <c r="W11" s="131"/>
      <c r="X11" s="132"/>
      <c r="Y11" s="95"/>
      <c r="Z11" s="107"/>
      <c r="AA11" s="147">
        <f>AA10/S10</f>
        <v>0</v>
      </c>
      <c r="AB11" s="147">
        <f>AB10/S10</f>
        <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t="s">
        <v>1027</v>
      </c>
      <c r="D12" s="92">
        <v>2</v>
      </c>
      <c r="E12" s="91">
        <v>2.7</v>
      </c>
      <c r="F12" s="91" t="s">
        <v>964</v>
      </c>
      <c r="G12" s="91" t="s">
        <v>974</v>
      </c>
      <c r="H12" s="91" t="s">
        <v>984</v>
      </c>
      <c r="I12" s="91">
        <v>24</v>
      </c>
      <c r="J12" s="91">
        <v>0</v>
      </c>
      <c r="K12" s="91" t="s">
        <v>967</v>
      </c>
      <c r="L12" s="91" t="s">
        <v>968</v>
      </c>
      <c r="M12" s="91">
        <v>0.2</v>
      </c>
      <c r="N12" s="91">
        <v>0.2</v>
      </c>
      <c r="O12" s="91" t="s">
        <v>968</v>
      </c>
      <c r="P12" s="91" t="s">
        <v>968</v>
      </c>
      <c r="Q12" s="91" t="s">
        <v>968</v>
      </c>
      <c r="R12" s="91" t="s">
        <v>970</v>
      </c>
      <c r="S12" s="124">
        <v>73.82</v>
      </c>
      <c r="T12" s="125" t="s">
        <v>971</v>
      </c>
      <c r="U12" s="125"/>
      <c r="V12" s="126"/>
      <c r="W12" s="129">
        <f>ROUND(F13*ROUND(E13+G13+H13+I13+J13+K13+L13+M13+N13+O13+P13+Q13+R13+U13+T13+1,3)*V13,0)</f>
        <v>685</v>
      </c>
      <c r="X12" s="130">
        <f>ROUND(L115/S12,0)</f>
        <v>97</v>
      </c>
      <c r="Y12" s="127">
        <f t="shared" ref="Y12" si="16">W12+X12</f>
        <v>782</v>
      </c>
      <c r="Z12" s="143">
        <f t="shared" ref="Z12" si="17">ROUND(Y12*S12,0)</f>
        <v>57727</v>
      </c>
      <c r="AA12" s="144">
        <f>IF(Q12="无",0,IF(Q12="地暖",0,S12))</f>
        <v>0</v>
      </c>
      <c r="AB12" s="144">
        <f>IF(Q12="无",0,IF(Q12="暖气片",0,S12))</f>
        <v>0</v>
      </c>
      <c r="AC12" s="95" t="str">
        <f>H12</f>
        <v>铁质门窗</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-0.02</v>
      </c>
      <c r="F13" s="95">
        <f>VLOOKUP(F12,系数区域,2,0)</f>
        <v>1020</v>
      </c>
      <c r="G13" s="96">
        <f>IF(G12="其他不作修正",0,VLOOKUP(F12,系数区域,VLOOKUP(G12,屋顶列数,2,0),0))</f>
        <v>-0.08</v>
      </c>
      <c r="H13" s="94">
        <f>AC13*VLOOKUP(F12,系数区域,VLOOKUP(H12,门窗列数,2,0),0)+(AD13*VLOOKUP(F12,系数区域,VLOOKUP(AD12,门窗列数,2,0),0))+VLOOKUP(F12,系数区域,57,0)</f>
        <v>-0.02</v>
      </c>
      <c r="I13" s="96">
        <f>VLOOKUP(F12,系数区域,VLOOKUP(I12,外墙体列数,2,0),0)</f>
        <v>0</v>
      </c>
      <c r="J13" s="94">
        <f t="array" ref="J13">IF($D12=1,0,VLOOKUP(F12,系数区域,VLOOKUP(INDEX($AQ$15:$AQ$21,MATCH(MIN(ABS($AQ$15:$AQ$21--(J12-(D12-1))/(D12-1))),ABS($AQ$15:$AQ$21--(J12-(D12-1))/(D12-1)),0)),隔墙列数,2,0),0))</f>
        <v>-0.06</v>
      </c>
      <c r="K13" s="96">
        <f>VLOOKUP(F12,系数区域,VLOOKUP(K12,内墙面列数,2,0),0)</f>
        <v>0</v>
      </c>
      <c r="L13" s="96">
        <f>VLOOKUP(L12,$BH$3:$BI$14,2,0)</f>
        <v>0</v>
      </c>
      <c r="M13" s="94">
        <f>IFERROR(ROUND(((M12-VLOOKUP(F12,系数区域,25,0))*AG13)*0.1,4)*AE13,0)</f>
        <v>-0.01</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-0.02</v>
      </c>
      <c r="R13" s="96">
        <f>VLOOKUP(F12,系数区域,VLOOKUP(R12,供电列数,2,0),0)</f>
        <v>0</v>
      </c>
      <c r="S13" s="124"/>
      <c r="T13" s="96">
        <f>VLOOKUP(F12,系数区域,VLOOKUP(T12,顶棚面列数,2,0),0)</f>
        <v>0</v>
      </c>
      <c r="U13" s="128">
        <f>EO13</f>
        <v>0</v>
      </c>
      <c r="V13" s="96">
        <v>0.85</v>
      </c>
      <c r="W13" s="131"/>
      <c r="X13" s="132"/>
      <c r="Y13" s="95"/>
      <c r="Z13" s="107"/>
      <c r="AA13" s="147">
        <f>AA12/S12</f>
        <v>0</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1032</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1033</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1034</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1035</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1036</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1037</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1038</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1039</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1040</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1041</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1042</v>
      </c>
      <c r="E29" s="103"/>
      <c r="F29" s="90" t="s">
        <v>435</v>
      </c>
      <c r="G29" s="90" t="s">
        <v>1043</v>
      </c>
      <c r="H29" s="90"/>
      <c r="I29" s="90" t="s">
        <v>6</v>
      </c>
      <c r="J29" s="90" t="s">
        <v>9</v>
      </c>
      <c r="K29" s="116" t="s">
        <v>1044</v>
      </c>
      <c r="L29" s="90" t="s">
        <v>1045</v>
      </c>
      <c r="M29" s="112" t="str">
        <f>C6&amp;"装饰装修"</f>
        <v>F2装饰装修</v>
      </c>
      <c r="N29" s="103" t="s">
        <v>3</v>
      </c>
      <c r="O29" s="103" t="s">
        <v>2</v>
      </c>
      <c r="P29" s="117" t="s">
        <v>1042</v>
      </c>
      <c r="Q29" s="134"/>
      <c r="R29" s="90" t="s">
        <v>435</v>
      </c>
      <c r="S29" s="90"/>
      <c r="T29" s="90" t="s">
        <v>1043</v>
      </c>
      <c r="U29" s="90" t="s">
        <v>6</v>
      </c>
      <c r="V29" s="90" t="s">
        <v>9</v>
      </c>
      <c r="W29" s="116" t="s">
        <v>1044</v>
      </c>
      <c r="X29" s="90" t="s">
        <v>1045</v>
      </c>
      <c r="Y29" s="151"/>
      <c r="Z29" s="151"/>
      <c r="AA29" s="151"/>
      <c r="EV29" s="34" t="s">
        <v>1046</v>
      </c>
      <c r="EW29" s="34"/>
      <c r="EX29" s="34"/>
      <c r="EY29" s="34"/>
      <c r="EZ29" s="34"/>
      <c r="FA29" s="34"/>
      <c r="FB29" s="34"/>
      <c r="FC29" s="34"/>
    </row>
    <row r="30" ht="20.25" customHeight="1" spans="1:159">
      <c r="A30" s="104"/>
      <c r="B30" s="105">
        <v>1</v>
      </c>
      <c r="C30" s="106" t="s">
        <v>10</v>
      </c>
      <c r="D30" s="106" t="s">
        <v>13</v>
      </c>
      <c r="E30" s="106"/>
      <c r="F30" s="107" t="str">
        <f>+D30</f>
        <v>外墙涂料</v>
      </c>
      <c r="G30" s="108">
        <f>6.8*3.2-2.6*1.6-1.6*1.6</f>
        <v>15.04</v>
      </c>
      <c r="H30" s="108"/>
      <c r="I30" s="95" t="str">
        <f t="shared" ref="I30:I59" si="48">VLOOKUP(F30,价格表,2,0)</f>
        <v>㎡</v>
      </c>
      <c r="J30" s="107">
        <f t="shared" ref="J30:J59" si="49">VLOOKUP(F30,价格表,5,0)</f>
        <v>45</v>
      </c>
      <c r="K30" s="118">
        <f>$V$5</f>
        <v>0.85</v>
      </c>
      <c r="L30" s="107">
        <f>ROUND(IFERROR(ROUND(G30,2)*J30*K30,),0)</f>
        <v>575</v>
      </c>
      <c r="M30" s="113"/>
      <c r="N30" s="105">
        <v>1</v>
      </c>
      <c r="O30" s="106" t="s">
        <v>81</v>
      </c>
      <c r="P30" s="106" t="s">
        <v>88</v>
      </c>
      <c r="Q30" s="106"/>
      <c r="R30" s="135" t="str">
        <f>+P30</f>
        <v>普通标准门（套装门(钢木门、生态门)）</v>
      </c>
      <c r="S30" s="136"/>
      <c r="T30" s="108">
        <v>1</v>
      </c>
      <c r="U30" s="95" t="str">
        <f t="shared" ref="U30:U59" si="50">VLOOKUP(R30,价格表,2,0)</f>
        <v>个</v>
      </c>
      <c r="V30" s="107">
        <f t="shared" ref="V30:V59" si="51">VLOOKUP(R30,价格表,5,0)</f>
        <v>500</v>
      </c>
      <c r="W30" s="118">
        <f>$V$7</f>
        <v>0.88</v>
      </c>
      <c r="X30" s="107">
        <f>ROUND(IFERROR(ROUND(T30,2)*V30*W30,),0)</f>
        <v>440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S4</f>
        <v>35.2</v>
      </c>
      <c r="H31" s="108"/>
      <c r="I31" s="95" t="str">
        <f t="shared" si="48"/>
        <v>㎡</v>
      </c>
      <c r="J31" s="107">
        <f t="shared" si="49"/>
        <v>80</v>
      </c>
      <c r="K31" s="118">
        <f t="shared" ref="K31:K59" si="53">$V$5</f>
        <v>0.85</v>
      </c>
      <c r="L31" s="107">
        <f t="shared" ref="L31:L59" si="54">ROUND(IFERROR(ROUND(G31,2)*J31*K31,),0)</f>
        <v>2394</v>
      </c>
      <c r="M31" s="113"/>
      <c r="N31" s="105">
        <v>2</v>
      </c>
      <c r="O31" s="106" t="s">
        <v>10</v>
      </c>
      <c r="P31" s="106" t="s">
        <v>13</v>
      </c>
      <c r="Q31" s="106"/>
      <c r="R31" s="135" t="str">
        <f t="shared" ref="R31:R50" si="55">+P31</f>
        <v>外墙涂料</v>
      </c>
      <c r="S31" s="136"/>
      <c r="T31" s="108">
        <f>11.3*3.3-1.6*4-1.8*2.5</f>
        <v>26.39</v>
      </c>
      <c r="U31" s="95" t="str">
        <f t="shared" si="50"/>
        <v>㎡</v>
      </c>
      <c r="V31" s="107">
        <f t="shared" si="51"/>
        <v>45</v>
      </c>
      <c r="W31" s="118">
        <f t="shared" ref="W31:W59" si="56">$V$7</f>
        <v>0.88</v>
      </c>
      <c r="X31" s="107">
        <f t="shared" ref="X31:X59" si="57">ROUND(IFERROR(ROUND(T31,2)*V31*W31,),0)</f>
        <v>1045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报告编号：康正（雄县）2024评字第6号-李林庄村-2-10</v>
      </c>
      <c r="EZ31" s="262"/>
      <c r="FA31" s="262"/>
      <c r="FB31" s="262"/>
      <c r="FC31" s="262"/>
    </row>
    <row r="32" ht="22.15" customHeight="1" spans="1:159">
      <c r="A32" s="104"/>
      <c r="B32" s="105">
        <v>3</v>
      </c>
      <c r="C32" s="106" t="s">
        <v>61</v>
      </c>
      <c r="D32" s="106" t="s">
        <v>66</v>
      </c>
      <c r="E32" s="106"/>
      <c r="F32" s="107" t="str">
        <f t="shared" si="52"/>
        <v>普通石膏板吊顶</v>
      </c>
      <c r="G32" s="108">
        <f>G31</f>
        <v>35.2</v>
      </c>
      <c r="H32" s="108"/>
      <c r="I32" s="95" t="str">
        <f t="shared" si="48"/>
        <v>㎡</v>
      </c>
      <c r="J32" s="107">
        <f t="shared" si="49"/>
        <v>30</v>
      </c>
      <c r="K32" s="118">
        <f t="shared" si="53"/>
        <v>0.85</v>
      </c>
      <c r="L32" s="107">
        <f t="shared" si="54"/>
        <v>898</v>
      </c>
      <c r="M32" s="113"/>
      <c r="N32" s="105">
        <v>3</v>
      </c>
      <c r="O32" s="106" t="s">
        <v>30</v>
      </c>
      <c r="P32" s="106" t="s">
        <v>43</v>
      </c>
      <c r="Q32" s="106"/>
      <c r="R32" s="135" t="str">
        <f t="shared" si="55"/>
        <v>80地砖</v>
      </c>
      <c r="S32" s="136"/>
      <c r="T32" s="108">
        <f>S6</f>
        <v>56.42</v>
      </c>
      <c r="U32" s="95" t="str">
        <f t="shared" si="50"/>
        <v>㎡</v>
      </c>
      <c r="V32" s="107">
        <f t="shared" si="51"/>
        <v>110</v>
      </c>
      <c r="W32" s="118">
        <f t="shared" si="56"/>
        <v>0.88</v>
      </c>
      <c r="X32" s="107">
        <f t="shared" si="57"/>
        <v>5461</v>
      </c>
      <c r="Y32" s="154"/>
      <c r="Z32" s="155"/>
      <c r="AA32" s="155"/>
      <c r="AB32" s="155"/>
      <c r="AC32" s="155"/>
      <c r="AD32" s="155"/>
      <c r="AJ32" s="180"/>
      <c r="AK32" s="180"/>
      <c r="AL32" s="180"/>
      <c r="AM32" s="180"/>
      <c r="AN32" s="180"/>
      <c r="AO32" s="180"/>
      <c r="AP32" s="180"/>
      <c r="AQ32" s="180"/>
      <c r="EV32" s="37" t="s">
        <v>1047</v>
      </c>
      <c r="EW32" s="38" t="str">
        <f>D2</f>
        <v>刘秀英</v>
      </c>
      <c r="EX32" s="39"/>
      <c r="EY32" s="40" t="s">
        <v>1048</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0.85</v>
      </c>
      <c r="L33" s="107">
        <f t="shared" si="54"/>
        <v>0</v>
      </c>
      <c r="M33" s="113"/>
      <c r="N33" s="105">
        <v>4</v>
      </c>
      <c r="O33" s="106" t="s">
        <v>61</v>
      </c>
      <c r="P33" s="106" t="s">
        <v>66</v>
      </c>
      <c r="Q33" s="106"/>
      <c r="R33" s="135" t="str">
        <f t="shared" si="55"/>
        <v>普通石膏板吊顶</v>
      </c>
      <c r="S33" s="136"/>
      <c r="T33" s="108">
        <f>T32</f>
        <v>56.42</v>
      </c>
      <c r="U33" s="95" t="str">
        <f t="shared" si="50"/>
        <v>㎡</v>
      </c>
      <c r="V33" s="107">
        <f t="shared" si="51"/>
        <v>30</v>
      </c>
      <c r="W33" s="118">
        <f t="shared" si="56"/>
        <v>0.88</v>
      </c>
      <c r="X33" s="107">
        <f t="shared" si="57"/>
        <v>1489</v>
      </c>
      <c r="Y33" s="154"/>
      <c r="Z33" s="155"/>
      <c r="AA33" s="155"/>
      <c r="AB33" s="155"/>
      <c r="AC33" s="155"/>
      <c r="AD33" s="155"/>
      <c r="AJ33" s="181"/>
      <c r="AK33" s="182"/>
      <c r="AL33" s="182"/>
      <c r="AM33" s="183"/>
      <c r="AN33" s="183"/>
      <c r="AO33" s="182"/>
      <c r="AP33" s="182"/>
      <c r="AQ33" s="182"/>
      <c r="EV33" s="43" t="s">
        <v>1049</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5">
        <f t="shared" si="55"/>
        <v>0</v>
      </c>
      <c r="S34" s="136"/>
      <c r="T34" s="108"/>
      <c r="U34" s="95" t="e">
        <f t="shared" si="50"/>
        <v>#N/A</v>
      </c>
      <c r="V34" s="107" t="e">
        <f t="shared" si="51"/>
        <v>#N/A</v>
      </c>
      <c r="W34" s="118">
        <f t="shared" si="56"/>
        <v>0.88</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1050</v>
      </c>
      <c r="EW34" s="47" t="s">
        <v>1051</v>
      </c>
      <c r="EX34" s="48" t="s">
        <v>1052</v>
      </c>
      <c r="EY34" s="48" t="s">
        <v>1053</v>
      </c>
      <c r="EZ34" s="46" t="s">
        <v>1050</v>
      </c>
      <c r="FA34" s="47" t="s">
        <v>1051</v>
      </c>
      <c r="FB34" s="48" t="s">
        <v>1052</v>
      </c>
      <c r="FC34" s="48" t="s">
        <v>1053</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5">
        <f t="shared" si="55"/>
        <v>0</v>
      </c>
      <c r="S35" s="136"/>
      <c r="T35" s="108"/>
      <c r="U35" s="95" t="e">
        <f t="shared" si="50"/>
        <v>#N/A</v>
      </c>
      <c r="V35" s="107" t="e">
        <f t="shared" si="51"/>
        <v>#N/A</v>
      </c>
      <c r="W35" s="118">
        <f t="shared" si="56"/>
        <v>0.88</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5">
        <f t="shared" si="55"/>
        <v>0</v>
      </c>
      <c r="S36" s="136"/>
      <c r="T36" s="108"/>
      <c r="U36" s="95" t="e">
        <f t="shared" si="50"/>
        <v>#N/A</v>
      </c>
      <c r="V36" s="107" t="e">
        <f t="shared" si="51"/>
        <v>#N/A</v>
      </c>
      <c r="W36" s="118">
        <f t="shared" si="56"/>
        <v>0.88</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5">
        <f t="shared" si="55"/>
        <v>0</v>
      </c>
      <c r="S37" s="136"/>
      <c r="T37" s="108"/>
      <c r="U37" s="95" t="e">
        <f t="shared" si="50"/>
        <v>#N/A</v>
      </c>
      <c r="V37" s="107" t="e">
        <f t="shared" si="51"/>
        <v>#N/A</v>
      </c>
      <c r="W37" s="118">
        <f t="shared" si="56"/>
        <v>0.88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1054</v>
      </c>
      <c r="BE37" s="171" t="s">
        <v>1055</v>
      </c>
      <c r="BF37" s="171" t="s">
        <v>1056</v>
      </c>
      <c r="BG37" s="171" t="s">
        <v>1057</v>
      </c>
      <c r="BH37" s="171" t="s">
        <v>1043</v>
      </c>
      <c r="BI37" s="171" t="s">
        <v>6</v>
      </c>
      <c r="BJ37" s="171" t="s">
        <v>1045</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5">
        <f t="shared" si="55"/>
        <v>0</v>
      </c>
      <c r="S38" s="136"/>
      <c r="T38" s="108"/>
      <c r="U38" s="95" t="e">
        <f t="shared" si="50"/>
        <v>#N/A</v>
      </c>
      <c r="V38" s="107" t="e">
        <f t="shared" si="51"/>
        <v>#N/A</v>
      </c>
      <c r="W38" s="118">
        <f t="shared" si="56"/>
        <v>0.88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9.5</v>
      </c>
      <c r="BI38" s="171" t="str">
        <f t="shared" ref="BI38:BI51" si="67">I186</f>
        <v>㎡</v>
      </c>
      <c r="BJ38" s="171">
        <f ca="1" t="shared" ref="BJ38:BJ51" si="68">L186</f>
        <v>1710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5">
        <f t="shared" si="55"/>
        <v>0</v>
      </c>
      <c r="S39" s="136"/>
      <c r="T39" s="108"/>
      <c r="U39" s="95" t="e">
        <f t="shared" si="50"/>
        <v>#N/A</v>
      </c>
      <c r="V39" s="107" t="e">
        <f t="shared" si="51"/>
        <v>#N/A</v>
      </c>
      <c r="W39" s="118">
        <f t="shared" si="56"/>
        <v>0.88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126.09</v>
      </c>
      <c r="BI39" s="171" t="str">
        <f t="shared" si="67"/>
        <v>㎡</v>
      </c>
      <c r="BJ39" s="171">
        <f ca="1" t="shared" si="68"/>
        <v>17653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5">
        <f t="shared" si="55"/>
        <v>0</v>
      </c>
      <c r="S40" s="136"/>
      <c r="T40" s="108"/>
      <c r="U40" s="95" t="e">
        <f t="shared" si="50"/>
        <v>#N/A</v>
      </c>
      <c r="V40" s="107" t="e">
        <f t="shared" si="51"/>
        <v>#N/A</v>
      </c>
      <c r="W40" s="118">
        <f t="shared" si="56"/>
        <v>0.88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178.66</v>
      </c>
      <c r="BI40" s="171" t="str">
        <f t="shared" si="67"/>
        <v>㎡</v>
      </c>
      <c r="BJ40" s="171">
        <f ca="1" t="shared" si="68"/>
        <v>4467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5">
        <f t="shared" si="55"/>
        <v>0</v>
      </c>
      <c r="S41" s="136"/>
      <c r="T41" s="108"/>
      <c r="U41" s="95" t="e">
        <f t="shared" si="50"/>
        <v>#N/A</v>
      </c>
      <c r="V41" s="107" t="e">
        <f t="shared" si="51"/>
        <v>#N/A</v>
      </c>
      <c r="W41" s="118">
        <f t="shared" si="56"/>
        <v>0.88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80.26</v>
      </c>
      <c r="BI41" s="171" t="str">
        <f t="shared" si="67"/>
        <v>㎡</v>
      </c>
      <c r="BJ41" s="171">
        <f ca="1" t="shared" si="68"/>
        <v>4013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5">
        <f t="shared" si="55"/>
        <v>0</v>
      </c>
      <c r="S42" s="136"/>
      <c r="T42" s="108"/>
      <c r="U42" s="95" t="e">
        <f t="shared" si="50"/>
        <v>#N/A</v>
      </c>
      <c r="V42" s="107" t="e">
        <f t="shared" si="51"/>
        <v>#N/A</v>
      </c>
      <c r="W42" s="118">
        <f t="shared" si="56"/>
        <v>0.88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5">
        <f t="shared" si="55"/>
        <v>0</v>
      </c>
      <c r="S43" s="136"/>
      <c r="T43" s="108"/>
      <c r="U43" s="95" t="e">
        <f t="shared" si="50"/>
        <v>#N/A</v>
      </c>
      <c r="V43" s="107" t="e">
        <f t="shared" si="51"/>
        <v>#N/A</v>
      </c>
      <c r="W43" s="118">
        <f t="shared" si="56"/>
        <v>0.88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1058</v>
      </c>
      <c r="EW43" s="266"/>
      <c r="EX43" s="267">
        <f>SUM(EW35:EW42)+SUM(FA35:FA42)</f>
        <v>0</v>
      </c>
      <c r="EY43" s="41"/>
      <c r="EZ43" s="268" t="s">
        <v>1059</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5">
        <f t="shared" si="55"/>
        <v>0</v>
      </c>
      <c r="S44" s="136"/>
      <c r="T44" s="108"/>
      <c r="U44" s="95" t="e">
        <f t="shared" si="50"/>
        <v>#N/A</v>
      </c>
      <c r="V44" s="107" t="e">
        <f t="shared" si="51"/>
        <v>#N/A</v>
      </c>
      <c r="W44" s="118">
        <f t="shared" si="56"/>
        <v>0.88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3</v>
      </c>
      <c r="BI44" s="171" t="str">
        <f t="shared" si="67"/>
        <v>台</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1060</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5">
        <f t="shared" si="55"/>
        <v>0</v>
      </c>
      <c r="S45" s="136"/>
      <c r="T45" s="108"/>
      <c r="U45" s="95" t="e">
        <f t="shared" si="50"/>
        <v>#N/A</v>
      </c>
      <c r="V45" s="107" t="e">
        <f t="shared" si="51"/>
        <v>#N/A</v>
      </c>
      <c r="W45" s="118">
        <f t="shared" si="56"/>
        <v>0.88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9</v>
      </c>
      <c r="BI45" s="171" t="str">
        <f t="shared" si="67"/>
        <v>个</v>
      </c>
      <c r="BJ45" s="171">
        <f ca="1" t="shared" si="68"/>
        <v>1800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1061</v>
      </c>
      <c r="EW45" s="56" t="s">
        <v>1043</v>
      </c>
      <c r="EX45" s="56" t="s">
        <v>6</v>
      </c>
      <c r="EY45" s="56" t="s">
        <v>1062</v>
      </c>
      <c r="EZ45" s="56" t="s">
        <v>1061</v>
      </c>
      <c r="FA45" s="56" t="s">
        <v>1043</v>
      </c>
      <c r="FB45" s="56" t="s">
        <v>6</v>
      </c>
      <c r="FC45" s="56" t="s">
        <v>1062</v>
      </c>
      <c r="FE45" s="272" t="s">
        <v>1063</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5">
        <f t="shared" si="55"/>
        <v>0</v>
      </c>
      <c r="S46" s="136"/>
      <c r="T46" s="108"/>
      <c r="U46" s="95" t="e">
        <f t="shared" si="50"/>
        <v>#N/A</v>
      </c>
      <c r="V46" s="107" t="e">
        <f t="shared" si="51"/>
        <v>#N/A</v>
      </c>
      <c r="W46" s="118">
        <f t="shared" si="56"/>
        <v>0.88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3.99</v>
      </c>
      <c r="BI46" s="171" t="str">
        <f t="shared" si="67"/>
        <v>㎡</v>
      </c>
      <c r="BJ46" s="171">
        <f ca="1" t="shared" si="68"/>
        <v>1397</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9.5</v>
      </c>
      <c r="EX46" s="57" t="str">
        <f ca="1">IFERROR(VLOOKUP(FE46,$BD$38:$BJ$92,6,0),"")</f>
        <v>㎡</v>
      </c>
      <c r="EY46" s="58">
        <f ca="1">IF(EV46="","",SUMIF($BG$38:$BG$107,EV46,$BJ$38:$BJ$107))</f>
        <v>1710</v>
      </c>
      <c r="EZ46" s="58" t="str">
        <f ca="1">IFERROR(VLOOKUP(FF46,$BD$38:$BJ$92,4,0),"")</f>
        <v>砖墙</v>
      </c>
      <c r="FA46" s="57">
        <f ca="1">IF(EZ46="","",SUMIF($BG$38:$BG$107,EZ46,$BH$38:$BH$107))</f>
        <v>126.09</v>
      </c>
      <c r="FB46" s="57" t="str">
        <f ca="1">IFERROR(VLOOKUP(FF46,$BD$38:$BJ$92,6,0),"")</f>
        <v>㎡</v>
      </c>
      <c r="FC46" s="58">
        <f ca="1">IF(EZ46="","",SUMIF($BG$38:$BG$107,EZ46,$BJ$38:$BJ$107))</f>
        <v>17653</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5">
        <f t="shared" si="55"/>
        <v>0</v>
      </c>
      <c r="S47" s="136"/>
      <c r="T47" s="108"/>
      <c r="U47" s="95" t="e">
        <f t="shared" si="50"/>
        <v>#N/A</v>
      </c>
      <c r="V47" s="107" t="e">
        <f t="shared" si="51"/>
        <v>#N/A</v>
      </c>
      <c r="W47" s="118">
        <f t="shared" si="56"/>
        <v>0.88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水泥地面</v>
      </c>
      <c r="EW47" s="57">
        <f ca="1">IF(EV47="","",SUMIF($BG$38:$BG$107,EV47,$BH$38:$BH$107))</f>
        <v>80.26</v>
      </c>
      <c r="EX47" s="57" t="str">
        <f ca="1">IFERROR(VLOOKUP(FE47,$BD$38:$BJ$92,6,0),"")</f>
        <v>㎡</v>
      </c>
      <c r="EY47" s="58">
        <f ca="1">IF(EV47="","",SUMIF($BG$38:$BG$107,EV47,$BJ$38:$BJ$107))</f>
        <v>4013</v>
      </c>
      <c r="EZ47" s="58" t="str">
        <f ca="1">IFERROR(VLOOKUP(FF47,$BD$38:$BJ$92,4,0),"")</f>
        <v>水井</v>
      </c>
      <c r="FA47" s="57">
        <f ca="1">IF(EZ47="","",SUMIF($BG$38:$BG$107,EZ47,$BH$38:$BH$107))</f>
        <v>1</v>
      </c>
      <c r="FB47" s="57" t="str">
        <f ca="1">IFERROR(VLOOKUP(FF47,$BD$38:$BJ$92,6,0),"")</f>
        <v>眼</v>
      </c>
      <c r="FC47" s="58">
        <f ca="1">IF(EZ47="","",SUMIF($BG$38:$BG$107,EZ47,$BJ$38:$BJ$107))</f>
        <v>4000</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5">
        <f t="shared" si="55"/>
        <v>0</v>
      </c>
      <c r="S48" s="136"/>
      <c r="T48" s="108"/>
      <c r="U48" s="95" t="e">
        <f t="shared" si="50"/>
        <v>#N/A</v>
      </c>
      <c r="V48" s="107" t="e">
        <f t="shared" si="51"/>
        <v>#N/A</v>
      </c>
      <c r="W48" s="118">
        <f t="shared" si="56"/>
        <v>0.88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化粪池</v>
      </c>
      <c r="BH48" s="219">
        <f t="shared" si="69"/>
        <v>2</v>
      </c>
      <c r="BI48" s="171" t="str">
        <f t="shared" si="67"/>
        <v>个</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太阳能</v>
      </c>
      <c r="EW48" s="57">
        <f ca="1">IF(EV48="","",SUMIF($BG$38:$BG$107,EV48,$BH$38:$BH$107))</f>
        <v>1</v>
      </c>
      <c r="EX48" s="57" t="str">
        <f ca="1">IFERROR(VLOOKUP(FE48,$BD$38:$BJ$92,6,0),"")</f>
        <v>台</v>
      </c>
      <c r="EY48" s="58">
        <f ca="1">IF(EV48="","",SUMIF($BG$38:$BG$107,EV48,$BJ$38:$BJ$107))</f>
        <v>1000</v>
      </c>
      <c r="EZ48" s="58" t="str">
        <f ca="1">IFERROR(VLOOKUP(FF48,$BD$38:$BJ$92,4,0),"")</f>
        <v>空调</v>
      </c>
      <c r="FA48" s="57">
        <f ca="1">IF(EZ48="","",SUMIF($BG$38:$BG$107,EZ48,$BH$38:$BH$107))</f>
        <v>3</v>
      </c>
      <c r="FB48" s="57" t="str">
        <f ca="1">IFERROR(VLOOKUP(FF48,$BD$38:$BJ$92,6,0),"")</f>
        <v>台</v>
      </c>
      <c r="FC48" s="58">
        <f ca="1">IF(EZ48="","",SUMIF($BG$38:$BG$107,EZ48,$BJ$38:$BJ$107))</f>
        <v>1200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5">
        <f t="shared" si="55"/>
        <v>0</v>
      </c>
      <c r="S49" s="136"/>
      <c r="T49" s="108"/>
      <c r="U49" s="95" t="e">
        <f t="shared" si="50"/>
        <v>#N/A</v>
      </c>
      <c r="V49" s="107" t="e">
        <f t="shared" si="51"/>
        <v>#N/A</v>
      </c>
      <c r="W49" s="118">
        <f t="shared" si="56"/>
        <v>0.88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地窖</v>
      </c>
      <c r="BH49" s="219">
        <f t="shared" si="69"/>
        <v>11.76</v>
      </c>
      <c r="BI49" s="171" t="str">
        <f t="shared" si="67"/>
        <v>m³</v>
      </c>
      <c r="BJ49" s="171">
        <f ca="1" t="shared" si="68"/>
        <v>1764</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监控摄像头</v>
      </c>
      <c r="EW49" s="57">
        <f ca="1">IF(EV49="","",SUMIF($BG$38:$BG$107,EV49,$BH$38:$BH$107))</f>
        <v>9</v>
      </c>
      <c r="EX49" s="57" t="str">
        <f ca="1">IFERROR(VLOOKUP(FE49,$BD$38:$BJ$92,6,0),"")</f>
        <v>个</v>
      </c>
      <c r="EY49" s="58">
        <f ca="1">IF(EV49="","",SUMIF($BG$38:$BG$107,EV49,$BJ$38:$BJ$107))</f>
        <v>1800</v>
      </c>
      <c r="EZ49" s="58" t="str">
        <f ca="1">IFERROR(VLOOKUP(FF49,$BD$38:$BJ$92,4,0),"")</f>
        <v>台阶</v>
      </c>
      <c r="FA49" s="57">
        <f ca="1">IF(EZ49="","",SUMIF($BG$38:$BG$107,EZ49,$BH$38:$BH$107))</f>
        <v>3.99</v>
      </c>
      <c r="FB49" s="57" t="str">
        <f ca="1">IFERROR(VLOOKUP(FF49,$BD$38:$BJ$92,6,0),"")</f>
        <v>㎡</v>
      </c>
      <c r="FC49" s="58">
        <f ca="1">IF(EZ49="","",SUMIF($BG$38:$BG$107,EZ49,$BJ$38:$BJ$107))</f>
        <v>1397</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5">
        <f t="shared" si="55"/>
        <v>0</v>
      </c>
      <c r="S50" s="136"/>
      <c r="T50" s="108"/>
      <c r="U50" s="95" t="e">
        <f t="shared" si="50"/>
        <v>#N/A</v>
      </c>
      <c r="V50" s="107" t="e">
        <f t="shared" si="51"/>
        <v>#N/A</v>
      </c>
      <c r="W50" s="118">
        <f t="shared" si="56"/>
        <v>0.88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11</v>
      </c>
      <c r="BI50" s="171" t="str">
        <f t="shared" si="67"/>
        <v>棵</v>
      </c>
      <c r="BJ50" s="171">
        <f ca="1" t="shared" si="68"/>
        <v>220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渗水井</v>
      </c>
      <c r="EW50" s="57">
        <f ca="1">IF(EV50="","",SUMIF($BG$38:$BG$107,EV50,$BH$38:$BH$107))</f>
        <v>1</v>
      </c>
      <c r="EX50" s="57" t="str">
        <f ca="1">IFERROR(VLOOKUP(FE50,$BD$38:$BJ$92,6,0),"")</f>
        <v>个</v>
      </c>
      <c r="EY50" s="58">
        <f ca="1">IF(EV50="","",SUMIF($BG$38:$BG$107,EV50,$BJ$38:$BJ$107))</f>
        <v>600</v>
      </c>
      <c r="EZ50" s="58" t="str">
        <f ca="1">IFERROR(VLOOKUP(FF50,$BD$38:$BJ$92,4,0),"")</f>
        <v>化粪池</v>
      </c>
      <c r="FA50" s="57">
        <f ca="1">IF(EZ50="","",SUMIF($BG$38:$BG$107,EZ50,$BH$38:$BH$107))</f>
        <v>2</v>
      </c>
      <c r="FB50" s="57" t="str">
        <f ca="1">IFERROR(VLOOKUP(FF50,$BD$38:$BJ$92,6,0),"")</f>
        <v>个</v>
      </c>
      <c r="FC50" s="58">
        <f ca="1">IF(EZ50="","",SUMIF($BG$38:$BG$107,EZ50,$BJ$38:$BJ$107))</f>
        <v>800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5">
        <f t="shared" ref="R51:R52" si="70">+P51</f>
        <v>0</v>
      </c>
      <c r="S51" s="136"/>
      <c r="T51" s="108"/>
      <c r="U51" s="95" t="e">
        <f t="shared" si="50"/>
        <v>#N/A</v>
      </c>
      <c r="V51" s="107" t="e">
        <f t="shared" si="51"/>
        <v>#N/A</v>
      </c>
      <c r="W51" s="118">
        <f t="shared" si="56"/>
        <v>0.88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11</v>
      </c>
      <c r="BI51" s="171" t="str">
        <f t="shared" si="67"/>
        <v>棵</v>
      </c>
      <c r="BJ51" s="171">
        <f ca="1" t="shared" si="68"/>
        <v>880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5">
        <f t="shared" si="70"/>
        <v>0</v>
      </c>
      <c r="S52" s="136"/>
      <c r="T52" s="108"/>
      <c r="U52" s="95" t="e">
        <f t="shared" si="50"/>
        <v>#N/A</v>
      </c>
      <c r="V52" s="107" t="e">
        <f t="shared" si="51"/>
        <v>#N/A</v>
      </c>
      <c r="W52" s="118">
        <f t="shared" si="56"/>
        <v>0.88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12</v>
      </c>
      <c r="BI52" s="171" t="str">
        <f t="shared" ref="BI52:BI71" si="72">I200</f>
        <v>棵</v>
      </c>
      <c r="BJ52" s="171">
        <f ca="1" t="shared" ref="BJ52:BJ71" si="73">L200</f>
        <v>1800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5">
        <f t="shared" ref="R53:R59" si="74">+P53</f>
        <v>0</v>
      </c>
      <c r="S53" s="136"/>
      <c r="T53" s="108"/>
      <c r="U53" s="95" t="e">
        <f t="shared" si="50"/>
        <v>#N/A</v>
      </c>
      <c r="V53" s="107" t="e">
        <f t="shared" si="51"/>
        <v>#N/A</v>
      </c>
      <c r="W53" s="118">
        <f t="shared" si="56"/>
        <v>0.88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6</v>
      </c>
      <c r="BI53" s="171" t="str">
        <f t="shared" si="72"/>
        <v>棵</v>
      </c>
      <c r="BJ53" s="171">
        <f ca="1" t="shared" si="73"/>
        <v>1200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5">
        <f t="shared" si="74"/>
        <v>0</v>
      </c>
      <c r="S54" s="136"/>
      <c r="T54" s="108"/>
      <c r="U54" s="95" t="e">
        <f t="shared" si="50"/>
        <v>#N/A</v>
      </c>
      <c r="V54" s="107" t="e">
        <f t="shared" si="51"/>
        <v>#N/A</v>
      </c>
      <c r="W54" s="118">
        <f t="shared" si="56"/>
        <v>0.88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8</v>
      </c>
      <c r="BI54" s="171" t="str">
        <f t="shared" si="72"/>
        <v>棵</v>
      </c>
      <c r="BJ54" s="171">
        <f ca="1" t="shared" si="73"/>
        <v>2000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5">
        <f t="shared" si="74"/>
        <v>0</v>
      </c>
      <c r="S55" s="136"/>
      <c r="T55" s="108"/>
      <c r="U55" s="95" t="e">
        <f t="shared" si="50"/>
        <v>#N/A</v>
      </c>
      <c r="V55" s="107" t="e">
        <f t="shared" si="51"/>
        <v>#N/A</v>
      </c>
      <c r="W55" s="118">
        <f t="shared" si="56"/>
        <v>0.88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4</v>
      </c>
      <c r="BI55" s="171" t="str">
        <f t="shared" si="72"/>
        <v>棵</v>
      </c>
      <c r="BJ55" s="171">
        <f ca="1" t="shared" si="73"/>
        <v>1400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5">
        <f t="shared" si="74"/>
        <v>0</v>
      </c>
      <c r="S56" s="136"/>
      <c r="T56" s="108"/>
      <c r="U56" s="95" t="e">
        <f t="shared" si="50"/>
        <v>#N/A</v>
      </c>
      <c r="V56" s="107" t="e">
        <f t="shared" si="51"/>
        <v>#N/A</v>
      </c>
      <c r="W56" s="118">
        <f t="shared" si="56"/>
        <v>0.88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9</v>
      </c>
      <c r="BI56" s="171" t="str">
        <f t="shared" si="72"/>
        <v>棵</v>
      </c>
      <c r="BJ56" s="171">
        <f ca="1" t="shared" si="73"/>
        <v>4950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5">
        <f t="shared" si="74"/>
        <v>0</v>
      </c>
      <c r="S57" s="136"/>
      <c r="T57" s="108"/>
      <c r="U57" s="95" t="e">
        <f t="shared" si="50"/>
        <v>#N/A</v>
      </c>
      <c r="V57" s="107" t="e">
        <f t="shared" si="51"/>
        <v>#N/A</v>
      </c>
      <c r="W57" s="118">
        <f t="shared" si="56"/>
        <v>0.88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3</v>
      </c>
      <c r="BI57" s="171" t="str">
        <f t="shared" si="72"/>
        <v>棵</v>
      </c>
      <c r="BJ57" s="171">
        <f ca="1" t="shared" si="73"/>
        <v>2250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5">
        <f t="shared" si="74"/>
        <v>0</v>
      </c>
      <c r="S58" s="136"/>
      <c r="T58" s="108"/>
      <c r="U58" s="95" t="e">
        <f t="shared" si="50"/>
        <v>#N/A</v>
      </c>
      <c r="V58" s="107" t="e">
        <f t="shared" si="51"/>
        <v>#N/A</v>
      </c>
      <c r="W58" s="118">
        <f t="shared" si="56"/>
        <v>0.88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5</v>
      </c>
      <c r="BI58" s="171" t="str">
        <f t="shared" si="72"/>
        <v>棵</v>
      </c>
      <c r="BJ58" s="171">
        <f ca="1" t="shared" si="73"/>
        <v>4750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5">
        <f t="shared" si="74"/>
        <v>0</v>
      </c>
      <c r="S59" s="136"/>
      <c r="T59" s="108"/>
      <c r="U59" s="95" t="e">
        <f t="shared" si="50"/>
        <v>#N/A</v>
      </c>
      <c r="V59" s="107" t="e">
        <f t="shared" si="51"/>
        <v>#N/A</v>
      </c>
      <c r="W59" s="118">
        <f t="shared" si="56"/>
        <v>0.88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12</v>
      </c>
      <c r="BE59" s="171">
        <f ca="1">IF(BJ59=0,0,IF(COUNTIF($BG59:$BG$107,BG59)&lt;2,1,0))</f>
        <v>1</v>
      </c>
      <c r="BF59" s="171">
        <v>22</v>
      </c>
      <c r="BG59" s="171" t="str">
        <f t="shared" si="71"/>
        <v>材树</v>
      </c>
      <c r="BH59" s="219">
        <f t="shared" si="69"/>
        <v>5</v>
      </c>
      <c r="BI59" s="171" t="str">
        <f t="shared" si="72"/>
        <v>棵</v>
      </c>
      <c r="BJ59" s="171">
        <f ca="1" t="shared" si="73"/>
        <v>10250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1064</v>
      </c>
      <c r="D60" s="106"/>
      <c r="E60" s="106"/>
      <c r="F60" s="111"/>
      <c r="G60" s="108"/>
      <c r="H60" s="108"/>
      <c r="I60" s="91"/>
      <c r="J60" s="119"/>
      <c r="K60" s="119"/>
      <c r="L60" s="95">
        <f>SUM(L30:L59)</f>
        <v>3867</v>
      </c>
      <c r="M60" s="120"/>
      <c r="N60" s="110"/>
      <c r="O60" s="106" t="s">
        <v>1064</v>
      </c>
      <c r="P60" s="106"/>
      <c r="Q60" s="106"/>
      <c r="R60" s="111"/>
      <c r="S60" s="111"/>
      <c r="T60" s="108"/>
      <c r="U60" s="91"/>
      <c r="V60" s="119"/>
      <c r="W60" s="119"/>
      <c r="X60" s="95">
        <f>SUM(X30:X59)</f>
        <v>8435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1</v>
      </c>
      <c r="BI60" s="171" t="str">
        <f t="shared" si="72"/>
        <v>棵</v>
      </c>
      <c r="BJ60" s="171">
        <f ca="1" t="shared" si="73"/>
        <v>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地窖</v>
      </c>
      <c r="EW60" s="57">
        <f ca="1" t="shared" ref="EW60:EW71" si="76">IF(EV60="","",SUMIF($BG$38:$BG$107,EV60,$BH$38:$BH$107))</f>
        <v>11.76</v>
      </c>
      <c r="EX60" s="57" t="str">
        <f ca="1" t="shared" ref="EX60:EX71" si="77">IFERROR(VLOOKUP(FE60,$BD$38:$BJ$92,6,0),"")</f>
        <v>m³</v>
      </c>
      <c r="EY60" s="58">
        <f ca="1" t="shared" ref="EY60:EY71" si="78">IF(EV60="","",SUMIF($BG$38:$BG$107,EV60,$BJ$38:$BJ$107))</f>
        <v>1764</v>
      </c>
      <c r="EZ60" s="58" t="str">
        <f ca="1" t="shared" ref="EZ60:EZ70" si="79">IFERROR(VLOOKUP(FF60,$BD$38:$BJ$92,4,0),"")</f>
        <v>材树</v>
      </c>
      <c r="FA60" s="57">
        <f ca="1" t="shared" ref="FA60:FA70" si="80">IF(EZ60="","",SUMIF($BG$38:$BG$107,EZ60,$BH$38:$BH$107))</f>
        <v>74</v>
      </c>
      <c r="FB60" s="57" t="str">
        <f ca="1" t="shared" ref="FB60:FB70" si="81">IFERROR(VLOOKUP(FF60,$BD$38:$BJ$92,6,0),"")</f>
        <v>棵</v>
      </c>
      <c r="FC60" s="58">
        <f ca="1" t="shared" ref="FC60:FC70" si="82">IF(EZ60="","",SUMIF($BG$38:$BG$107,EZ60,$BJ$38:$BJ$107))</f>
        <v>29700</v>
      </c>
      <c r="FE60" s="273">
        <v>11</v>
      </c>
      <c r="FF60" s="273">
        <v>12</v>
      </c>
    </row>
    <row r="61" ht="20.25" customHeight="1" spans="1:162">
      <c r="A61" s="112" t="str">
        <f>C8&amp;"装饰装修"</f>
        <v>F3装饰装修</v>
      </c>
      <c r="B61" s="103" t="s">
        <v>3</v>
      </c>
      <c r="C61" s="103" t="s">
        <v>2</v>
      </c>
      <c r="D61" s="103" t="s">
        <v>1042</v>
      </c>
      <c r="E61" s="103"/>
      <c r="F61" s="90" t="s">
        <v>435</v>
      </c>
      <c r="G61" s="90" t="s">
        <v>1043</v>
      </c>
      <c r="H61" s="90"/>
      <c r="I61" s="90" t="s">
        <v>6</v>
      </c>
      <c r="J61" s="90" t="s">
        <v>9</v>
      </c>
      <c r="K61" s="116" t="s">
        <v>1044</v>
      </c>
      <c r="L61" s="90" t="s">
        <v>1045</v>
      </c>
      <c r="M61" s="112" t="str">
        <f>C10&amp;"装饰装修"</f>
        <v>F4装饰装修</v>
      </c>
      <c r="N61" s="103" t="s">
        <v>3</v>
      </c>
      <c r="O61" s="103" t="s">
        <v>2</v>
      </c>
      <c r="P61" s="117" t="s">
        <v>1042</v>
      </c>
      <c r="Q61" s="134"/>
      <c r="R61" s="90" t="s">
        <v>435</v>
      </c>
      <c r="S61" s="90"/>
      <c r="T61" s="90" t="s">
        <v>1043</v>
      </c>
      <c r="U61" s="90" t="s">
        <v>6</v>
      </c>
      <c r="V61" s="90" t="s">
        <v>9</v>
      </c>
      <c r="W61" s="116" t="s">
        <v>1044</v>
      </c>
      <c r="X61" s="90" t="s">
        <v>1045</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v>
      </c>
      <c r="BI61" s="171" t="str">
        <f t="shared" si="72"/>
        <v>棵</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果树</v>
      </c>
      <c r="EW61" s="57">
        <f ca="1" t="shared" si="76"/>
        <v>5</v>
      </c>
      <c r="EX61" s="57" t="str">
        <f ca="1" t="shared" si="77"/>
        <v>棵</v>
      </c>
      <c r="EY61" s="58">
        <f ca="1" t="shared" si="78"/>
        <v>1950</v>
      </c>
      <c r="EZ61" s="58" t="str">
        <f ca="1" t="shared" si="79"/>
        <v>电线杆</v>
      </c>
      <c r="FA61" s="57">
        <f ca="1" t="shared" si="80"/>
        <v>1</v>
      </c>
      <c r="FB61" s="57" t="str">
        <f ca="1" t="shared" si="81"/>
        <v>根</v>
      </c>
      <c r="FC61" s="58">
        <f ca="1" t="shared" si="82"/>
        <v>800</v>
      </c>
      <c r="FE61" s="273">
        <v>13</v>
      </c>
      <c r="FF61" s="273">
        <v>14</v>
      </c>
    </row>
    <row r="62" ht="20.25" customHeight="1" spans="1:162">
      <c r="A62" s="113"/>
      <c r="B62" s="105">
        <v>1</v>
      </c>
      <c r="C62" s="106" t="s">
        <v>30</v>
      </c>
      <c r="D62" s="106" t="s">
        <v>40</v>
      </c>
      <c r="E62" s="106"/>
      <c r="F62" s="107" t="str">
        <f>+D62</f>
        <v>60地砖</v>
      </c>
      <c r="G62" s="108">
        <f>S8</f>
        <v>64.21</v>
      </c>
      <c r="H62" s="108"/>
      <c r="I62" s="95" t="str">
        <f t="shared" ref="I62:I91" si="83">VLOOKUP(F62,价格表,2,0)</f>
        <v>㎡</v>
      </c>
      <c r="J62" s="107">
        <f t="shared" ref="J62:J82" si="84">VLOOKUP(F62,价格表,5,0)</f>
        <v>80</v>
      </c>
      <c r="K62" s="118">
        <f>$V$9</f>
        <v>0.8</v>
      </c>
      <c r="L62" s="107">
        <f>ROUND(IFERROR(ROUND(G62,2)*J62*K62,),0)</f>
        <v>4109</v>
      </c>
      <c r="M62" s="113"/>
      <c r="N62" s="105">
        <v>1</v>
      </c>
      <c r="O62" s="106" t="s">
        <v>10</v>
      </c>
      <c r="P62" s="106" t="s">
        <v>11</v>
      </c>
      <c r="Q62" s="106"/>
      <c r="R62" s="135" t="str">
        <f>+P62</f>
        <v>外墙抹灰</v>
      </c>
      <c r="S62" s="136"/>
      <c r="T62" s="108">
        <f>7.2*3-6.7*1.8</f>
        <v>9.54</v>
      </c>
      <c r="U62" s="95" t="str">
        <f t="shared" ref="U62:U81" si="85">VLOOKUP(R62,价格表,2,0)</f>
        <v>㎡</v>
      </c>
      <c r="V62" s="107">
        <f t="shared" ref="V62:V81" si="86">VLOOKUP(R62,价格表,5,0)</f>
        <v>35</v>
      </c>
      <c r="W62" s="118">
        <f>$V$11</f>
        <v>0.85</v>
      </c>
      <c r="X62" s="107">
        <f>ROUND(IFERROR(ROUND(T62,2)*V62*W62,),0)</f>
        <v>284</v>
      </c>
      <c r="AL62" s="189"/>
      <c r="AM62" s="190"/>
      <c r="AN62" s="191"/>
      <c r="AO62" s="204"/>
      <c r="AP62" s="189"/>
      <c r="AQ62" s="203"/>
      <c r="AR62" s="192"/>
      <c r="AS62" s="201"/>
      <c r="AT62" s="202"/>
      <c r="AU62" s="202"/>
      <c r="AV62" s="202"/>
      <c r="AW62" s="202"/>
      <c r="AX62" s="201"/>
      <c r="AY62" s="202"/>
      <c r="AZ62" s="202"/>
      <c r="BA62" s="201"/>
      <c r="BB62" s="202"/>
      <c r="BC62" s="202"/>
      <c r="BD62" s="171">
        <f ca="1">SUM($BE$38:BE62)*BE62</f>
        <v>13</v>
      </c>
      <c r="BE62" s="171">
        <f ca="1">IF(BJ62=0,0,IF(COUNTIF($BG62:$BG$107,BG62)&lt;2,1,0))</f>
        <v>1</v>
      </c>
      <c r="BF62" s="171">
        <v>25</v>
      </c>
      <c r="BG62" s="171" t="str">
        <f t="shared" si="71"/>
        <v>果树</v>
      </c>
      <c r="BH62" s="219">
        <f t="shared" si="69"/>
        <v>3</v>
      </c>
      <c r="BI62" s="171" t="str">
        <f t="shared" si="72"/>
        <v>棵</v>
      </c>
      <c r="BJ62" s="171">
        <f ca="1" t="shared" si="73"/>
        <v>1500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平砖地面</v>
      </c>
      <c r="EW62" s="57">
        <f ca="1" t="shared" si="76"/>
        <v>453.16</v>
      </c>
      <c r="EX62" s="57" t="str">
        <f ca="1" t="shared" si="77"/>
        <v>㎡</v>
      </c>
      <c r="EY62" s="58">
        <f ca="1" t="shared" si="78"/>
        <v>11330</v>
      </c>
      <c r="EZ62" s="58" t="str">
        <f ca="1" t="shared" si="79"/>
        <v>太阳能路灯</v>
      </c>
      <c r="FA62" s="57">
        <f ca="1" t="shared" si="80"/>
        <v>7</v>
      </c>
      <c r="FB62" s="57" t="str">
        <f ca="1" t="shared" si="81"/>
        <v>个</v>
      </c>
      <c r="FC62" s="58">
        <f ca="1" t="shared" si="82"/>
        <v>3500</v>
      </c>
      <c r="FE62" s="273">
        <v>15</v>
      </c>
      <c r="FF62" s="273">
        <v>16</v>
      </c>
    </row>
    <row r="63" ht="20.25" customHeight="1" spans="1:162">
      <c r="A63" s="113"/>
      <c r="B63" s="105">
        <v>2</v>
      </c>
      <c r="C63" s="106" t="s">
        <v>61</v>
      </c>
      <c r="D63" s="106" t="s">
        <v>66</v>
      </c>
      <c r="E63" s="106"/>
      <c r="F63" s="107" t="str">
        <f t="shared" ref="F63:F91" si="87">+D63</f>
        <v>普通石膏板吊顶</v>
      </c>
      <c r="G63" s="108">
        <f>S8</f>
        <v>64.21</v>
      </c>
      <c r="H63" s="108"/>
      <c r="I63" s="95" t="str">
        <f t="shared" si="83"/>
        <v>㎡</v>
      </c>
      <c r="J63" s="107">
        <f t="shared" si="84"/>
        <v>30</v>
      </c>
      <c r="K63" s="118">
        <f t="shared" ref="K63:K91" si="88">$V$9</f>
        <v>0.8</v>
      </c>
      <c r="L63" s="107">
        <f t="shared" ref="L63:L91" si="89">ROUND(IFERROR(ROUND(G63,2)*J63*K63,),0)</f>
        <v>1541</v>
      </c>
      <c r="M63" s="113"/>
      <c r="N63" s="105">
        <v>2</v>
      </c>
      <c r="O63" s="106" t="s">
        <v>168</v>
      </c>
      <c r="P63" s="106" t="s">
        <v>180</v>
      </c>
      <c r="Q63" s="106"/>
      <c r="R63" s="135" t="str">
        <f t="shared" ref="R63:R82" si="90">+P63</f>
        <v>水池（水泥、水磨石、陶瓷水池）</v>
      </c>
      <c r="S63" s="136"/>
      <c r="T63" s="108">
        <v>1</v>
      </c>
      <c r="U63" s="95" t="str">
        <f t="shared" si="85"/>
        <v>个</v>
      </c>
      <c r="V63" s="107">
        <f t="shared" si="86"/>
        <v>80</v>
      </c>
      <c r="W63" s="118">
        <f t="shared" ref="W63:W91" si="91">$V$11</f>
        <v>0.85</v>
      </c>
      <c r="X63" s="107">
        <f t="shared" ref="X63:X91" si="92">ROUND(IFERROR(ROUND(T63,2)*V63*W63,),0)</f>
        <v>68</v>
      </c>
      <c r="AL63" s="189"/>
      <c r="AM63" s="190"/>
      <c r="AN63" s="191"/>
      <c r="AO63" s="204"/>
      <c r="AP63" s="189"/>
      <c r="AQ63" s="203"/>
      <c r="AR63" s="192"/>
      <c r="AS63" s="201"/>
      <c r="AT63" s="202"/>
      <c r="AU63" s="202"/>
      <c r="AV63" s="202"/>
      <c r="AW63" s="202"/>
      <c r="AX63" s="201"/>
      <c r="AY63" s="202"/>
      <c r="AZ63" s="202"/>
      <c r="BA63" s="201"/>
      <c r="BB63" s="202"/>
      <c r="BC63" s="202"/>
      <c r="BD63" s="171">
        <f ca="1">SUM($BE$38:BE63)*BE63</f>
        <v>14</v>
      </c>
      <c r="BE63" s="171">
        <f ca="1">IF(BJ63=0,0,IF(COUNTIF($BG63:$BG$107,BG63)&lt;2,1,0))</f>
        <v>1</v>
      </c>
      <c r="BF63" s="171">
        <v>26</v>
      </c>
      <c r="BG63" s="171" t="str">
        <f t="shared" si="71"/>
        <v>电线杆</v>
      </c>
      <c r="BH63" s="219">
        <f t="shared" si="69"/>
        <v>1</v>
      </c>
      <c r="BI63" s="171" t="str">
        <f t="shared" si="72"/>
        <v>根</v>
      </c>
      <c r="BJ63" s="171">
        <f ca="1" t="shared" si="73"/>
        <v>800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门垛</v>
      </c>
      <c r="EW63" s="57">
        <f ca="1" t="shared" si="76"/>
        <v>1</v>
      </c>
      <c r="EX63" s="57" t="str">
        <f ca="1" t="shared" si="77"/>
        <v>对</v>
      </c>
      <c r="EY63" s="58">
        <f ca="1" t="shared" si="78"/>
        <v>558</v>
      </c>
      <c r="EZ63" s="58" t="str">
        <f ca="1" t="shared" si="79"/>
        <v>P1</v>
      </c>
      <c r="FA63" s="57">
        <f ca="1" t="shared" si="80"/>
        <v>67.92</v>
      </c>
      <c r="FB63" s="57" t="str">
        <f ca="1" t="shared" si="81"/>
        <v>㎡</v>
      </c>
      <c r="FC63" s="58">
        <f ca="1" t="shared" si="82"/>
        <v>4075</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t="s">
        <v>30</v>
      </c>
      <c r="P64" s="106" t="s">
        <v>40</v>
      </c>
      <c r="Q64" s="106"/>
      <c r="R64" s="135" t="str">
        <f t="shared" si="90"/>
        <v>60地砖</v>
      </c>
      <c r="S64" s="136"/>
      <c r="T64" s="108">
        <f>S10</f>
        <v>57.61</v>
      </c>
      <c r="U64" s="95" t="str">
        <f t="shared" si="85"/>
        <v>㎡</v>
      </c>
      <c r="V64" s="107">
        <f t="shared" si="86"/>
        <v>80</v>
      </c>
      <c r="W64" s="118">
        <f t="shared" si="91"/>
        <v>0.85</v>
      </c>
      <c r="X64" s="107">
        <f t="shared" si="92"/>
        <v>3917</v>
      </c>
      <c r="AL64" s="189"/>
      <c r="AM64" s="190"/>
      <c r="AN64" s="191"/>
      <c r="AO64" s="204"/>
      <c r="AP64" s="189"/>
      <c r="AQ64" s="203"/>
      <c r="AR64" s="192"/>
      <c r="AS64" s="201"/>
      <c r="AT64" s="202"/>
      <c r="AU64" s="202"/>
      <c r="AV64" s="202"/>
      <c r="AW64" s="202"/>
      <c r="AX64" s="201"/>
      <c r="AY64" s="202"/>
      <c r="AZ64" s="202"/>
      <c r="BA64" s="201"/>
      <c r="BB64" s="202"/>
      <c r="BC64" s="202"/>
      <c r="BD64" s="171">
        <f ca="1">SUM($BE$38:BE64)*BE64</f>
        <v>15</v>
      </c>
      <c r="BE64" s="171">
        <f ca="1">IF(BJ64=0,0,IF(COUNTIF($BG64:$BG$107,BG64)&lt;2,1,0))</f>
        <v>1</v>
      </c>
      <c r="BF64" s="171">
        <v>27</v>
      </c>
      <c r="BG64" s="171" t="str">
        <f t="shared" si="71"/>
        <v>平砖地面</v>
      </c>
      <c r="BH64" s="219">
        <f t="shared" si="69"/>
        <v>274.5</v>
      </c>
      <c r="BI64" s="171" t="str">
        <f t="shared" si="72"/>
        <v>㎡</v>
      </c>
      <c r="BJ64" s="171">
        <f ca="1" t="shared" si="73"/>
        <v>6863</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P2</v>
      </c>
      <c r="EW64" s="57">
        <f ca="1" t="shared" si="76"/>
        <v>12.24</v>
      </c>
      <c r="EX64" s="57" t="str">
        <f ca="1" t="shared" si="77"/>
        <v>㎡</v>
      </c>
      <c r="EY64" s="58">
        <f ca="1" t="shared" si="78"/>
        <v>490</v>
      </c>
      <c r="EZ64" s="58" t="str">
        <f ca="1" t="shared" si="79"/>
        <v>简易厕所</v>
      </c>
      <c r="FA64" s="57">
        <f ca="1" t="shared" si="80"/>
        <v>1</v>
      </c>
      <c r="FB64" s="57" t="str">
        <f ca="1" t="shared" si="81"/>
        <v>个</v>
      </c>
      <c r="FC64" s="58">
        <f ca="1" t="shared" si="82"/>
        <v>600</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5">
        <f t="shared" si="90"/>
        <v>0</v>
      </c>
      <c r="S65" s="136"/>
      <c r="T65" s="108"/>
      <c r="U65" s="95" t="e">
        <f t="shared" si="85"/>
        <v>#N/A</v>
      </c>
      <c r="V65" s="107" t="e">
        <f t="shared" si="86"/>
        <v>#N/A</v>
      </c>
      <c r="W65" s="118">
        <f t="shared" si="91"/>
        <v>0.85</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C1</v>
      </c>
      <c r="EW65" s="57">
        <f ca="1" t="shared" si="76"/>
        <v>2.93</v>
      </c>
      <c r="EX65" s="57" t="str">
        <f ca="1" t="shared" si="77"/>
        <v>㎡</v>
      </c>
      <c r="EY65" s="58">
        <f ca="1" t="shared" si="78"/>
        <v>851</v>
      </c>
      <c r="EZ65" s="58" t="str">
        <f ca="1" t="shared" si="79"/>
        <v>宽带</v>
      </c>
      <c r="FA65" s="57">
        <f ca="1" t="shared" si="80"/>
        <v>1</v>
      </c>
      <c r="FB65" s="57" t="str">
        <f ca="1" t="shared" si="81"/>
        <v>条</v>
      </c>
      <c r="FC65" s="58">
        <f ca="1" t="shared" si="82"/>
        <v>100</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5">
        <f t="shared" si="90"/>
        <v>0</v>
      </c>
      <c r="S66" s="136"/>
      <c r="T66" s="108"/>
      <c r="U66" s="95" t="e">
        <f t="shared" si="85"/>
        <v>#N/A</v>
      </c>
      <c r="V66" s="107" t="e">
        <f t="shared" si="86"/>
        <v>#N/A</v>
      </c>
      <c r="W66" s="118">
        <f t="shared" si="91"/>
        <v>0.85</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5">
        <f t="shared" si="90"/>
        <v>0</v>
      </c>
      <c r="S67" s="136"/>
      <c r="T67" s="108"/>
      <c r="U67" s="95" t="e">
        <f t="shared" si="85"/>
        <v>#N/A</v>
      </c>
      <c r="V67" s="107" t="e">
        <f t="shared" si="86"/>
        <v>#N/A</v>
      </c>
      <c r="W67" s="118">
        <f t="shared" si="91"/>
        <v>0.85</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5">
        <f t="shared" si="90"/>
        <v>0</v>
      </c>
      <c r="S68" s="136"/>
      <c r="T68" s="108"/>
      <c r="U68" s="95" t="e">
        <f t="shared" si="85"/>
        <v>#N/A</v>
      </c>
      <c r="V68" s="107" t="e">
        <f t="shared" si="86"/>
        <v>#N/A</v>
      </c>
      <c r="W68" s="118">
        <f t="shared" si="91"/>
        <v>0.85</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5">
        <f t="shared" si="90"/>
        <v>0</v>
      </c>
      <c r="S69" s="136"/>
      <c r="T69" s="108"/>
      <c r="U69" s="95" t="e">
        <f t="shared" si="85"/>
        <v>#N/A</v>
      </c>
      <c r="V69" s="107" t="e">
        <f t="shared" si="86"/>
        <v>#N/A</v>
      </c>
      <c r="W69" s="118">
        <f t="shared" si="91"/>
        <v>0.85</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5">
        <f t="shared" si="90"/>
        <v>0</v>
      </c>
      <c r="S70" s="136"/>
      <c r="T70" s="108"/>
      <c r="U70" s="95" t="e">
        <f t="shared" si="85"/>
        <v>#N/A</v>
      </c>
      <c r="V70" s="107" t="e">
        <f t="shared" si="86"/>
        <v>#N/A</v>
      </c>
      <c r="W70" s="118">
        <f t="shared" si="91"/>
        <v>0.85</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5">
        <f t="shared" si="90"/>
        <v>0</v>
      </c>
      <c r="S71" s="136"/>
      <c r="T71" s="108"/>
      <c r="U71" s="95" t="e">
        <f t="shared" si="85"/>
        <v>#N/A</v>
      </c>
      <c r="V71" s="107" t="e">
        <f t="shared" si="86"/>
        <v>#N/A</v>
      </c>
      <c r="W71" s="118">
        <f t="shared" si="91"/>
        <v>0.85</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1065</v>
      </c>
      <c r="FA71" s="60"/>
      <c r="FB71" s="59">
        <f ca="1">SUM(EY46:EY71)+SUM(FC46:FC70)</f>
        <v>89891</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5">
        <f t="shared" si="90"/>
        <v>0</v>
      </c>
      <c r="S72" s="136"/>
      <c r="T72" s="108"/>
      <c r="U72" s="95" t="e">
        <f t="shared" si="85"/>
        <v>#N/A</v>
      </c>
      <c r="V72" s="107" t="e">
        <f t="shared" si="86"/>
        <v>#N/A</v>
      </c>
      <c r="W72" s="118">
        <f t="shared" si="91"/>
        <v>0.85</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太阳能路灯</v>
      </c>
      <c r="BH72" s="219">
        <f>ROUND(T186,2)</f>
        <v>7</v>
      </c>
      <c r="BI72" s="171" t="str">
        <f>U186</f>
        <v>个</v>
      </c>
      <c r="BJ72" s="171">
        <f>X186</f>
        <v>3500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1066</v>
      </c>
      <c r="EW72" s="60"/>
      <c r="EX72" s="59">
        <f ca="1">FB71+FB43</f>
        <v>89891</v>
      </c>
      <c r="EY72" s="60"/>
      <c r="EZ72" s="62" t="s">
        <v>1067</v>
      </c>
      <c r="FA72" s="63" t="str">
        <f ca="1">TEXT(EX72,"[DBnum2]")&amp;"元整"</f>
        <v>捌万玖仟捌佰玖拾壹元整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5">
        <f t="shared" si="90"/>
        <v>0</v>
      </c>
      <c r="S73" s="136"/>
      <c r="T73" s="108"/>
      <c r="U73" s="95" t="e">
        <f t="shared" si="85"/>
        <v>#N/A</v>
      </c>
      <c r="V73" s="107" t="e">
        <f t="shared" si="86"/>
        <v>#N/A</v>
      </c>
      <c r="W73" s="118">
        <f t="shared" si="91"/>
        <v>0.85</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门垛</v>
      </c>
      <c r="BH73" s="219">
        <f t="shared" ref="BH73:BH104" si="93">ROUND(T187,2)</f>
        <v>1</v>
      </c>
      <c r="BI73" s="171" t="str">
        <f>U187</f>
        <v>对</v>
      </c>
      <c r="BJ73" s="171">
        <f>X187</f>
        <v>558</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1068</v>
      </c>
      <c r="EW73" s="66"/>
      <c r="EX73" s="67"/>
      <c r="EY73" s="67"/>
      <c r="EZ73" s="68" t="s">
        <v>1067</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5">
        <f t="shared" si="90"/>
        <v>0</v>
      </c>
      <c r="S74" s="136"/>
      <c r="T74" s="108"/>
      <c r="U74" s="95" t="e">
        <f t="shared" si="85"/>
        <v>#N/A</v>
      </c>
      <c r="V74" s="107" t="e">
        <f t="shared" si="86"/>
        <v>#N/A</v>
      </c>
      <c r="W74" s="118">
        <f t="shared" si="91"/>
        <v>0.85</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P1</v>
      </c>
      <c r="BH74" s="219">
        <f t="shared" si="93"/>
        <v>67.92</v>
      </c>
      <c r="BI74" s="171" t="str">
        <f t="shared" ref="BI74:BI104" si="95">U188</f>
        <v>㎡</v>
      </c>
      <c r="BJ74" s="171">
        <f t="shared" ref="BJ74:BJ104" si="96">X188</f>
        <v>4075</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1069</v>
      </c>
      <c r="EW74" s="66"/>
      <c r="EX74" s="70" t="s">
        <v>1070</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5">
        <f t="shared" si="90"/>
        <v>0</v>
      </c>
      <c r="S75" s="136"/>
      <c r="T75" s="108"/>
      <c r="U75" s="95" t="e">
        <f t="shared" si="85"/>
        <v>#N/A</v>
      </c>
      <c r="V75" s="107" t="e">
        <f t="shared" si="86"/>
        <v>#N/A</v>
      </c>
      <c r="W75" s="118">
        <f t="shared" si="91"/>
        <v>0.85</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P2</v>
      </c>
      <c r="BH75" s="219">
        <f t="shared" si="93"/>
        <v>12.24</v>
      </c>
      <c r="BI75" s="171" t="str">
        <f t="shared" si="95"/>
        <v>㎡</v>
      </c>
      <c r="BJ75" s="171">
        <f t="shared" si="96"/>
        <v>490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5">
        <f t="shared" si="90"/>
        <v>0</v>
      </c>
      <c r="S76" s="136"/>
      <c r="T76" s="108"/>
      <c r="U76" s="95" t="e">
        <f t="shared" si="85"/>
        <v>#N/A</v>
      </c>
      <c r="V76" s="107" t="e">
        <f t="shared" si="86"/>
        <v>#N/A</v>
      </c>
      <c r="W76" s="118">
        <f t="shared" si="91"/>
        <v>0.85</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20</v>
      </c>
      <c r="BE76" s="171">
        <f ca="1">IF(BJ76=0,0,IF(COUNTIF($BG76:$BG$107,BG76)&lt;2,1,0))</f>
        <v>1</v>
      </c>
      <c r="BF76" s="171">
        <v>39</v>
      </c>
      <c r="BG76" s="171" t="str">
        <f t="shared" si="94"/>
        <v>简易厕所</v>
      </c>
      <c r="BH76" s="219">
        <f t="shared" si="93"/>
        <v>1</v>
      </c>
      <c r="BI76" s="171" t="str">
        <f t="shared" si="95"/>
        <v>个</v>
      </c>
      <c r="BJ76" s="171">
        <f ca="1" t="shared" si="96"/>
        <v>600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5">
        <f t="shared" si="90"/>
        <v>0</v>
      </c>
      <c r="S77" s="136"/>
      <c r="T77" s="108"/>
      <c r="U77" s="95" t="e">
        <f t="shared" si="85"/>
        <v>#N/A</v>
      </c>
      <c r="V77" s="107" t="e">
        <f t="shared" si="86"/>
        <v>#N/A</v>
      </c>
      <c r="W77" s="118">
        <f t="shared" si="91"/>
        <v>0.85</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21</v>
      </c>
      <c r="BE77" s="171">
        <f>IF(BJ77=0,0,IF(COUNTIF($BG77:$BG$107,BG77)&lt;2,1,0))</f>
        <v>1</v>
      </c>
      <c r="BF77" s="171">
        <v>40</v>
      </c>
      <c r="BG77" s="171" t="str">
        <f t="shared" si="94"/>
        <v>C1</v>
      </c>
      <c r="BH77" s="219">
        <f t="shared" si="93"/>
        <v>2.93</v>
      </c>
      <c r="BI77" s="171" t="str">
        <f t="shared" si="95"/>
        <v>㎡</v>
      </c>
      <c r="BJ77" s="171">
        <f t="shared" si="96"/>
        <v>851</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5">
        <f t="shared" si="90"/>
        <v>0</v>
      </c>
      <c r="S78" s="136"/>
      <c r="T78" s="108"/>
      <c r="U78" s="95" t="e">
        <f t="shared" si="85"/>
        <v>#N/A</v>
      </c>
      <c r="V78" s="107" t="e">
        <f t="shared" si="86"/>
        <v>#N/A</v>
      </c>
      <c r="W78" s="118">
        <f t="shared" si="91"/>
        <v>0.85</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5">
        <f t="shared" si="90"/>
        <v>0</v>
      </c>
      <c r="S79" s="136"/>
      <c r="T79" s="108"/>
      <c r="U79" s="95" t="e">
        <f t="shared" si="85"/>
        <v>#N/A</v>
      </c>
      <c r="V79" s="107" t="e">
        <f t="shared" si="86"/>
        <v>#N/A</v>
      </c>
      <c r="W79" s="118">
        <f t="shared" si="91"/>
        <v>0.85</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22</v>
      </c>
      <c r="BE79" s="171">
        <f ca="1">IF(BJ79=0,0,IF(COUNTIF($BG79:$BG$107,BG79)&lt;2,1,0))</f>
        <v>1</v>
      </c>
      <c r="BF79" s="171">
        <v>42</v>
      </c>
      <c r="BG79" s="171" t="str">
        <f t="shared" si="94"/>
        <v>宽带</v>
      </c>
      <c r="BH79" s="219">
        <f t="shared" si="93"/>
        <v>1</v>
      </c>
      <c r="BI79" s="171" t="str">
        <f t="shared" si="95"/>
        <v>条</v>
      </c>
      <c r="BJ79" s="171">
        <f ca="1" t="shared" si="96"/>
        <v>100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5">
        <f t="shared" si="90"/>
        <v>0</v>
      </c>
      <c r="S80" s="136"/>
      <c r="T80" s="108"/>
      <c r="U80" s="95" t="e">
        <f t="shared" si="85"/>
        <v>#N/A</v>
      </c>
      <c r="V80" s="107" t="e">
        <f t="shared" si="86"/>
        <v>#N/A</v>
      </c>
      <c r="W80" s="118">
        <f t="shared" si="91"/>
        <v>0.85</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报告编号：康正（雄县）2024评字第6号-李林庄村-2-10</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5">
        <f t="shared" si="90"/>
        <v>0</v>
      </c>
      <c r="S81" s="136"/>
      <c r="T81" s="108"/>
      <c r="U81" s="95" t="e">
        <f t="shared" si="85"/>
        <v>#N/A</v>
      </c>
      <c r="V81" s="107" t="e">
        <f t="shared" si="86"/>
        <v>#N/A</v>
      </c>
      <c r="W81" s="118">
        <f t="shared" si="91"/>
        <v>0.85</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f t="shared" si="91"/>
        <v>0.85</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5">
        <f t="shared" ref="R83:R91" si="100">+P83</f>
        <v>0</v>
      </c>
      <c r="S83" s="136"/>
      <c r="T83" s="108"/>
      <c r="U83" s="95" t="e">
        <f t="shared" si="97"/>
        <v>#N/A</v>
      </c>
      <c r="V83" s="107" t="e">
        <f t="shared" si="98"/>
        <v>#N/A</v>
      </c>
      <c r="W83" s="118">
        <f t="shared" si="91"/>
        <v>0.85</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5">
        <f t="shared" si="100"/>
        <v>0</v>
      </c>
      <c r="S84" s="136"/>
      <c r="T84" s="108"/>
      <c r="U84" s="95" t="e">
        <f t="shared" si="97"/>
        <v>#N/A</v>
      </c>
      <c r="V84" s="107" t="e">
        <f t="shared" si="98"/>
        <v>#N/A</v>
      </c>
      <c r="W84" s="118">
        <f t="shared" si="91"/>
        <v>0.85</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5">
        <f t="shared" si="100"/>
        <v>0</v>
      </c>
      <c r="S85" s="136"/>
      <c r="T85" s="108"/>
      <c r="U85" s="95" t="e">
        <f t="shared" si="97"/>
        <v>#N/A</v>
      </c>
      <c r="V85" s="107" t="e">
        <f t="shared" si="98"/>
        <v>#N/A</v>
      </c>
      <c r="W85" s="118">
        <f t="shared" si="91"/>
        <v>0.85</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5">
        <f t="shared" si="100"/>
        <v>0</v>
      </c>
      <c r="S86" s="136"/>
      <c r="T86" s="108"/>
      <c r="U86" s="95" t="e">
        <f t="shared" si="97"/>
        <v>#N/A</v>
      </c>
      <c r="V86" s="107" t="e">
        <f t="shared" si="98"/>
        <v>#N/A</v>
      </c>
      <c r="W86" s="118">
        <f t="shared" si="91"/>
        <v>0.85</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5">
        <f t="shared" si="100"/>
        <v>0</v>
      </c>
      <c r="S87" s="136"/>
      <c r="T87" s="108"/>
      <c r="U87" s="95" t="e">
        <f t="shared" si="97"/>
        <v>#N/A</v>
      </c>
      <c r="V87" s="107" t="e">
        <f t="shared" si="98"/>
        <v>#N/A</v>
      </c>
      <c r="W87" s="118">
        <f t="shared" si="91"/>
        <v>0.85</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5">
        <f t="shared" si="100"/>
        <v>0</v>
      </c>
      <c r="S88" s="136"/>
      <c r="T88" s="108"/>
      <c r="U88" s="95" t="e">
        <f t="shared" si="97"/>
        <v>#N/A</v>
      </c>
      <c r="V88" s="107" t="e">
        <f t="shared" si="98"/>
        <v>#N/A</v>
      </c>
      <c r="W88" s="118">
        <f t="shared" si="91"/>
        <v>0.85</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5">
        <f t="shared" si="100"/>
        <v>0</v>
      </c>
      <c r="S89" s="136"/>
      <c r="T89" s="108"/>
      <c r="U89" s="95" t="e">
        <f t="shared" si="97"/>
        <v>#N/A</v>
      </c>
      <c r="V89" s="107" t="e">
        <f t="shared" si="98"/>
        <v>#N/A</v>
      </c>
      <c r="W89" s="118">
        <f t="shared" si="91"/>
        <v>0.85</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5">
        <f t="shared" si="100"/>
        <v>0</v>
      </c>
      <c r="S90" s="136"/>
      <c r="T90" s="108"/>
      <c r="U90" s="95" t="e">
        <f t="shared" si="97"/>
        <v>#N/A</v>
      </c>
      <c r="V90" s="107" t="e">
        <f t="shared" si="98"/>
        <v>#N/A</v>
      </c>
      <c r="W90" s="118">
        <f t="shared" si="91"/>
        <v>0.85</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5">
        <f t="shared" si="100"/>
        <v>0</v>
      </c>
      <c r="S91" s="136"/>
      <c r="T91" s="108"/>
      <c r="U91" s="95" t="e">
        <f t="shared" si="97"/>
        <v>#N/A</v>
      </c>
      <c r="V91" s="107" t="e">
        <f t="shared" si="98"/>
        <v>#N/A</v>
      </c>
      <c r="W91" s="118">
        <f t="shared" si="91"/>
        <v>0.85</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1064</v>
      </c>
      <c r="D92" s="106"/>
      <c r="E92" s="106"/>
      <c r="F92" s="111"/>
      <c r="G92" s="108"/>
      <c r="H92" s="108"/>
      <c r="I92" s="91"/>
      <c r="J92" s="119"/>
      <c r="K92" s="119"/>
      <c r="L92" s="95">
        <f>SUM(L62:L91)</f>
        <v>5650</v>
      </c>
      <c r="M92" s="120"/>
      <c r="N92" s="110"/>
      <c r="O92" s="106" t="s">
        <v>1064</v>
      </c>
      <c r="P92" s="106"/>
      <c r="Q92" s="106"/>
      <c r="R92" s="111"/>
      <c r="S92" s="111"/>
      <c r="T92" s="108"/>
      <c r="U92" s="91"/>
      <c r="V92" s="119"/>
      <c r="W92" s="119"/>
      <c r="X92" s="107">
        <f>SUM(X62:X91)</f>
        <v>4269</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2" t="str">
        <f>C12&amp;"装饰装修"</f>
        <v>F5装饰装修</v>
      </c>
      <c r="B93" s="103" t="s">
        <v>3</v>
      </c>
      <c r="C93" s="103" t="s">
        <v>2</v>
      </c>
      <c r="D93" s="103" t="s">
        <v>1042</v>
      </c>
      <c r="E93" s="103"/>
      <c r="F93" s="90" t="s">
        <v>435</v>
      </c>
      <c r="G93" s="90" t="s">
        <v>1043</v>
      </c>
      <c r="H93" s="90"/>
      <c r="I93" s="90" t="s">
        <v>6</v>
      </c>
      <c r="J93" s="90" t="s">
        <v>9</v>
      </c>
      <c r="K93" s="116" t="s">
        <v>1044</v>
      </c>
      <c r="L93" s="90" t="s">
        <v>1045</v>
      </c>
      <c r="M93" s="112" t="str">
        <f>C14&amp;"装饰装修"</f>
        <v>装饰装修</v>
      </c>
      <c r="N93" s="103" t="s">
        <v>3</v>
      </c>
      <c r="O93" s="103" t="s">
        <v>2</v>
      </c>
      <c r="P93" s="117" t="s">
        <v>1042</v>
      </c>
      <c r="Q93" s="134"/>
      <c r="R93" s="90" t="s">
        <v>435</v>
      </c>
      <c r="S93" s="90"/>
      <c r="T93" s="90" t="s">
        <v>1043</v>
      </c>
      <c r="U93" s="90" t="s">
        <v>6</v>
      </c>
      <c r="V93" s="90" t="s">
        <v>9</v>
      </c>
      <c r="W93" s="116" t="s">
        <v>1044</v>
      </c>
      <c r="X93" s="90" t="s">
        <v>1045</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3"/>
      <c r="B94" s="105">
        <v>1</v>
      </c>
      <c r="C94" s="106" t="s">
        <v>30</v>
      </c>
      <c r="D94" s="274" t="s">
        <v>40</v>
      </c>
      <c r="E94" s="275"/>
      <c r="F94" s="107" t="str">
        <f t="shared" ref="F94:F114" si="101">+D94</f>
        <v>60地砖</v>
      </c>
      <c r="G94" s="108">
        <f>S12</f>
        <v>73.82</v>
      </c>
      <c r="H94" s="108"/>
      <c r="I94" s="95" t="str">
        <f t="shared" ref="I94:I114" si="102">VLOOKUP(F94,价格表,2,0)</f>
        <v>㎡</v>
      </c>
      <c r="J94" s="107">
        <f t="shared" ref="J94:J112" si="103">VLOOKUP(F94,价格表,5,0)</f>
        <v>80</v>
      </c>
      <c r="K94" s="118">
        <f>$V$13</f>
        <v>0.85</v>
      </c>
      <c r="L94" s="107">
        <f>ROUND(IFERROR(ROUND(G94,2)*J94*K94,),0)</f>
        <v>5020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3"/>
      <c r="B95" s="105">
        <v>2</v>
      </c>
      <c r="C95" s="106" t="s">
        <v>10</v>
      </c>
      <c r="D95" s="274" t="s">
        <v>13</v>
      </c>
      <c r="E95" s="275"/>
      <c r="F95" s="107" t="str">
        <f t="shared" si="101"/>
        <v>外墙涂料</v>
      </c>
      <c r="G95" s="108">
        <f>7.1*2.9*2+10.3*2.9-8.7*1.8</f>
        <v>55.39</v>
      </c>
      <c r="H95" s="108"/>
      <c r="I95" s="95" t="str">
        <f t="shared" si="102"/>
        <v>㎡</v>
      </c>
      <c r="J95" s="107">
        <f t="shared" si="103"/>
        <v>45</v>
      </c>
      <c r="K95" s="118">
        <f t="shared" ref="K95:K114" si="106">$V$13</f>
        <v>0.85</v>
      </c>
      <c r="L95" s="107">
        <f t="shared" ref="L95:L114" si="107">ROUND(IFERROR(ROUND(G95,2)*J95*K95,),0)</f>
        <v>2119</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f t="shared" si="106"/>
        <v>0.85</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刘秀英</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f t="shared" si="106"/>
        <v>0.85</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f t="shared" si="106"/>
        <v>0.85</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f t="shared" si="106"/>
        <v>0.85</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0" t="s">
        <v>1083</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f t="shared" si="106"/>
        <v>0.85</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f t="shared" si="106"/>
        <v>0.85</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f t="shared" si="106"/>
        <v>0.85</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f t="shared" si="106"/>
        <v>0.85</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f t="shared" si="106"/>
        <v>0.85</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f t="shared" si="106"/>
        <v>0.85</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f t="shared" si="106"/>
        <v>0.85</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0.85</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0.85</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0.85</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0.85</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0.85</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0.85</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0.85</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1098</v>
      </c>
      <c r="FF113" s="14"/>
      <c r="FG113" s="14"/>
      <c r="FH113" s="14"/>
      <c r="FI113" s="15"/>
      <c r="FJ113" s="15"/>
      <c r="FK113" s="289">
        <f ca="1">EX72</f>
        <v>89891</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0.85</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捌万玖仟捌佰玖拾壹元整</v>
      </c>
      <c r="FI114" s="9"/>
      <c r="FJ114" s="9"/>
      <c r="FK114" s="9"/>
      <c r="FL114" s="9"/>
      <c r="FM114" s="9"/>
      <c r="FN114" s="9"/>
      <c r="FO114" s="9"/>
      <c r="FP114" s="9"/>
      <c r="FQ114" s="9"/>
      <c r="FR114" s="9"/>
      <c r="FS114" s="9"/>
      <c r="FT114" s="9"/>
      <c r="FU114" s="9"/>
    </row>
    <row r="115" ht="18" customHeight="1" spans="1:177">
      <c r="A115" s="120"/>
      <c r="B115" s="110"/>
      <c r="C115" s="106" t="s">
        <v>1064</v>
      </c>
      <c r="D115" s="106"/>
      <c r="E115" s="106"/>
      <c r="F115" s="111"/>
      <c r="G115" s="108"/>
      <c r="H115" s="108"/>
      <c r="I115" s="91"/>
      <c r="J115" s="119"/>
      <c r="K115" s="119"/>
      <c r="L115" s="95">
        <f>SUM(L94:L114)</f>
        <v>7139</v>
      </c>
      <c r="M115" s="120"/>
      <c r="N115" s="110"/>
      <c r="O115" s="106" t="s">
        <v>1064</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1042</v>
      </c>
      <c r="E116" s="103"/>
      <c r="F116" s="90" t="s">
        <v>435</v>
      </c>
      <c r="G116" s="90" t="s">
        <v>1043</v>
      </c>
      <c r="H116" s="90"/>
      <c r="I116" s="90" t="s">
        <v>6</v>
      </c>
      <c r="J116" s="90" t="s">
        <v>9</v>
      </c>
      <c r="K116" s="116" t="s">
        <v>1044</v>
      </c>
      <c r="L116" s="90" t="s">
        <v>1045</v>
      </c>
      <c r="M116" s="112" t="str">
        <f>C18&amp;"装饰装修"</f>
        <v>装饰装修</v>
      </c>
      <c r="N116" s="103" t="s">
        <v>3</v>
      </c>
      <c r="O116" s="103" t="s">
        <v>2</v>
      </c>
      <c r="P116" s="117" t="s">
        <v>1042</v>
      </c>
      <c r="Q116" s="134"/>
      <c r="R116" s="90" t="s">
        <v>435</v>
      </c>
      <c r="S116" s="90"/>
      <c r="T116" s="90" t="s">
        <v>1043</v>
      </c>
      <c r="U116" s="90" t="s">
        <v>6</v>
      </c>
      <c r="V116" s="90" t="s">
        <v>9</v>
      </c>
      <c r="W116" s="116" t="s">
        <v>1044</v>
      </c>
      <c r="X116" s="90" t="s">
        <v>1045</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1101</v>
      </c>
      <c r="FG116" s="29"/>
      <c r="FH116" s="29"/>
      <c r="FI116" s="29"/>
      <c r="FJ116" s="29"/>
      <c r="FK116" s="29" t="s">
        <v>1102</v>
      </c>
      <c r="FL116" s="30"/>
      <c r="FM116" s="30"/>
      <c r="FN116" s="30"/>
      <c r="FO116" s="29" t="s">
        <v>1103</v>
      </c>
      <c r="FP116" s="29"/>
      <c r="FQ116" s="29"/>
      <c r="FR116" s="29"/>
      <c r="FS116" s="29"/>
      <c r="FT116" s="290" t="s">
        <v>1104</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1101</v>
      </c>
      <c r="FG117" s="29"/>
      <c r="FH117" s="29"/>
      <c r="FI117" s="29"/>
      <c r="FJ117" s="29"/>
      <c r="FK117" s="29" t="s">
        <v>1102</v>
      </c>
      <c r="FL117" s="30"/>
      <c r="FM117" s="30"/>
      <c r="FN117" s="30"/>
      <c r="FO117" s="29" t="s">
        <v>1103</v>
      </c>
      <c r="FP117" s="29"/>
      <c r="FQ117" s="29"/>
      <c r="FR117" s="29"/>
      <c r="FS117" s="29"/>
      <c r="FT117" s="290" t="s">
        <v>1104</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1075</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1064</v>
      </c>
      <c r="D138" s="291"/>
      <c r="E138" s="275"/>
      <c r="F138" s="111"/>
      <c r="G138" s="108"/>
      <c r="H138" s="108"/>
      <c r="I138" s="91"/>
      <c r="J138" s="119"/>
      <c r="K138" s="119"/>
      <c r="L138" s="95">
        <f>SUM(L117:L137)</f>
        <v>0</v>
      </c>
      <c r="M138" s="120"/>
      <c r="N138" s="297"/>
      <c r="O138" s="106" t="s">
        <v>1064</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1042</v>
      </c>
      <c r="E139" s="103"/>
      <c r="F139" s="90" t="s">
        <v>435</v>
      </c>
      <c r="G139" s="90" t="s">
        <v>1043</v>
      </c>
      <c r="H139" s="90"/>
      <c r="I139" s="90" t="s">
        <v>6</v>
      </c>
      <c r="J139" s="90" t="s">
        <v>9</v>
      </c>
      <c r="K139" s="116" t="s">
        <v>1044</v>
      </c>
      <c r="L139" s="89" t="s">
        <v>1045</v>
      </c>
      <c r="M139" s="112" t="str">
        <f>C22&amp;"装饰装修"</f>
        <v>装饰装修</v>
      </c>
      <c r="N139" s="103" t="s">
        <v>3</v>
      </c>
      <c r="O139" s="103" t="s">
        <v>2</v>
      </c>
      <c r="P139" s="117" t="s">
        <v>1042</v>
      </c>
      <c r="Q139" s="134"/>
      <c r="R139" s="90" t="s">
        <v>435</v>
      </c>
      <c r="S139" s="90"/>
      <c r="T139" s="90" t="s">
        <v>1043</v>
      </c>
      <c r="U139" s="90" t="s">
        <v>6</v>
      </c>
      <c r="V139" s="90" t="s">
        <v>9</v>
      </c>
      <c r="W139" s="116" t="s">
        <v>1044</v>
      </c>
      <c r="X139" s="90" t="s">
        <v>1045</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1064</v>
      </c>
      <c r="D161" s="291"/>
      <c r="E161" s="275"/>
      <c r="F161" s="111"/>
      <c r="G161" s="108"/>
      <c r="H161" s="108"/>
      <c r="I161" s="91"/>
      <c r="J161" s="119"/>
      <c r="K161" s="119"/>
      <c r="L161" s="95">
        <f>SUM(L140:L160)</f>
        <v>0</v>
      </c>
      <c r="M161" s="120"/>
      <c r="N161" s="110"/>
      <c r="O161" s="106" t="s">
        <v>1064</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1042</v>
      </c>
      <c r="E162" s="103"/>
      <c r="F162" s="90" t="s">
        <v>435</v>
      </c>
      <c r="G162" s="90" t="s">
        <v>1043</v>
      </c>
      <c r="H162" s="90"/>
      <c r="I162" s="90" t="s">
        <v>6</v>
      </c>
      <c r="J162" s="90" t="s">
        <v>9</v>
      </c>
      <c r="K162" s="116" t="s">
        <v>1044</v>
      </c>
      <c r="L162" s="89" t="s">
        <v>1045</v>
      </c>
      <c r="M162" s="112" t="str">
        <f>C26&amp;"装饰装修"</f>
        <v>装饰装修</v>
      </c>
      <c r="N162" s="103" t="s">
        <v>3</v>
      </c>
      <c r="O162" s="103" t="s">
        <v>2</v>
      </c>
      <c r="P162" s="117" t="s">
        <v>1042</v>
      </c>
      <c r="Q162" s="134"/>
      <c r="R162" s="90" t="s">
        <v>435</v>
      </c>
      <c r="S162" s="90"/>
      <c r="T162" s="90" t="s">
        <v>1043</v>
      </c>
      <c r="U162" s="90" t="s">
        <v>6</v>
      </c>
      <c r="V162" s="90" t="s">
        <v>9</v>
      </c>
      <c r="W162" s="116" t="s">
        <v>1044</v>
      </c>
      <c r="X162" s="90" t="s">
        <v>1045</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1064</v>
      </c>
      <c r="D184" s="291"/>
      <c r="E184" s="275"/>
      <c r="F184" s="111"/>
      <c r="G184" s="108"/>
      <c r="H184" s="108"/>
      <c r="I184" s="91"/>
      <c r="J184" s="119"/>
      <c r="K184" s="119"/>
      <c r="L184" s="95">
        <f>SUM(L163:L183)</f>
        <v>0</v>
      </c>
      <c r="M184" s="120"/>
      <c r="N184" s="110"/>
      <c r="O184" s="106" t="s">
        <v>1064</v>
      </c>
      <c r="P184" s="106"/>
      <c r="Q184" s="106"/>
      <c r="R184" s="111"/>
      <c r="S184" s="111"/>
      <c r="T184" s="108"/>
      <c r="U184" s="91"/>
      <c r="V184" s="119"/>
      <c r="W184" s="119"/>
      <c r="X184" s="127">
        <f>SUM(X163:X183)</f>
        <v>0</v>
      </c>
    </row>
    <row r="185" ht="18" customHeight="1" spans="1:24">
      <c r="A185" s="434" t="s">
        <v>1118</v>
      </c>
      <c r="B185" s="103" t="s">
        <v>3</v>
      </c>
      <c r="C185" s="103" t="s">
        <v>2</v>
      </c>
      <c r="D185" s="103" t="s">
        <v>1042</v>
      </c>
      <c r="E185" s="103" t="s">
        <v>1119</v>
      </c>
      <c r="F185" s="90" t="s">
        <v>435</v>
      </c>
      <c r="G185" s="90" t="s">
        <v>1043</v>
      </c>
      <c r="H185" s="90"/>
      <c r="I185" s="90" t="s">
        <v>6</v>
      </c>
      <c r="J185" s="90" t="s">
        <v>9</v>
      </c>
      <c r="K185" s="116" t="s">
        <v>1044</v>
      </c>
      <c r="L185" s="90" t="s">
        <v>1045</v>
      </c>
      <c r="M185" s="434" t="s">
        <v>424</v>
      </c>
      <c r="N185" s="103" t="s">
        <v>3</v>
      </c>
      <c r="O185" s="103" t="s">
        <v>2</v>
      </c>
      <c r="P185" s="103" t="s">
        <v>1042</v>
      </c>
      <c r="Q185" s="103" t="s">
        <v>1119</v>
      </c>
      <c r="R185" s="90" t="s">
        <v>435</v>
      </c>
      <c r="S185" s="90"/>
      <c r="T185" s="90" t="s">
        <v>1043</v>
      </c>
      <c r="U185" s="90" t="s">
        <v>6</v>
      </c>
      <c r="V185" s="90" t="s">
        <v>9</v>
      </c>
      <c r="W185" s="116" t="s">
        <v>1044</v>
      </c>
      <c r="X185" s="90" t="s">
        <v>1045</v>
      </c>
    </row>
    <row r="186" ht="18" customHeight="1" spans="1:24">
      <c r="A186" s="113"/>
      <c r="B186" s="105">
        <v>1</v>
      </c>
      <c r="C186" s="106" t="s">
        <v>29</v>
      </c>
      <c r="D186" s="106" t="s">
        <v>205</v>
      </c>
      <c r="E186" s="292" t="s">
        <v>213</v>
      </c>
      <c r="F186" s="107" t="str">
        <f t="shared" ref="F186:F213" si="141">D186</f>
        <v>大门</v>
      </c>
      <c r="G186" s="293">
        <f>3.8*2.5</f>
        <v>9.5</v>
      </c>
      <c r="H186" s="294"/>
      <c r="I186" s="95" t="str">
        <f>IFERROR(IF(E186="",VLOOKUP(F186,价格表,2,0),(VLOOKUP(E186,IF({1,0},价格引用表!K:K,价格引用表!I:I),2,0))),"")</f>
        <v>㎡</v>
      </c>
      <c r="J186" s="107">
        <f ca="1">IF(E186="",VLOOKUP(F186,价格表,5,0),VLOOKUP(E186,INDIRECT("价格引用表!K"&amp;MATCH(D186,价格引用表!H:H,0)&amp;":L1200"),2,0))</f>
        <v>180</v>
      </c>
      <c r="K186" s="298">
        <v>1</v>
      </c>
      <c r="L186" s="107">
        <f ca="1">ROUND(IFERROR(ROUND(G186,2)*J186*K186,),0)</f>
        <v>1710</v>
      </c>
      <c r="M186" s="113"/>
      <c r="N186" s="105">
        <v>35</v>
      </c>
      <c r="O186" s="106" t="s">
        <v>32</v>
      </c>
      <c r="P186" s="106"/>
      <c r="Q186" s="292"/>
      <c r="R186" s="299" t="s">
        <v>1120</v>
      </c>
      <c r="S186" s="300"/>
      <c r="T186" s="296">
        <v>7</v>
      </c>
      <c r="U186" s="301" t="s">
        <v>84</v>
      </c>
      <c r="V186" s="302">
        <v>500</v>
      </c>
      <c r="W186" s="298">
        <v>1</v>
      </c>
      <c r="X186" s="302">
        <f>ROUND(IFERROR(ROUND(T186,2)*V186*W186,),0)</f>
        <v>3500</v>
      </c>
    </row>
    <row r="187" ht="18" customHeight="1" spans="1:24">
      <c r="A187" s="113"/>
      <c r="B187" s="105">
        <v>2</v>
      </c>
      <c r="C187" s="106" t="s">
        <v>29</v>
      </c>
      <c r="D187" s="106" t="s">
        <v>207</v>
      </c>
      <c r="E187" s="292" t="s">
        <v>219</v>
      </c>
      <c r="F187" s="107" t="str">
        <f t="shared" si="141"/>
        <v>砖墙</v>
      </c>
      <c r="G187" s="293">
        <f>46.7*2.7</f>
        <v>126.09</v>
      </c>
      <c r="H187" s="294"/>
      <c r="I187" s="95" t="str">
        <f>IFERROR(IF(E187="",VLOOKUP(F187,价格表,2,0),(VLOOKUP(E187,IF({1,0},价格引用表!K:K,价格引用表!I:I),2,0))),"")</f>
        <v>㎡</v>
      </c>
      <c r="J187" s="107">
        <f ca="1">IF(E187="",VLOOKUP(F187,价格表,5,0),VLOOKUP(E187,INDIRECT("价格引用表!K"&amp;MATCH(D187,价格引用表!H:H,0)&amp;":L1200"),2,0))</f>
        <v>140</v>
      </c>
      <c r="K187" s="298">
        <v>1</v>
      </c>
      <c r="L187" s="107">
        <f ca="1" t="shared" ref="L187:L218" si="142">ROUND(IFERROR(ROUND(G187,2)*J187*K187,),0)</f>
        <v>17653</v>
      </c>
      <c r="M187" s="113"/>
      <c r="N187" s="105">
        <v>36</v>
      </c>
      <c r="O187" s="106" t="s">
        <v>29</v>
      </c>
      <c r="P187" s="106" t="s">
        <v>228</v>
      </c>
      <c r="Q187" s="292"/>
      <c r="R187" s="299" t="str">
        <f t="shared" ref="R187:R212" si="143">P187</f>
        <v>门垛</v>
      </c>
      <c r="S187" s="300"/>
      <c r="T187" s="108">
        <v>1</v>
      </c>
      <c r="U187" s="301" t="str">
        <f>IFERROR(IF(Q187="",VLOOKUP(R187,价格表,2,0),(VLOOKUP(Q187,IF({1,0},价格引用表!K:K,价格引用表!I:I),2,0))),"")</f>
        <v>对</v>
      </c>
      <c r="V187" s="302"/>
      <c r="W187" s="298">
        <v>1</v>
      </c>
      <c r="X187" s="302">
        <f>ROUND(0.5*0.5*2.9*2*385,0)</f>
        <v>558</v>
      </c>
    </row>
    <row r="188" ht="18" customHeight="1" spans="1:24">
      <c r="A188" s="113"/>
      <c r="B188" s="105">
        <v>3</v>
      </c>
      <c r="C188" s="106" t="s">
        <v>32</v>
      </c>
      <c r="D188" s="106" t="s">
        <v>247</v>
      </c>
      <c r="E188" s="292"/>
      <c r="F188" s="107" t="str">
        <f t="shared" si="141"/>
        <v>平砖地面</v>
      </c>
      <c r="G188" s="293">
        <f>6.8*17.7+5.5*10.6</f>
        <v>178.66</v>
      </c>
      <c r="H188" s="294"/>
      <c r="I188" s="95" t="str">
        <f>IFERROR(IF(E188="",VLOOKUP(F188,价格表,2,0),(VLOOKUP(E188,IF({1,0},价格引用表!K:K,价格引用表!I:I),2,0))),"")</f>
        <v>㎡</v>
      </c>
      <c r="J188" s="107">
        <f ca="1">IF(E188="",VLOOKUP(F188,价格表,5,0),VLOOKUP(E188,INDIRECT("价格引用表!K"&amp;MATCH(D188,价格引用表!H:H,0)&amp;":L1200"),2,0))</f>
        <v>25</v>
      </c>
      <c r="K188" s="298">
        <v>1</v>
      </c>
      <c r="L188" s="107">
        <f ca="1" t="shared" si="142"/>
        <v>4467</v>
      </c>
      <c r="M188" s="113"/>
      <c r="N188" s="105">
        <v>37</v>
      </c>
      <c r="O188" s="106" t="s">
        <v>32</v>
      </c>
      <c r="P188" s="106" t="s">
        <v>273</v>
      </c>
      <c r="Q188" s="292"/>
      <c r="R188" s="299" t="s">
        <v>1121</v>
      </c>
      <c r="S188" s="300"/>
      <c r="T188" s="108">
        <v>67.92</v>
      </c>
      <c r="U188" s="301" t="s">
        <v>12</v>
      </c>
      <c r="V188" s="302">
        <v>60</v>
      </c>
      <c r="W188" s="298">
        <v>1</v>
      </c>
      <c r="X188" s="302">
        <f t="shared" ref="X187:X218" si="144">ROUND(IFERROR(ROUND(T188,2)*V188*W188,),0)</f>
        <v>4075</v>
      </c>
    </row>
    <row r="189" ht="18" customHeight="1" spans="1:24">
      <c r="A189" s="113"/>
      <c r="B189" s="105">
        <v>4</v>
      </c>
      <c r="C189" s="106" t="s">
        <v>32</v>
      </c>
      <c r="D189" s="106" t="s">
        <v>245</v>
      </c>
      <c r="E189" s="292"/>
      <c r="F189" s="107" t="str">
        <f t="shared" si="141"/>
        <v>水泥地面</v>
      </c>
      <c r="G189" s="295">
        <f>6.5*10.6+1.6*7.1</f>
        <v>80.26</v>
      </c>
      <c r="H189" s="296"/>
      <c r="I189" s="95" t="str">
        <f>IFERROR(IF(E189="",VLOOKUP(F189,价格表,2,0),(VLOOKUP(E189,IF({1,0},价格引用表!K:K,价格引用表!I:I),2,0))),"")</f>
        <v>㎡</v>
      </c>
      <c r="J189" s="107">
        <f ca="1">IF(E189="",VLOOKUP(F189,价格表,5,0),VLOOKUP(E189,INDIRECT("价格引用表!K"&amp;MATCH(D189,价格引用表!H:H,0)&amp;":L1200"),2,0))</f>
        <v>50</v>
      </c>
      <c r="K189" s="298">
        <v>1</v>
      </c>
      <c r="L189" s="107">
        <f ca="1" t="shared" si="142"/>
        <v>4013</v>
      </c>
      <c r="M189" s="113"/>
      <c r="N189" s="105">
        <v>38</v>
      </c>
      <c r="O189" s="106" t="s">
        <v>32</v>
      </c>
      <c r="P189" s="106" t="s">
        <v>273</v>
      </c>
      <c r="Q189" s="292"/>
      <c r="R189" s="299" t="s">
        <v>1122</v>
      </c>
      <c r="S189" s="300"/>
      <c r="T189" s="108">
        <v>12.24</v>
      </c>
      <c r="U189" s="301" t="s">
        <v>12</v>
      </c>
      <c r="V189" s="302">
        <v>40</v>
      </c>
      <c r="W189" s="298">
        <v>1</v>
      </c>
      <c r="X189" s="302">
        <f t="shared" si="144"/>
        <v>490</v>
      </c>
    </row>
    <row r="190" ht="18" customHeight="1" spans="1:24">
      <c r="A190" s="113"/>
      <c r="B190" s="105">
        <v>5</v>
      </c>
      <c r="C190" s="106" t="s">
        <v>32</v>
      </c>
      <c r="D190" s="106" t="s">
        <v>236</v>
      </c>
      <c r="E190" s="292"/>
      <c r="F190" s="107" t="str">
        <f t="shared" si="141"/>
        <v>水井</v>
      </c>
      <c r="G190" s="295">
        <v>1</v>
      </c>
      <c r="H190" s="296"/>
      <c r="I190" s="95" t="str">
        <f>IFERROR(IF(E190="",VLOOKUP(F190,价格表,2,0),(VLOOKUP(E190,IF({1,0},价格引用表!K:K,价格引用表!I:I),2,0))),"")</f>
        <v>眼</v>
      </c>
      <c r="J190" s="107">
        <f ca="1">IF(E190="",VLOOKUP(F190,价格表,5,0),VLOOKUP(E190,INDIRECT("价格引用表!K"&amp;MATCH(D190,价格引用表!H:H,0)&amp;":L1200"),2,0))</f>
        <v>4000</v>
      </c>
      <c r="K190" s="298">
        <v>1</v>
      </c>
      <c r="L190" s="107">
        <f ca="1" t="shared" si="142"/>
        <v>4000</v>
      </c>
      <c r="M190" s="113"/>
      <c r="N190" s="105">
        <v>39</v>
      </c>
      <c r="O190" s="106" t="s">
        <v>32</v>
      </c>
      <c r="P190" s="106" t="s">
        <v>269</v>
      </c>
      <c r="Q190" s="292"/>
      <c r="R190" s="299" t="str">
        <f t="shared" si="143"/>
        <v>简易厕所</v>
      </c>
      <c r="S190" s="300"/>
      <c r="T190" s="108">
        <v>1</v>
      </c>
      <c r="U190" s="301" t="str">
        <f>IFERROR(IF(Q190="",VLOOKUP(R190,价格表,2,0),(VLOOKUP(Q190,IF({1,0},价格引用表!K:K,价格引用表!I:I),2,0))),"")</f>
        <v>个</v>
      </c>
      <c r="V190" s="302">
        <f ca="1">IF(Q190="",VLOOKUP(R190,价格表,5,0),VLOOKUP(Q190,INDIRECT("价格引用表!K"&amp;MATCH(R190,价格引用表!H:H,0)&amp;":L1200"),2,0))</f>
        <v>600</v>
      </c>
      <c r="W190" s="298">
        <v>1</v>
      </c>
      <c r="X190" s="302">
        <f ca="1" t="shared" si="144"/>
        <v>600</v>
      </c>
    </row>
    <row r="191" ht="18" customHeight="1" spans="1:24">
      <c r="A191" s="113"/>
      <c r="B191" s="105">
        <v>6</v>
      </c>
      <c r="C191" s="106" t="s">
        <v>32</v>
      </c>
      <c r="D191" s="106" t="s">
        <v>331</v>
      </c>
      <c r="E191" s="292"/>
      <c r="F191" s="107" t="str">
        <f t="shared" si="141"/>
        <v>太阳能</v>
      </c>
      <c r="G191" s="295">
        <v>1</v>
      </c>
      <c r="H191" s="296"/>
      <c r="I191" s="95" t="str">
        <f>IFERROR(IF(E191="",VLOOKUP(F191,价格表,2,0),(VLOOKUP(E191,IF({1,0},价格引用表!K:K,价格引用表!I:I),2,0))),"")</f>
        <v>台</v>
      </c>
      <c r="J191" s="107">
        <f ca="1">IF(E191="",VLOOKUP(F191,价格表,5,0),VLOOKUP(E191,INDIRECT("价格引用表!K"&amp;MATCH(D191,价格引用表!H:H,0)&amp;":L1200"),2,0))</f>
        <v>1000</v>
      </c>
      <c r="K191" s="298">
        <v>1</v>
      </c>
      <c r="L191" s="107">
        <f ca="1" t="shared" si="142"/>
        <v>1000</v>
      </c>
      <c r="M191" s="113"/>
      <c r="N191" s="105">
        <v>40</v>
      </c>
      <c r="O191" s="106"/>
      <c r="P191" s="106"/>
      <c r="Q191" s="292"/>
      <c r="R191" s="299" t="s">
        <v>1123</v>
      </c>
      <c r="S191" s="300"/>
      <c r="T191" s="108">
        <v>2.93</v>
      </c>
      <c r="U191" s="301" t="s">
        <v>12</v>
      </c>
      <c r="V191" s="302"/>
      <c r="W191" s="298">
        <v>1</v>
      </c>
      <c r="X191" s="302">
        <f>ROUND(T191*50+4.4*2*80,0)</f>
        <v>851</v>
      </c>
    </row>
    <row r="192" ht="18" customHeight="1" spans="1:24">
      <c r="A192" s="113"/>
      <c r="B192" s="105">
        <v>7</v>
      </c>
      <c r="C192" s="106" t="s">
        <v>32</v>
      </c>
      <c r="D192" s="106" t="s">
        <v>328</v>
      </c>
      <c r="E192" s="292"/>
      <c r="F192" s="107" t="str">
        <f t="shared" si="141"/>
        <v>空调</v>
      </c>
      <c r="G192" s="295">
        <v>3</v>
      </c>
      <c r="H192" s="296"/>
      <c r="I192" s="95" t="str">
        <f>IFERROR(IF(E192="",VLOOKUP(F192,价格表,2,0),(VLOOKUP(E192,IF({1,0},价格引用表!K:K,价格引用表!I:I),2,0))),"")</f>
        <v>台</v>
      </c>
      <c r="J192" s="107">
        <f ca="1">IF(E192="",VLOOKUP(F192,价格表,5,0),VLOOKUP(E192,INDIRECT("价格引用表!K"&amp;MATCH(D192,价格引用表!H:H,0)&amp;":L1200"),2,0))</f>
        <v>400</v>
      </c>
      <c r="K192" s="298">
        <v>1</v>
      </c>
      <c r="L192" s="107">
        <f ca="1" t="shared" si="142"/>
        <v>1200</v>
      </c>
      <c r="M192" s="113"/>
      <c r="N192" s="105">
        <v>41</v>
      </c>
      <c r="O192" s="106"/>
      <c r="P192" s="106"/>
      <c r="Q192" s="292"/>
      <c r="R192" s="299"/>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t="s">
        <v>32</v>
      </c>
      <c r="D193" s="106" t="s">
        <v>340</v>
      </c>
      <c r="E193" s="292"/>
      <c r="F193" s="107" t="str">
        <f t="shared" si="141"/>
        <v>监控摄像头</v>
      </c>
      <c r="G193" s="295">
        <v>9</v>
      </c>
      <c r="H193" s="296"/>
      <c r="I193" s="95" t="str">
        <f>IFERROR(IF(E193="",VLOOKUP(F193,价格表,2,0),(VLOOKUP(E193,IF({1,0},价格引用表!K:K,价格引用表!I:I),2,0))),"")</f>
        <v>个</v>
      </c>
      <c r="J193" s="107">
        <f ca="1">IF(E193="",VLOOKUP(F193,价格表,5,0),VLOOKUP(E193,INDIRECT("价格引用表!K"&amp;MATCH(D193,价格引用表!H:H,0)&amp;":L1200"),2,0))</f>
        <v>200</v>
      </c>
      <c r="K193" s="298">
        <v>1</v>
      </c>
      <c r="L193" s="107">
        <f ca="1" t="shared" si="142"/>
        <v>1800</v>
      </c>
      <c r="M193" s="113"/>
      <c r="N193" s="105">
        <v>42</v>
      </c>
      <c r="O193" s="106" t="s">
        <v>32</v>
      </c>
      <c r="P193" s="106" t="s">
        <v>334</v>
      </c>
      <c r="Q193" s="292"/>
      <c r="R193" s="299" t="str">
        <f t="shared" ref="R192:R194" si="145">P193</f>
        <v>宽带</v>
      </c>
      <c r="S193" s="300"/>
      <c r="T193" s="108">
        <v>1</v>
      </c>
      <c r="U193" s="301" t="str">
        <f>IFERROR(IF(Q193="",VLOOKUP(R193,价格表,2,0),(VLOOKUP(Q193,IF({1,0},价格引用表!K:K,价格引用表!I:I),2,0))),"")</f>
        <v>条</v>
      </c>
      <c r="V193" s="302">
        <f ca="1">IF(Q193="",VLOOKUP(R193,价格表,5,0),VLOOKUP(Q193,INDIRECT("价格引用表!K"&amp;MATCH(R193,价格引用表!H:H,0)&amp;":L1200"),2,0))</f>
        <v>100</v>
      </c>
      <c r="W193" s="298">
        <v>1</v>
      </c>
      <c r="X193" s="302">
        <f ca="1" t="shared" si="144"/>
        <v>100</v>
      </c>
    </row>
    <row r="194" ht="18" customHeight="1" spans="1:24">
      <c r="A194" s="113"/>
      <c r="B194" s="105">
        <v>9</v>
      </c>
      <c r="C194" s="106" t="s">
        <v>32</v>
      </c>
      <c r="D194" s="106" t="s">
        <v>289</v>
      </c>
      <c r="E194" s="292"/>
      <c r="F194" s="107" t="str">
        <f t="shared" si="141"/>
        <v>台阶</v>
      </c>
      <c r="G194" s="295">
        <f>0.9*2.7+2.6*0.6</f>
        <v>3.99</v>
      </c>
      <c r="H194" s="296"/>
      <c r="I194" s="95" t="str">
        <f>IFERROR(IF(E194="",VLOOKUP(F194,价格表,2,0),(VLOOKUP(E194,IF({1,0},价格引用表!K:K,价格引用表!I:I),2,0))),"")</f>
        <v>㎡</v>
      </c>
      <c r="J194" s="107">
        <f ca="1">IF(E194="",VLOOKUP(F194,价格表,5,0),VLOOKUP(E194,INDIRECT("价格引用表!K"&amp;MATCH(D194,价格引用表!H:H,0)&amp;":L1200"),2,0))</f>
        <v>350</v>
      </c>
      <c r="K194" s="298">
        <v>1</v>
      </c>
      <c r="L194" s="107">
        <f ca="1" t="shared" si="142"/>
        <v>1397</v>
      </c>
      <c r="M194" s="113"/>
      <c r="N194" s="105">
        <v>43</v>
      </c>
      <c r="O194" s="106"/>
      <c r="P194" s="106"/>
      <c r="Q194" s="292"/>
      <c r="R194" s="299">
        <f t="shared" si="145"/>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t="s">
        <v>32</v>
      </c>
      <c r="D195" s="106" t="s">
        <v>279</v>
      </c>
      <c r="E195" s="292"/>
      <c r="F195" s="107" t="str">
        <f t="shared" si="141"/>
        <v>渗水井</v>
      </c>
      <c r="G195" s="293">
        <v>1</v>
      </c>
      <c r="H195" s="294"/>
      <c r="I195" s="95" t="str">
        <f>IFERROR(IF(E195="",VLOOKUP(F195,价格表,2,0),(VLOOKUP(E195,IF({1,0},价格引用表!K:K,价格引用表!I:I),2,0))),"")</f>
        <v>个</v>
      </c>
      <c r="J195" s="107">
        <f ca="1">IF(E195="",VLOOKUP(F195,价格表,5,0),VLOOKUP(E195,INDIRECT("价格引用表!K"&amp;MATCH(D195,价格引用表!H:H,0)&amp;":L1200"),2,0))</f>
        <v>600</v>
      </c>
      <c r="K195" s="298">
        <v>1</v>
      </c>
      <c r="L195" s="107">
        <f ca="1" t="shared" si="142"/>
        <v>600</v>
      </c>
      <c r="M195" s="113"/>
      <c r="N195" s="105">
        <v>44</v>
      </c>
      <c r="O195" s="106"/>
      <c r="P195" s="106"/>
      <c r="Q195" s="292"/>
      <c r="R195" s="299">
        <f t="shared" ref="R195:R196" si="146">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t="s">
        <v>32</v>
      </c>
      <c r="D196" s="106" t="s">
        <v>283</v>
      </c>
      <c r="E196" s="292"/>
      <c r="F196" s="107" t="str">
        <f t="shared" si="141"/>
        <v>化粪池</v>
      </c>
      <c r="G196" s="295">
        <v>2</v>
      </c>
      <c r="H196" s="296"/>
      <c r="I196" s="95" t="str">
        <f>IFERROR(IF(E196="",VLOOKUP(F196,价格表,2,0),(VLOOKUP(E196,IF({1,0},价格引用表!K:K,价格引用表!I:I),2,0))),"")</f>
        <v>个</v>
      </c>
      <c r="J196" s="107">
        <f ca="1">IF(E196="",VLOOKUP(F196,价格表,5,0),VLOOKUP(E196,INDIRECT("价格引用表!K"&amp;MATCH(D196,价格引用表!H:H,0)&amp;":L1200"),2,0))</f>
        <v>400</v>
      </c>
      <c r="K196" s="298">
        <v>1</v>
      </c>
      <c r="L196" s="107">
        <f ca="1" t="shared" si="142"/>
        <v>800</v>
      </c>
      <c r="M196" s="113"/>
      <c r="N196" s="105">
        <v>45</v>
      </c>
      <c r="O196" s="106"/>
      <c r="P196" s="106"/>
      <c r="Q196" s="292"/>
      <c r="R196" s="299">
        <f t="shared" si="146"/>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t="s">
        <v>32</v>
      </c>
      <c r="D197" s="106" t="s">
        <v>298</v>
      </c>
      <c r="E197" s="292" t="s">
        <v>367</v>
      </c>
      <c r="F197" s="107" t="str">
        <f t="shared" si="141"/>
        <v>地窖</v>
      </c>
      <c r="G197" s="295">
        <f>1.4*6*1.4</f>
        <v>11.76</v>
      </c>
      <c r="H197" s="296"/>
      <c r="I197" s="95" t="str">
        <f>IFERROR(IF(E197="",VLOOKUP(F197,价格表,2,0),(VLOOKUP(E197,IF({1,0},价格引用表!K:K,价格引用表!I:I),2,0))),"")</f>
        <v>m³</v>
      </c>
      <c r="J197" s="107">
        <f ca="1">IF(E197="",VLOOKUP(F197,价格表,5,0),VLOOKUP(E197,INDIRECT("价格引用表!K"&amp;MATCH(D197,价格引用表!H:H,0)&amp;":L1200"),2,0))</f>
        <v>150</v>
      </c>
      <c r="K197" s="298">
        <v>1</v>
      </c>
      <c r="L197" s="107">
        <f ca="1" t="shared" si="142"/>
        <v>1764</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t="s">
        <v>34</v>
      </c>
      <c r="D198" s="106" t="s">
        <v>341</v>
      </c>
      <c r="E198" s="292" t="s">
        <v>386</v>
      </c>
      <c r="F198" s="107" t="str">
        <f t="shared" si="141"/>
        <v>材树</v>
      </c>
      <c r="G198" s="295">
        <v>11</v>
      </c>
      <c r="H198" s="296"/>
      <c r="I198" s="95" t="str">
        <f>IFERROR(IF(E198="",VLOOKUP(F198,价格表,2,0),(VLOOKUP(E198,IF({1,0},价格引用表!K:K,价格引用表!I:I),2,0))),"")</f>
        <v>棵</v>
      </c>
      <c r="J198" s="107">
        <f ca="1">IF(E198="",VLOOKUP(F198,价格表,5,0),VLOOKUP(E198,INDIRECT("价格引用表!K"&amp;MATCH(D198,价格引用表!H:H,0)&amp;":L1200"),2,0))</f>
        <v>20</v>
      </c>
      <c r="K198" s="298">
        <v>1</v>
      </c>
      <c r="L198" s="107">
        <f ca="1" t="shared" si="142"/>
        <v>220</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t="s">
        <v>34</v>
      </c>
      <c r="D199" s="106" t="s">
        <v>341</v>
      </c>
      <c r="E199" s="292" t="s">
        <v>388</v>
      </c>
      <c r="F199" s="107" t="str">
        <f t="shared" si="141"/>
        <v>材树</v>
      </c>
      <c r="G199" s="295">
        <v>11</v>
      </c>
      <c r="H199" s="296"/>
      <c r="I199" s="95" t="str">
        <f>IFERROR(IF(E199="",VLOOKUP(F199,价格表,2,0),(VLOOKUP(E199,IF({1,0},价格引用表!K:K,价格引用表!I:I),2,0))),"")</f>
        <v>棵</v>
      </c>
      <c r="J199" s="107">
        <f ca="1">IF(E199="",VLOOKUP(F199,价格表,5,0),VLOOKUP(E199,INDIRECT("价格引用表!K"&amp;MATCH(D199,价格引用表!H:H,0)&amp;":L1200"),2,0))</f>
        <v>80</v>
      </c>
      <c r="K199" s="298">
        <v>1</v>
      </c>
      <c r="L199" s="107">
        <f ca="1" t="shared" si="142"/>
        <v>880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t="s">
        <v>34</v>
      </c>
      <c r="D200" s="106" t="s">
        <v>341</v>
      </c>
      <c r="E200" s="292" t="s">
        <v>389</v>
      </c>
      <c r="F200" s="107" t="str">
        <f t="shared" si="141"/>
        <v>材树</v>
      </c>
      <c r="G200" s="295">
        <v>12</v>
      </c>
      <c r="H200" s="296"/>
      <c r="I200" s="95" t="str">
        <f>IFERROR(IF(E200="",VLOOKUP(F200,价格表,2,0),(VLOOKUP(E200,IF({1,0},价格引用表!K:K,价格引用表!I:I),2,0))),"")</f>
        <v>棵</v>
      </c>
      <c r="J200" s="107">
        <f ca="1">IF(E200="",VLOOKUP(F200,价格表,5,0),VLOOKUP(E200,INDIRECT("价格引用表!K"&amp;MATCH(D200,价格引用表!H:H,0)&amp;":L1200"),2,0))</f>
        <v>150</v>
      </c>
      <c r="K200" s="298">
        <v>1</v>
      </c>
      <c r="L200" s="107">
        <f ca="1" t="shared" si="142"/>
        <v>1800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t="s">
        <v>34</v>
      </c>
      <c r="D201" s="106" t="s">
        <v>341</v>
      </c>
      <c r="E201" s="292" t="s">
        <v>390</v>
      </c>
      <c r="F201" s="107" t="str">
        <f t="shared" si="141"/>
        <v>材树</v>
      </c>
      <c r="G201" s="295">
        <v>6</v>
      </c>
      <c r="H201" s="296"/>
      <c r="I201" s="95" t="str">
        <f>IFERROR(IF(E201="",VLOOKUP(F201,价格表,2,0),(VLOOKUP(E201,IF({1,0},价格引用表!K:K,价格引用表!I:I),2,0))),"")</f>
        <v>棵</v>
      </c>
      <c r="J201" s="107">
        <f ca="1">IF(E201="",VLOOKUP(F201,价格表,5,0),VLOOKUP(E201,INDIRECT("价格引用表!K"&amp;MATCH(D201,价格引用表!H:H,0)&amp;":L1200"),2,0))</f>
        <v>200</v>
      </c>
      <c r="K201" s="298">
        <v>1</v>
      </c>
      <c r="L201" s="107">
        <f ca="1" t="shared" si="142"/>
        <v>1200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t="s">
        <v>34</v>
      </c>
      <c r="D202" s="106" t="s">
        <v>341</v>
      </c>
      <c r="E202" s="292" t="s">
        <v>391</v>
      </c>
      <c r="F202" s="107" t="str">
        <f t="shared" si="141"/>
        <v>材树</v>
      </c>
      <c r="G202" s="295">
        <v>8</v>
      </c>
      <c r="H202" s="296"/>
      <c r="I202" s="95" t="str">
        <f>IFERROR(IF(E202="",VLOOKUP(F202,价格表,2,0),(VLOOKUP(E202,IF({1,0},价格引用表!K:K,价格引用表!I:I),2,0))),"")</f>
        <v>棵</v>
      </c>
      <c r="J202" s="107">
        <f ca="1">IF(E202="",VLOOKUP(F202,价格表,5,0),VLOOKUP(E202,INDIRECT("价格引用表!K"&amp;MATCH(D202,价格引用表!H:H,0)&amp;":L1200"),2,0))</f>
        <v>250</v>
      </c>
      <c r="K202" s="298">
        <v>1</v>
      </c>
      <c r="L202" s="107">
        <f ca="1" t="shared" si="142"/>
        <v>2000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t="s">
        <v>34</v>
      </c>
      <c r="D203" s="106" t="s">
        <v>341</v>
      </c>
      <c r="E203" s="292" t="s">
        <v>392</v>
      </c>
      <c r="F203" s="107" t="str">
        <f t="shared" si="141"/>
        <v>材树</v>
      </c>
      <c r="G203" s="295">
        <v>4</v>
      </c>
      <c r="H203" s="296"/>
      <c r="I203" s="95" t="str">
        <f>IFERROR(IF(E203="",VLOOKUP(F203,价格表,2,0),(VLOOKUP(E203,IF({1,0},价格引用表!K:K,价格引用表!I:I),2,0))),"")</f>
        <v>棵</v>
      </c>
      <c r="J203" s="107">
        <f ca="1">IF(E203="",VLOOKUP(F203,价格表,5,0),VLOOKUP(E203,INDIRECT("价格引用表!K"&amp;MATCH(D203,价格引用表!H:H,0)&amp;":L1200"),2,0))</f>
        <v>350</v>
      </c>
      <c r="K203" s="298">
        <v>1</v>
      </c>
      <c r="L203" s="107">
        <f ca="1" t="shared" si="142"/>
        <v>1400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t="s">
        <v>34</v>
      </c>
      <c r="D204" s="106" t="s">
        <v>341</v>
      </c>
      <c r="E204" s="292" t="s">
        <v>393</v>
      </c>
      <c r="F204" s="107" t="str">
        <f t="shared" si="141"/>
        <v>材树</v>
      </c>
      <c r="G204" s="295">
        <v>9</v>
      </c>
      <c r="H204" s="296"/>
      <c r="I204" s="95" t="str">
        <f>IFERROR(IF(E204="",VLOOKUP(F204,价格表,2,0),(VLOOKUP(E204,IF({1,0},价格引用表!K:K,价格引用表!I:I),2,0))),"")</f>
        <v>棵</v>
      </c>
      <c r="J204" s="107">
        <f ca="1">IF(E204="",VLOOKUP(F204,价格表,5,0),VLOOKUP(E204,INDIRECT("价格引用表!K"&amp;MATCH(D204,价格引用表!H:H,0)&amp;":L1200"),2,0))</f>
        <v>550</v>
      </c>
      <c r="K204" s="298">
        <v>1</v>
      </c>
      <c r="L204" s="107">
        <f ca="1" t="shared" si="142"/>
        <v>4950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t="s">
        <v>34</v>
      </c>
      <c r="D205" s="106" t="s">
        <v>341</v>
      </c>
      <c r="E205" s="292" t="s">
        <v>394</v>
      </c>
      <c r="F205" s="107" t="str">
        <f t="shared" si="141"/>
        <v>材树</v>
      </c>
      <c r="G205" s="295">
        <v>3</v>
      </c>
      <c r="H205" s="296"/>
      <c r="I205" s="95" t="str">
        <f>IFERROR(IF(E205="",VLOOKUP(F205,价格表,2,0),(VLOOKUP(E205,IF({1,0},价格引用表!K:K,价格引用表!I:I),2,0))),"")</f>
        <v>棵</v>
      </c>
      <c r="J205" s="107">
        <f ca="1">IF(E205="",VLOOKUP(F205,价格表,5,0),VLOOKUP(E205,INDIRECT("价格引用表!K"&amp;MATCH(D205,价格引用表!H:H,0)&amp;":L1200"),2,0))</f>
        <v>750</v>
      </c>
      <c r="K205" s="298">
        <v>1</v>
      </c>
      <c r="L205" s="107">
        <f ca="1" t="shared" si="142"/>
        <v>2250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t="s">
        <v>34</v>
      </c>
      <c r="D206" s="106" t="s">
        <v>341</v>
      </c>
      <c r="E206" s="292" t="s">
        <v>395</v>
      </c>
      <c r="F206" s="107" t="str">
        <f t="shared" si="141"/>
        <v>材树</v>
      </c>
      <c r="G206" s="295">
        <v>5</v>
      </c>
      <c r="H206" s="296"/>
      <c r="I206" s="95" t="str">
        <f>IFERROR(IF(E206="",VLOOKUP(F206,价格表,2,0),(VLOOKUP(E206,IF({1,0},价格引用表!K:K,价格引用表!I:I),2,0))),"")</f>
        <v>棵</v>
      </c>
      <c r="J206" s="107">
        <f ca="1">IF(E206="",VLOOKUP(F206,价格表,5,0),VLOOKUP(E206,INDIRECT("价格引用表!K"&amp;MATCH(D206,价格引用表!H:H,0)&amp;":L1200"),2,0))</f>
        <v>950</v>
      </c>
      <c r="K206" s="298">
        <v>1</v>
      </c>
      <c r="L206" s="107">
        <f ca="1" t="shared" si="142"/>
        <v>4750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t="s">
        <v>34</v>
      </c>
      <c r="D207" s="106" t="s">
        <v>341</v>
      </c>
      <c r="E207" s="292" t="s">
        <v>399</v>
      </c>
      <c r="F207" s="107" t="str">
        <f t="shared" si="141"/>
        <v>材树</v>
      </c>
      <c r="G207" s="295">
        <v>5</v>
      </c>
      <c r="H207" s="296"/>
      <c r="I207" s="95" t="str">
        <f>IFERROR(IF(E207="",VLOOKUP(F207,价格表,2,0),(VLOOKUP(E207,IF({1,0},价格引用表!K:K,价格引用表!I:I),2,0))),"")</f>
        <v>棵</v>
      </c>
      <c r="J207" s="107">
        <f ca="1">IF(E207="",VLOOKUP(F207,价格表,5,0),VLOOKUP(E207,INDIRECT("价格引用表!K"&amp;MATCH(D207,价格引用表!H:H,0)&amp;":L1200"),2,0))</f>
        <v>2050</v>
      </c>
      <c r="K207" s="298">
        <v>1</v>
      </c>
      <c r="L207" s="107">
        <f ca="1" t="shared" si="142"/>
        <v>10250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t="s">
        <v>34</v>
      </c>
      <c r="D208" s="106" t="s">
        <v>343</v>
      </c>
      <c r="E208" s="292" t="s">
        <v>403</v>
      </c>
      <c r="F208" s="107" t="str">
        <f t="shared" si="141"/>
        <v>果树</v>
      </c>
      <c r="G208" s="295">
        <v>1</v>
      </c>
      <c r="H208" s="296"/>
      <c r="I208" s="95" t="str">
        <f>IFERROR(IF(E208="",VLOOKUP(F208,价格表,2,0),(VLOOKUP(E208,IF({1,0},价格引用表!K:K,价格引用表!I:I),2,0))),"")</f>
        <v>棵</v>
      </c>
      <c r="J208" s="107">
        <f ca="1">IF(E208="",VLOOKUP(F208,价格表,5,0),VLOOKUP(E208,INDIRECT("价格引用表!K"&amp;MATCH(D208,价格引用表!H:H,0)&amp;":L1200"),2,0))</f>
        <v>50</v>
      </c>
      <c r="K208" s="298">
        <v>1</v>
      </c>
      <c r="L208" s="107">
        <f ca="1" t="shared" si="142"/>
        <v>50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t="s">
        <v>34</v>
      </c>
      <c r="D209" s="106" t="s">
        <v>343</v>
      </c>
      <c r="E209" s="292" t="s">
        <v>406</v>
      </c>
      <c r="F209" s="107" t="str">
        <f t="shared" si="141"/>
        <v>果树</v>
      </c>
      <c r="G209" s="295">
        <v>1</v>
      </c>
      <c r="H209" s="296"/>
      <c r="I209" s="95" t="str">
        <f>IFERROR(IF(E209="",VLOOKUP(F209,价格表,2,0),(VLOOKUP(E209,IF({1,0},价格引用表!K:K,价格引用表!I:I),2,0))),"")</f>
        <v>棵</v>
      </c>
      <c r="J209" s="107">
        <f ca="1">IF(E209="",VLOOKUP(F209,价格表,5,0),VLOOKUP(E209,INDIRECT("价格引用表!K"&amp;MATCH(D209,价格引用表!H:H,0)&amp;":L1200"),2,0))</f>
        <v>400</v>
      </c>
      <c r="K209" s="298">
        <v>1</v>
      </c>
      <c r="L209" s="107">
        <f ca="1" t="shared" si="142"/>
        <v>400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t="s">
        <v>34</v>
      </c>
      <c r="D210" s="106" t="s">
        <v>343</v>
      </c>
      <c r="E210" s="292" t="s">
        <v>407</v>
      </c>
      <c r="F210" s="107" t="str">
        <f t="shared" si="141"/>
        <v>果树</v>
      </c>
      <c r="G210" s="295">
        <v>3</v>
      </c>
      <c r="H210" s="296"/>
      <c r="I210" s="95" t="str">
        <f>IFERROR(IF(E210="",VLOOKUP(F210,价格表,2,0),(VLOOKUP(E210,IF({1,0},价格引用表!K:K,价格引用表!I:I),2,0))),"")</f>
        <v>棵</v>
      </c>
      <c r="J210" s="107">
        <f ca="1">IF(E210="",VLOOKUP(F210,价格表,5,0),VLOOKUP(E210,INDIRECT("价格引用表!K"&amp;MATCH(D210,价格引用表!H:H,0)&amp;":L1200"),2,0))</f>
        <v>500</v>
      </c>
      <c r="K210" s="298">
        <v>1</v>
      </c>
      <c r="L210" s="107">
        <f ca="1" t="shared" si="142"/>
        <v>1500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t="s">
        <v>32</v>
      </c>
      <c r="D211" s="106" t="s">
        <v>293</v>
      </c>
      <c r="E211" s="292" t="s">
        <v>354</v>
      </c>
      <c r="F211" s="107" t="str">
        <f t="shared" si="141"/>
        <v>电线杆</v>
      </c>
      <c r="G211" s="295">
        <v>1</v>
      </c>
      <c r="H211" s="296"/>
      <c r="I211" s="95" t="str">
        <f>IFERROR(IF(E211="",VLOOKUP(F211,价格表,2,0),(VLOOKUP(E211,IF({1,0},价格引用表!K:K,价格引用表!I:I),2,0))),"")</f>
        <v>根</v>
      </c>
      <c r="J211" s="107">
        <f ca="1">IF(E211="",VLOOKUP(F211,价格表,5,0),VLOOKUP(E211,INDIRECT("价格引用表!K"&amp;MATCH(D211,价格引用表!H:H,0)&amp;":L1200"),2,0))</f>
        <v>800</v>
      </c>
      <c r="K211" s="298">
        <v>1</v>
      </c>
      <c r="L211" s="107">
        <f ca="1" t="shared" si="142"/>
        <v>800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t="s">
        <v>32</v>
      </c>
      <c r="D212" s="106" t="s">
        <v>247</v>
      </c>
      <c r="E212" s="292"/>
      <c r="F212" s="107" t="str">
        <f t="shared" si="141"/>
        <v>平砖地面</v>
      </c>
      <c r="G212" s="295">
        <v>274.504</v>
      </c>
      <c r="H212" s="296"/>
      <c r="I212" s="95" t="str">
        <f>IFERROR(IF(E212="",VLOOKUP(F212,价格表,2,0),(VLOOKUP(E212,IF({1,0},价格引用表!K:K,价格引用表!I:I),2,0))),"")</f>
        <v>㎡</v>
      </c>
      <c r="J212" s="107">
        <f ca="1">IF(E212="",VLOOKUP(F212,价格表,5,0),VLOOKUP(E212,INDIRECT("价格引用表!K"&amp;MATCH(D212,价格引用表!H:H,0)&amp;":L1200"),2,0))</f>
        <v>25</v>
      </c>
      <c r="K212" s="298">
        <v>1</v>
      </c>
      <c r="L212" s="107">
        <f ca="1" t="shared" si="142"/>
        <v>6863</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7">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8">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7"/>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8"/>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49">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8"/>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49"/>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8"/>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49"/>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8"/>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49"/>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8"/>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0">ROUND(IFERROR(G219*J219*K219,),0)</f>
        <v>0</v>
      </c>
      <c r="M219" s="120"/>
      <c r="N219" s="308" t="s">
        <v>1064</v>
      </c>
      <c r="O219" s="309"/>
      <c r="P219" s="309"/>
      <c r="Q219" s="316"/>
      <c r="R219" s="135"/>
      <c r="S219" s="136"/>
      <c r="T219" s="108"/>
      <c r="U219" s="301"/>
      <c r="V219" s="135">
        <f ca="1">SUM(L186:L219,X186:X218)</f>
        <v>89891</v>
      </c>
      <c r="W219" s="317"/>
      <c r="X219" s="136"/>
    </row>
    <row r="220" ht="42" customHeight="1" spans="1:24">
      <c r="A220" s="435" t="s">
        <v>1124</v>
      </c>
      <c r="B220" s="304"/>
      <c r="C220" s="304"/>
      <c r="D220" s="304"/>
      <c r="E220" s="305"/>
      <c r="F220" s="306" t="e">
        <f ca="1">N220+U220</f>
        <v>#N/A</v>
      </c>
      <c r="G220" s="306"/>
      <c r="H220" s="306"/>
      <c r="I220" s="306"/>
      <c r="J220" s="436" t="s">
        <v>1041</v>
      </c>
      <c r="K220" s="310"/>
      <c r="L220" s="310"/>
      <c r="M220" s="310"/>
      <c r="N220" s="306" t="e">
        <f>E28</f>
        <v>#N/A</v>
      </c>
      <c r="O220" s="306"/>
      <c r="P220" s="306"/>
      <c r="Q220" s="306"/>
      <c r="R220" s="436" t="s">
        <v>1125</v>
      </c>
      <c r="S220" s="310"/>
      <c r="T220" s="310"/>
      <c r="U220" s="306">
        <f ca="1">V219</f>
        <v>89891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1126</v>
      </c>
      <c r="E222" s="307" t="e">
        <f>FB43/EX43</f>
        <v>#DIV/0!</v>
      </c>
      <c r="F222" s="201"/>
      <c r="G222" s="201"/>
      <c r="H222" s="201"/>
      <c r="I222" s="201"/>
      <c r="J222" s="201"/>
      <c r="K222" s="201"/>
      <c r="L222" s="201"/>
      <c r="M222" s="201"/>
      <c r="N222" s="201"/>
      <c r="O222" s="201"/>
      <c r="P222" s="201"/>
    </row>
    <row r="223" spans="2:21">
      <c r="B223" s="201"/>
      <c r="C223" s="201"/>
      <c r="D223" s="307" t="s">
        <v>1127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90 Q191 E198 D30:D59 D62:D91 D94:D114 D117:D137 D140:D160 D163:D183 D198:D207 D208:D210 E199:E208 E209:E210 P30:P59 P62:P91 P94:P114 P117:P137 P140:P160 P163:P183 P190:P191 D211:E219 D186:E197 P186:Q189 P192:Q218">
      <formula1>INDIRECT(C30)</formula1>
    </dataValidation>
    <dataValidation type="list" allowBlank="1" showInputMessage="1" showErrorMessage="1" sqref="C197 C186:C189 C190:C196 C198:C207 C208:C209 C210:C212 C213:C219 O186:O187 O188:O191 O192: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1128</v>
      </c>
      <c r="B1" s="34"/>
      <c r="C1" s="34"/>
      <c r="D1" s="34"/>
      <c r="E1" s="34"/>
      <c r="F1" s="34"/>
      <c r="G1" s="34"/>
      <c r="H1" s="34"/>
    </row>
    <row r="2" spans="1:8">
      <c r="A2" s="34"/>
      <c r="B2" s="34"/>
      <c r="C2" s="34"/>
      <c r="D2" s="34"/>
      <c r="E2" s="34"/>
      <c r="F2" s="34"/>
      <c r="G2" s="34"/>
      <c r="H2" s="34"/>
    </row>
    <row r="3" ht="16.5" customHeight="1" spans="1:8">
      <c r="A3" s="35" t="s">
        <v>848</v>
      </c>
      <c r="B3" s="35" t="str">
        <f>输机表!K2</f>
        <v>010221-86-0010</v>
      </c>
      <c r="C3" s="35"/>
      <c r="D3" s="35"/>
      <c r="E3" s="36" t="str">
        <f>输机表!U2&amp;输机表!Y2</f>
        <v>康正（雄县）2024评字第6号-李林庄村-2-10</v>
      </c>
      <c r="F3" s="36"/>
      <c r="G3" s="36"/>
      <c r="H3" s="36"/>
    </row>
    <row r="4" ht="16.5" customHeight="1" spans="1:8">
      <c r="A4" s="37" t="s">
        <v>1047</v>
      </c>
      <c r="B4" s="38" t="str">
        <f>输机表!D2</f>
        <v>刘秀英</v>
      </c>
      <c r="C4" s="39"/>
      <c r="D4" s="40" t="s">
        <v>1048</v>
      </c>
      <c r="E4" s="41"/>
      <c r="F4" s="38" t="str">
        <f>输机表!F2</f>
        <v>雄县李林庄村</v>
      </c>
      <c r="G4" s="42"/>
      <c r="H4" s="39"/>
    </row>
    <row r="5" ht="16.5" customHeight="1" spans="1:8">
      <c r="A5" s="43" t="s">
        <v>1049</v>
      </c>
      <c r="B5" s="44"/>
      <c r="C5" s="44"/>
      <c r="D5" s="44"/>
      <c r="E5" s="44"/>
      <c r="F5" s="44"/>
      <c r="G5" s="44"/>
      <c r="H5" s="45"/>
    </row>
    <row r="6" ht="28.8" spans="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35.2</v>
      </c>
      <c r="C7" s="49">
        <f ca="1">IF(COUNTIF(输机表!$C$4:$C$27,K7&amp;"*")=0,IFERROR(VLOOKUP(K7,房体结构,23,0),""),ROUND(SUMIF(输机表!$C$4:$C$27,K7&amp;"*",输机表!$Z$4:$Z$27)/B7,0))</f>
        <v>977</v>
      </c>
      <c r="D7" s="49">
        <f ca="1">IFERROR(ROUND(C7*B7,0),"")</f>
        <v>34390</v>
      </c>
      <c r="E7" s="49" t="str">
        <f>IF(COUNTIF(输机表!$C$4:$C$27,L7&amp;"*")&gt;0,L7,IFERROR(VLOOKUP(L7,房体结构,1,0),""))</f>
        <v>F2</v>
      </c>
      <c r="F7" s="50">
        <f ca="1">IF(COUNTIF(输机表!$C$4:$C$27,L7&amp;"*")=0,IFERROR(VLOOKUP(L7,房体结构,17,0),""),SUMIF(输机表!$C$4:$C$27,L7&amp;"*",输机表!$S$4:$S$7))</f>
        <v>56.42</v>
      </c>
      <c r="G7" s="49">
        <f ca="1">IF(COUNTIF(输机表!$C$4:$C$27,L7&amp;"*")=0,IFERROR(VLOOKUP(L7,房体结构,23,0),""),ROUND(SUMIF(输机表!$C$4:$C$27,L7&amp;"*",输机表!$Z$4:$Z$27)/F7,0))</f>
        <v>994</v>
      </c>
      <c r="H7" s="49">
        <f ca="1">IFERROR(ROUND(G7*F7,0),"")</f>
        <v>56081</v>
      </c>
      <c r="K7" s="73" t="s">
        <v>1129</v>
      </c>
      <c r="L7" s="73" t="s">
        <v>1130</v>
      </c>
      <c r="M7" s="74" t="s">
        <v>1131</v>
      </c>
      <c r="R7" s="77"/>
    </row>
    <row r="8" ht="19.5" customHeight="1" spans="1:13">
      <c r="A8" s="49" t="str">
        <f>IF(COUNTIF(输机表!$C$4:$C$27,K8&amp;"*")&gt;0,K8,IFERROR(VLOOKUP(K8,房体结构,1,0),""))</f>
        <v>F3</v>
      </c>
      <c r="B8" s="50">
        <f ca="1">IF(COUNTIF(输机表!$C$4:$C$27,K8&amp;"*")=0,IFERROR(VLOOKUP(K8,房体结构,17,0),""),SUMIF(输机表!$C$4:$C$27,K8&amp;"*",输机表!$S$4:$S$7))</f>
        <v>64.21</v>
      </c>
      <c r="C8" s="49">
        <f ca="1">IF(COUNTIF(输机表!$C$4:$C$27,K8&amp;"*")=0,IFERROR(VLOOKUP(K8,房体结构,23,0),""),ROUND(SUMIF(输机表!$C$4:$C$27,K8&amp;"*",输机表!$Z$4:$Z$27)/B8,0))</f>
        <v>806</v>
      </c>
      <c r="D8" s="49">
        <f ca="1" t="shared" ref="D8:D11" si="0">IFERROR(ROUND(C8*B8,0),"")</f>
        <v>51753</v>
      </c>
      <c r="E8" s="49" t="str">
        <f>IF(COUNTIF(输机表!$C$4:$C$27,L8&amp;"*")&gt;0,L8,IFERROR(VLOOKUP(L8,房体结构,1,0),""))</f>
        <v>F4</v>
      </c>
      <c r="F8" s="50">
        <f ca="1">IF(COUNTIF(输机表!$C$4:$C$27,L8&amp;"*")=0,IFERROR(VLOOKUP(L8,房体结构,17,0),""),SUMIF(输机表!$C$4:$C$27,L8&amp;"*",输机表!$S$4:$S$7))</f>
        <v>57.61</v>
      </c>
      <c r="G8" s="49">
        <f ca="1">IF(COUNTIF(输机表!$C$4:$C$27,L8&amp;"*")=0,IFERROR(VLOOKUP(L8,房体结构,23,0),""),ROUND(SUMIF(输机表!$C$4:$C$27,L8&amp;"*",输机表!$Z$4:$Z$27)/F8,0))</f>
        <v>820</v>
      </c>
      <c r="H8" s="49">
        <f ca="1" t="shared" ref="H8:H11" si="1">IFERROR(ROUND(G8*F8,0),"")</f>
        <v>47240</v>
      </c>
      <c r="K8" s="73" t="s">
        <v>1132</v>
      </c>
      <c r="L8" s="73" t="s">
        <v>1133</v>
      </c>
      <c r="M8" s="75"/>
    </row>
    <row r="9" ht="19.5" customHeight="1" spans="1:13">
      <c r="A9" s="49" t="str">
        <f>IF(COUNTIF(输机表!$C$4:$C$27,K9&amp;"*")&gt;0,K9,IFERROR(VLOOKUP(K9,房体结构,1,0),""))</f>
        <v>F5</v>
      </c>
      <c r="B9" s="50">
        <f ca="1">IF(COUNTIF(输机表!$C$4:$C$27,K9&amp;"*")=0,IFERROR(VLOOKUP(K9,房体结构,17,0),""),SUMIF(输机表!$C$4:$C$27,K9&amp;"*",输机表!$S$4:$S$7))</f>
        <v>73.82</v>
      </c>
      <c r="C9" s="49">
        <f ca="1">IF(COUNTIF(输机表!$C$4:$C$27,K9&amp;"*")=0,IFERROR(VLOOKUP(K9,房体结构,23,0),""),ROUND(SUMIF(输机表!$C$4:$C$27,K9&amp;"*",输机表!$Z$4:$Z$27)/B9,0))</f>
        <v>782</v>
      </c>
      <c r="D9" s="49">
        <f ca="1" t="shared" si="0"/>
        <v>57727</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1134</v>
      </c>
      <c r="L9" s="73" t="s">
        <v>1135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1136</v>
      </c>
      <c r="L10" s="73" t="s">
        <v>1137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1138</v>
      </c>
      <c r="L11" s="73" t="s">
        <v>1139</v>
      </c>
      <c r="M11" s="75"/>
    </row>
    <row r="12" ht="19.5" customHeight="1" spans="1:13">
      <c r="A12" s="47" t="s">
        <v>1058</v>
      </c>
      <c r="B12" s="47"/>
      <c r="C12" s="51">
        <f ca="1">SUM(B7:B11)+SUM(F7:F11)</f>
        <v>287.26</v>
      </c>
      <c r="D12" s="52"/>
      <c r="E12" s="53" t="s">
        <v>1059</v>
      </c>
      <c r="F12" s="53"/>
      <c r="G12" s="54">
        <f ca="1">SUM(D7:D11)+SUM(H7:H11)</f>
        <v>247191</v>
      </c>
      <c r="H12" s="55"/>
      <c r="M12" s="75"/>
    </row>
    <row r="13" ht="21.75" customHeight="1" spans="1:13">
      <c r="A13" s="35" t="s">
        <v>1060</v>
      </c>
      <c r="B13" s="35"/>
      <c r="C13" s="35"/>
      <c r="D13" s="35"/>
      <c r="E13" s="35"/>
      <c r="F13" s="35"/>
      <c r="G13" s="35"/>
      <c r="H13" s="35"/>
      <c r="M13" s="75"/>
    </row>
    <row r="14" ht="28.8" spans="1:13">
      <c r="A14" s="56" t="s">
        <v>1061</v>
      </c>
      <c r="B14" s="56" t="s">
        <v>1043</v>
      </c>
      <c r="C14" s="56" t="s">
        <v>6</v>
      </c>
      <c r="D14" s="56" t="s">
        <v>1062</v>
      </c>
      <c r="E14" s="56" t="s">
        <v>1061</v>
      </c>
      <c r="F14" s="56" t="s">
        <v>1043</v>
      </c>
      <c r="G14" s="56" t="s">
        <v>6</v>
      </c>
      <c r="H14" s="56" t="s">
        <v>1062</v>
      </c>
      <c r="M14" s="75"/>
    </row>
    <row r="15" ht="17.25" customHeight="1" spans="1:13">
      <c r="A15" s="57" t="str">
        <f ca="1" t="shared" ref="A15:A41" si="2">IFERROR(VLOOKUP(K15,附属物位置,4,0),"")</f>
        <v>大门</v>
      </c>
      <c r="B15" s="57">
        <f ca="1" t="shared" ref="B15:B41" si="3">IF(A15="","",SUMIF(附属物名称,A15,附属物数量))</f>
        <v>9.5</v>
      </c>
      <c r="C15" s="57" t="str">
        <f ca="1" t="shared" ref="C15:C26" si="4">IFERROR(VLOOKUP(K15,附属物位置,6,0),"")</f>
        <v>㎡</v>
      </c>
      <c r="D15" s="58">
        <f ca="1" t="shared" ref="D15:D26" si="5">IF(A15="","",SUMIF(附属物名称,A15,附属物金额))</f>
        <v>1710</v>
      </c>
      <c r="E15" s="58" t="str">
        <f ca="1" t="shared" ref="E15:E26" si="6">IFERROR(VLOOKUP(L15,附属物位置,4,0),"")</f>
        <v>砖墙</v>
      </c>
      <c r="F15" s="57">
        <f ca="1" t="shared" ref="F15:F40" si="7">IF(E15="","",SUMIF(附属物名称,E15,附属物数量))</f>
        <v>126.09</v>
      </c>
      <c r="G15" s="57" t="str">
        <f ca="1" t="shared" ref="G15:G26" si="8">IFERROR(VLOOKUP(L15,附属物位置,6,0),"")</f>
        <v>㎡</v>
      </c>
      <c r="H15" s="58">
        <f ca="1" t="shared" ref="H15:H26" si="9">IF(E15="","",SUMIF(附属物名称,E15,附属物金额))</f>
        <v>17653</v>
      </c>
      <c r="K15" s="76">
        <v>1</v>
      </c>
      <c r="L15" s="76">
        <v>2</v>
      </c>
      <c r="M15" s="75"/>
    </row>
    <row r="16" ht="17.25" customHeight="1" spans="1:13">
      <c r="A16" s="57" t="str">
        <f ca="1" t="shared" si="2"/>
        <v>水泥地面</v>
      </c>
      <c r="B16" s="57">
        <f ca="1" t="shared" si="3"/>
        <v>80.26</v>
      </c>
      <c r="C16" s="57" t="str">
        <f ca="1" t="shared" si="4"/>
        <v>㎡</v>
      </c>
      <c r="D16" s="58">
        <f ca="1" t="shared" si="5"/>
        <v>4013</v>
      </c>
      <c r="E16" s="58" t="str">
        <f ca="1" t="shared" si="6"/>
        <v>水井</v>
      </c>
      <c r="F16" s="57">
        <f ca="1" t="shared" si="7"/>
        <v>1</v>
      </c>
      <c r="G16" s="57" t="str">
        <f ca="1" t="shared" si="8"/>
        <v>眼</v>
      </c>
      <c r="H16" s="58">
        <f ca="1" t="shared" si="9"/>
        <v>4000</v>
      </c>
      <c r="K16" s="76">
        <v>3</v>
      </c>
      <c r="L16" s="76">
        <v>4</v>
      </c>
      <c r="M16" s="75"/>
    </row>
    <row r="17" ht="17.25" customHeight="1" spans="1:13">
      <c r="A17" s="57" t="str">
        <f ca="1" t="shared" si="2"/>
        <v>太阳能</v>
      </c>
      <c r="B17" s="57">
        <f ca="1" t="shared" si="3"/>
        <v>1</v>
      </c>
      <c r="C17" s="57" t="str">
        <f ca="1" t="shared" si="4"/>
        <v>台</v>
      </c>
      <c r="D17" s="58">
        <f ca="1" t="shared" si="5"/>
        <v>1000</v>
      </c>
      <c r="E17" s="58" t="str">
        <f ca="1" t="shared" si="6"/>
        <v>空调</v>
      </c>
      <c r="F17" s="57">
        <f ca="1" t="shared" si="7"/>
        <v>3</v>
      </c>
      <c r="G17" s="57" t="str">
        <f ca="1" t="shared" si="8"/>
        <v>台</v>
      </c>
      <c r="H17" s="58">
        <f ca="1" t="shared" si="9"/>
        <v>1200</v>
      </c>
      <c r="K17" s="76">
        <v>5</v>
      </c>
      <c r="L17" s="76">
        <v>6</v>
      </c>
      <c r="M17" s="75"/>
    </row>
    <row r="18" ht="17.25" customHeight="1" spans="1:13">
      <c r="A18" s="57" t="str">
        <f ca="1" t="shared" si="2"/>
        <v>监控摄像头</v>
      </c>
      <c r="B18" s="57">
        <f ca="1" t="shared" si="3"/>
        <v>9</v>
      </c>
      <c r="C18" s="57" t="str">
        <f ca="1" t="shared" si="4"/>
        <v>个</v>
      </c>
      <c r="D18" s="58">
        <f ca="1" t="shared" si="5"/>
        <v>1800</v>
      </c>
      <c r="E18" s="58" t="str">
        <f ca="1" t="shared" si="6"/>
        <v>台阶</v>
      </c>
      <c r="F18" s="57">
        <f ca="1" t="shared" si="7"/>
        <v>3.99</v>
      </c>
      <c r="G18" s="57" t="str">
        <f ca="1" t="shared" si="8"/>
        <v>㎡</v>
      </c>
      <c r="H18" s="58">
        <f ca="1" t="shared" si="9"/>
        <v>1397</v>
      </c>
      <c r="K18" s="76">
        <v>7</v>
      </c>
      <c r="L18" s="76">
        <v>8</v>
      </c>
      <c r="M18" s="75"/>
    </row>
    <row r="19" ht="17.25" customHeight="1" spans="1:13">
      <c r="A19" s="57" t="str">
        <f ca="1" t="shared" si="2"/>
        <v>渗水井</v>
      </c>
      <c r="B19" s="57">
        <f ca="1" t="shared" si="3"/>
        <v>1</v>
      </c>
      <c r="C19" s="57" t="str">
        <f ca="1" t="shared" si="4"/>
        <v>个</v>
      </c>
      <c r="D19" s="58">
        <f ca="1" t="shared" si="5"/>
        <v>600</v>
      </c>
      <c r="E19" s="58" t="str">
        <f ca="1" t="shared" si="6"/>
        <v>化粪池</v>
      </c>
      <c r="F19" s="57">
        <f ca="1" t="shared" si="7"/>
        <v>2</v>
      </c>
      <c r="G19" s="57" t="str">
        <f ca="1" t="shared" si="8"/>
        <v>个</v>
      </c>
      <c r="H19" s="58">
        <f ca="1" t="shared" si="9"/>
        <v>800</v>
      </c>
      <c r="K19" s="76">
        <v>9</v>
      </c>
      <c r="L19" s="76">
        <v>10</v>
      </c>
      <c r="M19" s="75"/>
    </row>
    <row r="20" ht="17.25" customHeight="1" spans="1:13">
      <c r="A20" s="57" t="str">
        <f ca="1" t="shared" si="2"/>
        <v>地窖</v>
      </c>
      <c r="B20" s="57">
        <f ca="1" t="shared" si="3"/>
        <v>11.76</v>
      </c>
      <c r="C20" s="57" t="str">
        <f ca="1" t="shared" si="4"/>
        <v>m³</v>
      </c>
      <c r="D20" s="58">
        <f ca="1" t="shared" si="5"/>
        <v>1764</v>
      </c>
      <c r="E20" s="58" t="str">
        <f ca="1" t="shared" si="6"/>
        <v>材树</v>
      </c>
      <c r="F20" s="57">
        <f ca="1" t="shared" si="7"/>
        <v>74</v>
      </c>
      <c r="G20" s="57" t="str">
        <f ca="1" t="shared" si="8"/>
        <v>棵</v>
      </c>
      <c r="H20" s="58">
        <f ca="1" t="shared" si="9"/>
        <v>29700</v>
      </c>
      <c r="K20" s="76">
        <v>11</v>
      </c>
      <c r="L20" s="76">
        <v>12</v>
      </c>
      <c r="M20" s="75"/>
    </row>
    <row r="21" ht="17.25" customHeight="1" spans="1:13">
      <c r="A21" s="57" t="str">
        <f ca="1" t="shared" si="2"/>
        <v>果树</v>
      </c>
      <c r="B21" s="57">
        <f ca="1" t="shared" si="3"/>
        <v>5</v>
      </c>
      <c r="C21" s="57" t="str">
        <f ca="1" t="shared" si="4"/>
        <v>棵</v>
      </c>
      <c r="D21" s="58">
        <f ca="1" t="shared" si="5"/>
        <v>1950</v>
      </c>
      <c r="E21" s="58" t="str">
        <f ca="1" t="shared" si="6"/>
        <v>电线杆</v>
      </c>
      <c r="F21" s="57">
        <f ca="1" t="shared" si="7"/>
        <v>1</v>
      </c>
      <c r="G21" s="57" t="str">
        <f ca="1" t="shared" si="8"/>
        <v>根</v>
      </c>
      <c r="H21" s="58">
        <f ca="1" t="shared" si="9"/>
        <v>800</v>
      </c>
      <c r="K21" s="76">
        <v>13</v>
      </c>
      <c r="L21" s="76">
        <v>14</v>
      </c>
      <c r="M21" s="75"/>
    </row>
    <row r="22" ht="17.25" customHeight="1" spans="1:13">
      <c r="A22" s="57" t="str">
        <f ca="1" t="shared" si="2"/>
        <v>平砖地面</v>
      </c>
      <c r="B22" s="57">
        <f ca="1" t="shared" si="3"/>
        <v>453.16</v>
      </c>
      <c r="C22" s="57" t="str">
        <f ca="1" t="shared" si="4"/>
        <v>㎡</v>
      </c>
      <c r="D22" s="58">
        <f ca="1" t="shared" si="5"/>
        <v>11330</v>
      </c>
      <c r="E22" s="58" t="str">
        <f ca="1" t="shared" si="6"/>
        <v>太阳能路灯</v>
      </c>
      <c r="F22" s="57">
        <f ca="1" t="shared" si="7"/>
        <v>7</v>
      </c>
      <c r="G22" s="57" t="str">
        <f ca="1" t="shared" si="8"/>
        <v>个</v>
      </c>
      <c r="H22" s="58">
        <f ca="1" t="shared" si="9"/>
        <v>3500</v>
      </c>
      <c r="K22" s="76">
        <v>15</v>
      </c>
      <c r="L22" s="76">
        <v>16</v>
      </c>
      <c r="M22" s="75"/>
    </row>
    <row r="23" ht="17.25" customHeight="1" spans="1:13">
      <c r="A23" s="57" t="str">
        <f ca="1" t="shared" si="2"/>
        <v>门垛</v>
      </c>
      <c r="B23" s="57">
        <f ca="1" t="shared" si="3"/>
        <v>1</v>
      </c>
      <c r="C23" s="57" t="str">
        <f ca="1" t="shared" si="4"/>
        <v>对</v>
      </c>
      <c r="D23" s="58">
        <f ca="1" t="shared" si="5"/>
        <v>558</v>
      </c>
      <c r="E23" s="58" t="str">
        <f ca="1" t="shared" si="6"/>
        <v>P1</v>
      </c>
      <c r="F23" s="57">
        <f ca="1" t="shared" si="7"/>
        <v>67.92</v>
      </c>
      <c r="G23" s="57" t="str">
        <f ca="1" t="shared" si="8"/>
        <v>㎡</v>
      </c>
      <c r="H23" s="58">
        <f ca="1" t="shared" si="9"/>
        <v>4075</v>
      </c>
      <c r="K23" s="76">
        <v>17</v>
      </c>
      <c r="L23" s="76">
        <v>18</v>
      </c>
      <c r="M23" s="75"/>
    </row>
    <row r="24" ht="17.25" customHeight="1" spans="1:13">
      <c r="A24" s="57" t="str">
        <f ca="1" t="shared" si="2"/>
        <v>P2</v>
      </c>
      <c r="B24" s="57">
        <f ca="1" t="shared" si="3"/>
        <v>12.24</v>
      </c>
      <c r="C24" s="57" t="str">
        <f ca="1" t="shared" si="4"/>
        <v>㎡</v>
      </c>
      <c r="D24" s="58">
        <f ca="1" t="shared" si="5"/>
        <v>490</v>
      </c>
      <c r="E24" s="58" t="str">
        <f ca="1" t="shared" si="6"/>
        <v>简易厕所</v>
      </c>
      <c r="F24" s="57">
        <f ca="1" t="shared" si="7"/>
        <v>1</v>
      </c>
      <c r="G24" s="57" t="str">
        <f ca="1" t="shared" si="8"/>
        <v>个</v>
      </c>
      <c r="H24" s="58">
        <f ca="1" t="shared" si="9"/>
        <v>600</v>
      </c>
      <c r="K24" s="76">
        <v>19</v>
      </c>
      <c r="L24" s="76">
        <v>20</v>
      </c>
      <c r="M24" s="75"/>
    </row>
    <row r="25" ht="17.25" customHeight="1" spans="1:13">
      <c r="A25" s="57" t="str">
        <f ca="1" t="shared" si="2"/>
        <v>C1</v>
      </c>
      <c r="B25" s="57">
        <f ca="1" t="shared" si="3"/>
        <v>2.93</v>
      </c>
      <c r="C25" s="57" t="str">
        <f ca="1" t="shared" si="4"/>
        <v>㎡</v>
      </c>
      <c r="D25" s="58">
        <f ca="1" t="shared" si="5"/>
        <v>851</v>
      </c>
      <c r="E25" s="58" t="str">
        <f ca="1" t="shared" si="6"/>
        <v>宽带</v>
      </c>
      <c r="F25" s="57">
        <f ca="1" t="shared" si="7"/>
        <v>1</v>
      </c>
      <c r="G25" s="57" t="str">
        <f ca="1" t="shared" si="8"/>
        <v>条</v>
      </c>
      <c r="H25" s="58">
        <f ca="1" t="shared" si="9"/>
        <v>100</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1065</v>
      </c>
      <c r="F41" s="60"/>
      <c r="G41" s="61">
        <f ca="1">SUM(D15:D41)+SUM(H15:H40)</f>
        <v>89891</v>
      </c>
      <c r="H41" s="60"/>
      <c r="K41" s="76">
        <v>53</v>
      </c>
      <c r="M41" s="75"/>
    </row>
    <row r="42" ht="17.25" customHeight="1" spans="1:8">
      <c r="A42" s="59" t="s">
        <v>1066</v>
      </c>
      <c r="B42" s="60"/>
      <c r="C42" s="61">
        <f ca="1">G41+G12</f>
        <v>337082</v>
      </c>
      <c r="D42" s="60"/>
      <c r="E42" s="62" t="s">
        <v>1067</v>
      </c>
      <c r="F42" s="63" t="str">
        <f ca="1">TEXT(C42,"[DBnum2]")&amp;"元整"</f>
        <v>叁拾叁万柒仟零捌拾贰元整</v>
      </c>
      <c r="G42" s="64"/>
      <c r="H42" s="65"/>
    </row>
    <row r="43" ht="17.25" hidden="1" customHeight="1" spans="1:8">
      <c r="A43" s="66" t="s">
        <v>1068</v>
      </c>
      <c r="B43" s="66"/>
      <c r="C43" s="67"/>
      <c r="D43" s="67"/>
      <c r="E43" s="68" t="s">
        <v>1067</v>
      </c>
      <c r="F43" s="69" t="str">
        <f>TEXT(C43,"[DBnum2]")&amp;"元整"</f>
        <v>零元整</v>
      </c>
      <c r="G43" s="69"/>
      <c r="H43" s="69"/>
    </row>
    <row r="44" ht="17.25" hidden="1" customHeight="1" spans="1:8">
      <c r="A44" s="66" t="s">
        <v>1069</v>
      </c>
      <c r="B44" s="66"/>
      <c r="C44" s="70" t="s">
        <v>1070</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1140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康正（雄县）2024评字第6号-李林庄村-2-10</v>
      </c>
      <c r="B2" s="2"/>
      <c r="C2" s="2"/>
      <c r="D2" s="2"/>
      <c r="E2" s="2"/>
      <c r="F2" s="2"/>
      <c r="G2" s="2"/>
      <c r="H2" s="2"/>
      <c r="I2" s="2"/>
      <c r="J2" s="2"/>
      <c r="K2" s="2"/>
      <c r="L2" s="2"/>
      <c r="M2" s="2"/>
      <c r="N2" s="2"/>
      <c r="O2" s="2"/>
      <c r="P2" s="2"/>
      <c r="Q2" s="2"/>
    </row>
    <row r="3" spans="1:17">
      <c r="A3" s="3" t="s">
        <v>1072</v>
      </c>
      <c r="B3" s="3"/>
      <c r="C3" s="3"/>
      <c r="D3" s="3"/>
      <c r="E3" s="4" t="str">
        <f>输机表!AB2</f>
        <v>陈家柳排干渠工程（二期）</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1142</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刘秀英</v>
      </c>
      <c r="E9" s="9"/>
      <c r="F9" s="9"/>
      <c r="G9" s="9"/>
      <c r="H9" s="9"/>
      <c r="I9" s="9"/>
      <c r="J9" s="9"/>
      <c r="K9" s="9"/>
      <c r="L9" s="9"/>
      <c r="M9" s="9"/>
      <c r="N9" s="9"/>
      <c r="O9" s="9"/>
      <c r="P9" s="9"/>
      <c r="Q9" s="9"/>
    </row>
    <row r="10" spans="1:17">
      <c r="A10" s="9" t="s">
        <v>1080</v>
      </c>
      <c r="B10" s="9"/>
      <c r="C10" s="9"/>
      <c r="D10" s="9" t="str">
        <f>结果通知单!F4</f>
        <v>雄县李林庄村</v>
      </c>
      <c r="E10" s="9"/>
      <c r="F10" s="9"/>
      <c r="G10" s="9"/>
      <c r="H10" s="9"/>
      <c r="I10" s="9"/>
      <c r="J10" s="9"/>
      <c r="K10" s="9"/>
      <c r="L10" s="9"/>
      <c r="M10" s="9"/>
      <c r="N10" s="9"/>
      <c r="O10" s="9"/>
      <c r="P10" s="9"/>
      <c r="Q10" s="9"/>
    </row>
    <row r="11" spans="1:17">
      <c r="A11" s="9" t="s">
        <v>1081</v>
      </c>
      <c r="B11" s="9"/>
      <c r="C11" s="9"/>
      <c r="D11" s="9">
        <f ca="1">结果通知单!C12</f>
        <v>287.26</v>
      </c>
      <c r="E11" s="9"/>
      <c r="F11" s="9"/>
      <c r="G11" s="9"/>
      <c r="H11" s="9"/>
      <c r="I11" s="9"/>
      <c r="J11" s="9"/>
      <c r="K11" s="9"/>
      <c r="L11" s="9"/>
      <c r="M11" s="9"/>
      <c r="N11" s="9"/>
      <c r="O11" s="9"/>
      <c r="P11" s="9"/>
      <c r="Q11" s="9"/>
    </row>
    <row r="12" spans="1:17">
      <c r="A12" s="3" t="s">
        <v>1082</v>
      </c>
      <c r="B12" s="3"/>
      <c r="C12" s="3"/>
      <c r="D12" s="10" t="str">
        <f>输机表!R2</f>
        <v>2024年4月3日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337082</v>
      </c>
      <c r="H26" s="14"/>
      <c r="I26" s="14"/>
      <c r="J26" s="14"/>
      <c r="K26" s="14"/>
      <c r="L26" s="14"/>
      <c r="M26" s="14"/>
      <c r="N26" s="14"/>
      <c r="O26" s="14"/>
      <c r="P26" s="14"/>
      <c r="Q26" s="14"/>
    </row>
    <row r="27" spans="1:17">
      <c r="A27" s="9" t="s">
        <v>1099</v>
      </c>
      <c r="B27" s="9"/>
      <c r="C27" s="9"/>
      <c r="D27" s="9" t="str">
        <f ca="1">结果通知单!F42</f>
        <v>叁拾叁万柒仟零捌拾贰元整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1143</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1144</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45414</v>
      </c>
      <c r="F31" s="18"/>
      <c r="G31" s="18"/>
      <c r="H31" s="19"/>
      <c r="I31" s="18"/>
      <c r="J31" s="18"/>
      <c r="K31" s="18"/>
      <c r="L31" s="18"/>
      <c r="M31" s="19"/>
      <c r="N31" s="19"/>
      <c r="O31" s="19"/>
      <c r="P31" s="19"/>
      <c r="Q31" s="19"/>
    </row>
    <row r="32" spans="1:17">
      <c r="A32" s="3" t="s">
        <v>1106</v>
      </c>
      <c r="B32" s="3"/>
      <c r="C32" s="3"/>
      <c r="D32" s="3"/>
      <c r="E32" s="20">
        <f>E31</f>
        <v>45414</v>
      </c>
      <c r="F32" s="20"/>
      <c r="G32" s="20"/>
      <c r="H32" s="21" t="s">
        <v>1145</v>
      </c>
      <c r="I32" s="20">
        <f>E32+14</f>
        <v>45428</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1146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1075</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