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<sst xmlns="http://schemas.openxmlformats.org/spreadsheetml/2006/main" count="5821" uniqueCount="1142">
  <si>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</si>
  <si>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</si>
  <si>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</si>
  <si>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</si>
  <si>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</si>
  <si>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</si>
  <si>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</si>
  <si>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</si>
  <si>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</si>
  <si>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</si>
  <si>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</si>
  <si>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</si>
  <si>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</si>
  <si>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</si>
  <si>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</si>
  <si>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</si>
  <si>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</si>
  <si>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</si>
  <si>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</si>
  <si>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</si>
  <si>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</si>
  <si>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</si>
  <si>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</si>
  <si>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</si>
  <si>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</si>
  <si>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</si>
  <si>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</si>
  <si>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</si>
  <si>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</si>
  <si>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</si>
  <si>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</si>
  <si>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</si>
  <si>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</si>
  <si>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</si>
  <si>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</si>
  <si>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</si>
  <si>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</si>
  <si>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</si>
  <si>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</si>
  <si>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</si>
  <si>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</si>
  <si>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</si>
  <si>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</si>
  <si>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</si>
  <si>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</si>
  <si>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</si>
  <si>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</si>
  <si>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</si>
  <si>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</si>
  <si>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</si>
  <si>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</si>
  <si>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</si>
  <si>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</si>
  <si>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</si>
  <si>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</si>
  <si>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</si>
  <si>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</si>
  <si>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</si>
  <si>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</si>
  <si>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</si>
  <si>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</si>
  <si>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</si>
  <si>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</si>
  <si>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</si>
  <si>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</si>
  <si>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</si>
  <si>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</si>
  <si>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</si>
  <si>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</si>
  <si>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</si>
  <si>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</si>
  <si>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</si>
  <si>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</si>
  <si>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</si>
  <si>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</si>
  <si>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</si>
  <si>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</si>
  <si>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</si>
  <si>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</si>
  <si>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</si>
  <si>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</si>
  <si>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</si>
  <si>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</si>
  <si>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</si>
  <si>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</si>
  <si>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</si>
  <si>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</si>
  <si>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</si>
  <si>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</si>
  <si>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</si>
  <si>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</si>
  <si>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</si>
  <si>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</si>
  <si>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</si>
  <si>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</si>
  <si>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</si>
  <si>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</si>
  <si>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</si>
  <si>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</si>
  <si>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</si>
  <si>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</si>
  <si>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</si>
  <si>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</si>
  <si>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</si>
  <si>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</si>
  <si>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</si>
  <si>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</si>
  <si>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</si>
  <si>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</si>
  <si>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</si>
  <si>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</si>
  <si>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</si>
  <si>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</si>
  <si>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</si>
  <si>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</si>
  <si>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</si>
  <si>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</si>
  <si>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</si>
  <si>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</si>
  <si>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</si>
  <si>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</si>
  <si>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</si>
  <si>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</si>
  <si>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</si>
  <si>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</si>
  <si>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</si>
  <si>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</si>
  <si>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</si>
  <si>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</si>
  <si>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</si>
  <si>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</si>
  <si>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</si>
  <si>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</si>
  <si>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</si>
  <si>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</si>
  <si>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</si>
  <si>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</si>
  <si>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</si>
  <si>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</si>
  <si>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</si>
  <si>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</si>
  <si>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</si>
  <si>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</si>
  <si>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</si>
  <si>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</si>
  <si>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</si>
  <si>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</si>
  <si>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</si>
  <si>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</si>
  <si>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</si>
  <si>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</si>
  <si>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</si>
  <si>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</si>
  <si>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</si>
  <si>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</si>
  <si>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</si>
  <si>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</si>
  <si>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</si>
  <si>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</si>
  <si>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</si>
  <si>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</si>
  <si>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</si>
  <si>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</si>
  <si>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</si>
  <si>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</si>
  <si>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</si>
  <si>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</si>
  <si>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</si>
  <si>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</si>
  <si>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</si>
  <si>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</si>
  <si>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</si>
  <si>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</si>
  <si>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</si>
  <si>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</si>
  <si>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</si>
  <si>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</si>
  <si>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</si>
  <si>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</si>
  <si>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</si>
  <si>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</si>
  <si>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</si>
  <si>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</si>
  <si>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</si>
  <si>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</si>
  <si>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</si>
  <si>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</si>
  <si>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</si>
  <si>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</si>
  <si>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</si>
  <si>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</si>
  <si>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</si>
  <si>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</si>
  <si>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</si>
  <si>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</si>
  <si>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</si>
  <si>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</si>
  <si>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</si>
  <si>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</si>
  <si>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</si>
  <si>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</si>
  <si>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</si>
  <si>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</si>
  <si>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</si>
  <si>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</si>
  <si>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</si>
  <si>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</si>
  <si>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</si>
  <si>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</si>
  <si>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</si>
  <si>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</si>
  <si>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</si>
  <si>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</si>
  <si>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</si>
  <si>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</si>
  <si>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</si>
  <si>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</si>
  <si>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</si>
  <si>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</si>
  <si>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</si>
  <si>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</si>
  <si>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</si>
  <si>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</si>
  <si>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</si>
  <si>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</si>
  <si>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</si>
  <si>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</si>
  <si>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</si>
  <si>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</si>
  <si>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</si>
  <si>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</si>
  <si>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</si>
  <si>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</si>
  <si>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</si>
  <si>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</si>
  <si>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</si>
  <si>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</si>
  <si>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</si>
  <si>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</si>
  <si>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</si>
  <si>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</si>
  <si>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</si>
  <si>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</si>
  <si>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</si>
  <si>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</si>
  <si>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</si>
  <si>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</si>
  <si>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</si>
  <si>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</si>
  <si>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</si>
  <si>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</si>
  <si>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</si>
  <si>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</si>
  <si>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</si>
  <si>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</si>
  <si>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</si>
  <si>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</si>
  <si>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</si>
  <si>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</si>
  <si>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</si>
  <si>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</si>
  <si>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</si>
  <si>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</si>
  <si>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</si>
  <si>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</si>
  <si>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</si>
  <si>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</si>
  <si>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</si>
  <si>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</si>
  <si>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</si>
  <si>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</si>
  <si>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</si>
  <si>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</si>
  <si>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</si>
  <si>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</si>
  <si>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</si>
  <si>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</si>
  <si>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</si>
  <si>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</si>
  <si>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</si>
  <si>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</si>
  <si>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</si>
  <si>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</si>
  <si>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</si>
  <si>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</si>
  <si>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</si>
  <si>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</si>
  <si>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</si>
  <si>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</si>
  <si>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</si>
  <si>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</si>
  <si>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</si>
  <si>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</si>
  <si>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</si>
  <si>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</si>
  <si>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</si>
  <si>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</si>
  <si>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</si>
  <si>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</si>
  <si>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</si>
  <si>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</si>
  <si>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</si>
  <si>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</si>
  <si>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</si>
  <si>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</si>
  <si>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</si>
  <si>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</si>
  <si>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</si>
  <si>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</si>
  <si>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</si>
  <si>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</si>
  <si>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</si>
  <si>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</si>
  <si>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</si>
  <si>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</si>
  <si>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</si>
  <si>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</si>
  <si>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</si>
  <si>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</si>
  <si>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</si>
  <si>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</si>
  <si>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</si>
  <si>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</si>
  <si>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</si>
  <si>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</si>
  <si>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</si>
  <si>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</si>
  <si>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</si>
  <si>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</si>
  <si>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</si>
  <si>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</si>
  <si>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</si>
  <si>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</si>
  <si>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</si>
  <si>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</si>
  <si>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</si>
  <si>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</si>
  <si>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</si>
  <si>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</si>
  <si>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</si>
  <si>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</si>
  <si>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</si>
  <si>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</si>
  <si>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</si>
  <si>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</si>
  <si>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</si>
  <si>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</si>
  <si>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</si>
  <si>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</si>
  <si>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</si>
  <si>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</si>
  <si>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</si>
  <si>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</si>
  <si>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</si>
  <si>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</si>
  <si>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</si>
  <si>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</si>
  <si>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</si>
  <si>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</si>
  <si>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</si>
  <si>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</si>
  <si>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</si>
  <si>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</si>
  <si>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</si>
  <si>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</si>
  <si>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</si>
  <si>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</si>
  <si>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</si>
  <si>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</si>
  <si>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</si>
  <si>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</si>
  <si>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</si>
  <si>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</si>
  <si>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</si>
  <si>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</si>
  <si>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</si>
  <si>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</si>
  <si>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</si>
  <si>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</si>
  <si>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</si>
  <si>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</si>
  <si>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</si>
  <si>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</si>
  <si>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</si>
  <si>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</si>
  <si>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</si>
  <si>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</si>
  <si>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</si>
  <si>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</si>
  <si>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</si>
  <si>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</si>
  <si>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</si>
  <si>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</si>
  <si>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</si>
  <si>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</si>
  <si>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</si>
  <si>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</si>
  <si>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</si>
  <si>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</si>
  <si>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</si>
  <si>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</si>
  <si>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</si>
  <si>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</si>
  <si>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</si>
  <si>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</si>
  <si>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</si>
  <si>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</si>
  <si>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</si>
  <si>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</si>
  <si>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</si>
  <si>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</si>
  <si>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</si>
  <si>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</si>
  <si>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</si>
  <si>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</si>
  <si>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</si>
  <si>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</si>
  <si>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</si>
  <si>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</si>
  <si>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</si>
  <si>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</si>
  <si>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</si>
  <si>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</si>
  <si>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</si>
  <si>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</si>
  <si>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</si>
  <si>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</si>
  <si>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</si>
  <si>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</si>
  <si>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</si>
  <si>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</si>
  <si>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</si>
  <si>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</si>
  <si>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</si>
  <si>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</si>
  <si>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</si>
  <si>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</si>
  <si>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</si>
  <si>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</si>
  <si>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</si>
  <si>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</si>
  <si>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</si>
  <si>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</si>
  <si>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</si>
  <si>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</si>
  <si>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</si>
  <si>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</si>
  <si>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</si>
  <si>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</si>
  <si>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</si>
  <si>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</si>
  <si>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</si>
  <si>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</si>
  <si>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</si>
  <si>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</si>
  <si>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</si>
  <si>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</si>
  <si>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</si>
  <si>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</si>
  <si>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</si>
  <si>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</si>
  <si>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</si>
  <si>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</si>
  <si>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</si>
  <si>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</si>
  <si>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</si>
  <si>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</si>
  <si>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</si>
  <si>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</si>
  <si>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</si>
  <si>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</si>
  <si>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</si>
  <si>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</si>
  <si>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</si>
  <si>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</si>
  <si>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</si>
  <si>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</si>
  <si>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</si>
  <si>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</si>
  <si>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</si>
  <si>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</si>
  <si>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</si>
  <si>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</si>
  <si>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</si>
  <si>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</si>
  <si>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</si>
  <si>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</si>
  <si>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</si>
  <si>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</si>
  <si>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</si>
  <si>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</si>
  <si>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</si>
  <si>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</si>
  <si>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</si>
  <si>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</si>
  <si>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</si>
  <si>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</si>
  <si>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</si>
  <si>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</si>
  <si>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</si>
  <si>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</si>
  <si>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</si>
  <si>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</si>
  <si>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</si>
  <si>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</si>
  <si>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</si>
  <si>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</si>
  <si>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</si>
  <si>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</si>
  <si>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</si>
  <si>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</si>
  <si>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</si>
  <si>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</si>
  <si>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</si>
  <si>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</si>
  <si>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</si>
  <si>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</si>
  <si>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</si>
  <si>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</si>
  <si>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</si>
  <si>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</si>
  <si>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</si>
  <si>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</si>
  <si>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</si>
  <si>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</si>
  <si>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</si>
  <si>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</si>
  <si>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</si>
  <si>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</si>
  <si>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</si>
  <si>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</si>
  <si>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</si>
  <si>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</si>
  <si>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</si>
  <si>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</si>
  <si>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</si>
  <si>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</si>
  <si>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</si>
  <si>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</si>
  <si>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</si>
  <si>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</si>
  <si>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</si>
  <si>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</si>
  <si>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</si>
  <si>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</si>
  <si>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</si>
  <si>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</si>
  <si>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</si>
  <si>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</si>
  <si>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</si>
  <si>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</si>
  <si>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</si>
  <si>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</si>
  <si>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</si>
  <si>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</si>
  <si>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</si>
  <si>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</si>
  <si>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</si>
  <si>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</si>
  <si>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</si>
  <si>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</si>
  <si>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</si>
  <si>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</si>
  <si>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</si>
  <si>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</si>
  <si>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</si>
  <si>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</si>
  <si>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</si>
  <si>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</si>
  <si>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</si>
  <si>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</si>
  <si>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</si>
  <si>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</si>
  <si>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</si>
  <si>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</si>
  <si>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</si>
  <si>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</si>
  <si>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</si>
  <si>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</si>
  <si>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</si>
  <si>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</si>
  <si>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</si>
  <si>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</si>
  <si>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</si>
  <si>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</si>
  <si>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</si>
  <si>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</si>
  <si>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</si>
  <si>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</si>
  <si>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</si>
  <si>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</si>
  <si>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</si>
  <si>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</si>
  <si>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</si>
  <si>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</si>
  <si>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</si>
  <si>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</si>
  <si>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</si>
  <si>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</si>
  <si>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</si>
  <si>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</si>
  <si>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</si>
  <si>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</si>
  <si>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</si>
  <si>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</si>
  <si>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</si>
  <si>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</si>
  <si>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</si>
  <si>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</si>
  <si>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</si>
  <si>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</si>
  <si>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</si>
  <si>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</si>
  <si>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</si>
  <si>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</si>
  <si>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</si>
  <si>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</si>
  <si>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</si>
  <si>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</si>
  <si>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</si>
  <si>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</si>
  <si>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</si>
  <si>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</si>
  <si>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</si>
  <si>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</si>
  <si>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</si>
  <si>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</si>
  <si>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</si>
  <si>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</si>
  <si>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</si>
  <si>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</si>
  <si>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</si>
  <si>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</si>
  <si>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</si>
  <si>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</si>
  <si>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</si>
  <si>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</si>
  <si>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</si>
  <si>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</si>
  <si>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</si>
  <si>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</si>
  <si>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</si>
  <si>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</si>
  <si>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</si>
  <si>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</si>
  <si>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</si>
  <si>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</si>
  <si>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</si>
  <si>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</si>
  <si>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</si>
  <si>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</si>
  <si>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</si>
  <si>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</si>
  <si>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</si>
  <si>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</si>
  <si>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</si>
  <si>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</si>
  <si>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</si>
  <si>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</si>
  <si>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</si>
  <si>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</si>
  <si>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</si>
  <si>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</si>
  <si>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</si>
  <si>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</si>
  <si>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</si>
  <si>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</si>
  <si>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</si>
  <si>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</si>
  <si>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</si>
  <si>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</si>
  <si>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</si>
  <si>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</si>
  <si>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</si>
  <si>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</si>
  <si>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</si>
  <si>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</si>
  <si>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</si>
  <si>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</si>
  <si>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</si>
  <si>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</si>
  <si>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</si>
  <si>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</si>
  <si>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</si>
  <si>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</si>
  <si>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</si>
  <si>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</si>
  <si>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</si>
  <si>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</si>
  <si>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</si>
  <si>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</si>
  <si>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</si>
  <si>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</si>
  <si>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</si>
  <si>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</si>
  <si>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</si>
  <si>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</si>
  <si>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</si>
  <si>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</si>
  <si>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</si>
  <si>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</si>
  <si>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</si>
  <si>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</si>
  <si>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</si>
  <si>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</si>
  <si>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</si>
  <si>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</si>
  <si>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</si>
  <si>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</si>
  <si>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</si>
  <si>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</si>
  <si>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</si>
  <si>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</si>
  <si>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</si>
  <si>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</si>
  <si>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</si>
  <si>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</si>
  <si>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</si>
  <si>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</si>
  <si>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</si>
  <si>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</si>
  <si>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</si>
  <si>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</si>
  <si>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</si>
  <si>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</si>
  <si>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</si>
  <si>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</si>
  <si>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</si>
  <si>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</si>
  <si>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</si>
  <si>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</si>
  <si>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</si>
  <si>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</si>
  <si>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</si>
  <si>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</si>
  <si>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</si>
  <si>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</si>
  <si>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</si>
  <si>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</si>
  <si>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</si>
  <si>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</si>
  <si>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</si>
  <si>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</si>
  <si>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</si>
  <si>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</si>
  <si>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</si>
  <si>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</si>
  <si>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</si>
  <si>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</si>
  <si>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</si>
  <si>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</si>
  <si>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</si>
  <si>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</si>
  <si>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</si>
  <si>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</si>
  <si>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</si>
  <si>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</si>
  <si>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</si>
  <si>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</si>
  <si>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</si>
  <si>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</si>
  <si>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</si>
  <si>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</si>
  <si>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</si>
  <si>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</si>
  <si>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</si>
  <si>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</si>
  <si>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</si>
  <si>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</si>
  <si>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</si>
  <si>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</si>
  <si>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</si>
  <si>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</si>
  <si>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</si>
  <si>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</si>
  <si>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</si>
  <si>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</si>
  <si>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</si>
  <si>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</si>
  <si>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</si>
  <si>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</si>
  <si>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</si>
  <si>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</si>
  <si>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</si>
  <si>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</si>
  <si>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</si>
  <si>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</si>
  <si>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</si>
  <si>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</si>
  <si>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</si>
  <si>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</si>
  <si>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</si>
  <si>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</si>
  <si>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</si>
  <si>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</si>
  <si>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</si>
  <si>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</si>
  <si>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</si>
  <si>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</si>
  <si>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</si>
  <si>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</si>
  <si>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</si>
  <si>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</si>
  <si>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</si>
  <si>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</si>
  <si>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</si>
  <si>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</si>
  <si>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</si>
  <si>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</si>
  <si>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</si>
  <si>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</si>
  <si>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</si>
  <si>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</si>
  <si>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</si>
  <si>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</si>
  <si>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</si>
  <si>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</si>
  <si>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</si>
  <si>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</si>
  <si>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</si>
  <si>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</si>
  <si>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</si>
  <si>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</si>
  <si>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</si>
  <si>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</si>
  <si>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</si>
  <si>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</si>
  <si>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</si>
  <si>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</si>
  <si>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</si>
  <si>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</si>
  <si>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</si>
  <si>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</si>
  <si>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</si>
  <si>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</si>
  <si>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</si>
  <si>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</si>
  <si>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</si>
  <si>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</si>
  <si>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</si>
  <si>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</si>
  <si>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</si>
  <si>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</si>
  <si>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</si>
  <si>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</si>
  <si>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</si>
  <si>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</si>
  <si>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</si>
  <si>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</si>
  <si>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</si>
  <si>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</si>
  <si>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</si>
  <si>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</si>
  <si>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</si>
  <si>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</si>
  <si>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</si>
  <si>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</si>
  <si>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</si>
  <si>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</si>
  <si>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</si>
  <si>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刘爱花</t>
  </si>
  <si>
    <t>坐落：</t>
  </si>
  <si>
    <t>雄县李林庄村</t>
  </si>
  <si>
    <t>调查编号：</t>
  </si>
  <si>
    <t>010221-86-0001</t>
  </si>
  <si>
    <t>价值时点：</t>
  </si>
  <si>
    <t>2024年4月3日</t>
  </si>
  <si>
    <t>报告编号：</t>
  </si>
  <si>
    <t>康正（雄县）2024评字第6号-李林庄村-</t>
  </si>
  <si>
    <t>2-1</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</si>
  <si>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</si>
  <si>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</si>
  <si>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</si>
  <si>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</si>
  <si>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</si>
  <si>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</si>
  <si>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</si>
  <si>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</si>
  <si>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</si>
  <si>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</si>
  <si>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</si>
  <si>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</si>
  <si>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</si>
  <si>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</si>
  <si>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</si>
  <si>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</si>
  <si>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</si>
  <si>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</si>
  <si>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</si>
  <si>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</si>
  <si>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</si>
  <si>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</si>
  <si>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</si>
  <si>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</si>
  <si>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</si>
  <si>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</si>
  <si>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</si>
  <si>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</si>
  <si>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</si>
  <si>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</si>
  <si>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</si>
  <si>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</si>
  <si>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</si>
  <si>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</si>
  <si>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</si>
  <si>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</si>
  <si>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</si>
  <si>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</si>
  <si>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</si>
  <si>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</si>
  <si>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</si>
  <si>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</si>
  <si>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</si>
  <si>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</si>
  <si>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</si>
  <si>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</si>
  <si>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</si>
  <si>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</si>
  <si>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</si>
  <si>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</si>
  <si>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</si>
  <si>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</si>
  <si>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</si>
  <si>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</si>
  <si>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</si>
  <si>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</si>
  <si>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</si>
  <si>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</si>
  <si>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</si>
  <si>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</si>
  <si>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</si>
  <si>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</si>
  <si>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</si>
  <si>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</si>
  <si>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</si>
  <si>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</si>
  <si>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</si>
  <si>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</si>
  <si>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</si>
  <si>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</si>
  <si>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</si>
  <si>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</si>
  <si>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</si>
  <si>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</si>
  <si>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</si>
  <si>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</si>
  <si>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</si>
  <si>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</si>
  <si>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</si>
  <si>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</si>
  <si>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</si>
  <si>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</si>
  <si>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</si>
  <si>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</si>
  <si>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</si>
  <si>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</si>
  <si>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</si>
  <si>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</si>
  <si>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</si>
  <si>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</si>
  <si>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</si>
  <si>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</si>
  <si>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</si>
  <si>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</si>
  <si>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</si>
  <si>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</si>
  <si>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</si>
  <si>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</si>
  <si>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</si>
  <si>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</si>
  <si>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</si>
  <si>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</si>
  <si>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</si>
  <si>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</si>
  <si>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</si>
  <si>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</si>
  <si>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</si>
  <si>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</si>
  <si>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</si>
  <si>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</si>
  <si>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</si>
  <si>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</si>
  <si>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</si>
  <si>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</si>
  <si>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</si>
  <si>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</si>
  <si>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</si>
  <si>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</si>
  <si>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</si>
  <si>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</si>
  <si>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</si>
  <si>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</si>
  <si>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</si>
  <si>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</si>
  <si>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</si>
  <si>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</si>
  <si>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</si>
  <si>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</si>
  <si>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</si>
  <si>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</si>
  <si>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</si>
  <si>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</si>
  <si>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</si>
  <si>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</si>
  <si>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</si>
  <si>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</si>
  <si>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</si>
  <si>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</si>
  <si>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</si>
  <si>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</si>
  <si>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O.5</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</si>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</sst>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969" workbookViewId="0">
      <selection activeCell="G977" sqref="G977"/>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010221-86-0001</v>
      </c>
      <c r="C2" s="324">
        <f>输机表!P2</f>
        <v>0</v>
      </c>
      <c r="D2" s="324" t="str">
        <f>输机表!U2&amp;输机表!Y2</f>
        <v>康正（雄县）2024评字第6号-李林庄村-2-1</v>
      </c>
      <c r="E2" s="324" t="str">
        <f>输机表!D2</f>
        <v>刘爱花</v>
      </c>
      <c r="F2" s="324" t="str">
        <f>输机表!F2</f>
        <v>雄县李林庄村</v>
      </c>
      <c r="G2" s="324">
        <f ca="1">结果通知单!C12</f>
        <v>169.07</v>
      </c>
      <c r="H2" s="324"/>
      <c r="I2" s="324"/>
      <c r="J2" s="324">
        <f ca="1">结果通知单!G12</f>
        <v>194288</v>
      </c>
      <c r="K2" s="324">
        <f ca="1">结果通知单!G41</f>
        <v>58413</v>
      </c>
      <c r="L2" s="324">
        <f ca="1">IF(J2+K2=结果通知单!C42,J2+K2,"请检查")</f>
        <v>252701</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T1" workbookViewId="0">
      <selection activeCell="AB2" sqref="AB2:AG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3.6</v>
      </c>
      <c r="F4" s="91" t="s">
        <v>964</v>
      </c>
      <c r="G4" s="91" t="s">
        <v>965</v>
      </c>
      <c r="H4" s="91" t="s">
        <v>966</v>
      </c>
      <c r="I4" s="91">
        <v>37</v>
      </c>
      <c r="J4" s="91">
        <v>3</v>
      </c>
      <c r="K4" s="91" t="s">
        <v>967</v>
      </c>
      <c r="L4" s="91" t="s">
        <v>968</v>
      </c>
      <c r="M4" s="91">
        <v>0.6</v>
      </c>
      <c r="N4" s="91">
        <v>0.2</v>
      </c>
      <c r="O4" s="91" t="s">
        <v>969</v>
      </c>
      <c r="P4" s="91" t="s">
        <v>969</v>
      </c>
      <c r="Q4" s="91" t="s">
        <v>970</v>
      </c>
      <c r="R4" s="91" t="s">
        <v>969</v>
      </c>
      <c r="S4" s="124">
        <v>109.21</v>
      </c>
      <c r="T4" s="124" t="s">
        <v>971</v>
      </c>
      <c r="U4" s="124"/>
      <c r="V4" s="125">
        <v>2005</v>
      </c>
      <c r="W4" s="95">
        <f>ROUND(F5*ROUND(E5+G5+H5+I5+J5+K5+L5+M5+N5+O5+P5+Q5+R5+U5+T5+1,3)*V5,0)</f>
        <v>1013</v>
      </c>
      <c r="X4" s="126">
        <f>ROUND(L60/S4,0)</f>
        <v>236</v>
      </c>
      <c r="Y4" s="126">
        <f>W4+X4</f>
        <v>1249</v>
      </c>
      <c r="Z4" s="142">
        <f>ROUND(Y4*S4,0)</f>
        <v>136403</v>
      </c>
      <c r="AA4" s="143">
        <f>IF(Q4="无",0,IF(Q4="地暖",0,S4))</f>
        <v>109.21</v>
      </c>
      <c r="AB4" s="143">
        <f>IF(Q4="无",0,IF(Q4="暖气片",0,S4))</f>
        <v>0</v>
      </c>
      <c r="AC4" s="95" t="str">
        <f>H4</f>
        <v>普通木门窗</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4</v>
      </c>
      <c r="E6" s="91">
        <v>3.2</v>
      </c>
      <c r="F6" s="91" t="s">
        <v>964</v>
      </c>
      <c r="G6" s="91" t="s">
        <v>965</v>
      </c>
      <c r="H6" s="91" t="s">
        <v>985</v>
      </c>
      <c r="I6" s="91">
        <v>24</v>
      </c>
      <c r="J6" s="91">
        <v>2</v>
      </c>
      <c r="K6" s="91" t="s">
        <v>967</v>
      </c>
      <c r="L6" s="91" t="s">
        <v>968</v>
      </c>
      <c r="M6" s="91" t="s">
        <v>1010</v>
      </c>
      <c r="N6" s="91">
        <v>0.2</v>
      </c>
      <c r="O6" s="91" t="s">
        <v>969</v>
      </c>
      <c r="P6" s="91" t="s">
        <v>969</v>
      </c>
      <c r="Q6" s="91" t="s">
        <v>968</v>
      </c>
      <c r="R6" s="91" t="s">
        <v>969</v>
      </c>
      <c r="S6" s="124">
        <v>59.86</v>
      </c>
      <c r="T6" s="124" t="s">
        <v>971</v>
      </c>
      <c r="U6" s="124"/>
      <c r="V6" s="125">
        <v>2005</v>
      </c>
      <c r="W6" s="128">
        <f>ROUND(F7*ROUND(E7+G7+H7+I7+J7+K7+L7+M7+N7+O7+P7+Q7+R7+U7+T7+1,3)*V7,0)</f>
        <v>893</v>
      </c>
      <c r="X6" s="129">
        <f>ROUND(X60/S6,0)</f>
        <v>74</v>
      </c>
      <c r="Y6" s="126">
        <f t="shared" ref="Y6" si="3">W6+X6</f>
        <v>967</v>
      </c>
      <c r="Z6" s="142">
        <f t="shared" ref="Z6" si="4">ROUND(Y6*S6,0)</f>
        <v>57885</v>
      </c>
      <c r="AA6" s="143">
        <f>IF(Q6="无",0,IF(Q6="地暖",0,S6))</f>
        <v>0</v>
      </c>
      <c r="AB6" s="143">
        <f>IF(Q6="无",0,IF(Q6="暖气片",0,S6))</f>
        <v>0</v>
      </c>
      <c r="AC6" s="95" t="str">
        <f>H6</f>
        <v>铝合金</v>
      </c>
      <c r="AD6" s="124" t="s">
        <v>968</v>
      </c>
      <c r="AE6" s="144">
        <v>1</v>
      </c>
      <c r="AF6" s="145">
        <f>VLOOKUP(F6,系数区域,LOOKUP(V6,$CV$16:$DE$16,{68,69,70,71,72,73,74,75,76,77}),0)</f>
        <v>0.85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-0.02</v>
      </c>
      <c r="K7" s="96">
        <f>VLOOKUP(F6,系数区域,VLOOKUP(K6,内墙面列数,2,0),0)</f>
        <v>0</v>
      </c>
      <c r="L7" s="96">
        <f>VLOOKUP(L6,$BH$3:$BI$14,2,0)</f>
        <v>0</v>
      </c>
      <c r="M7" s="94">
        <f>IFERROR(ROUND(((M6-VLOOKUP(F6,系数区域,25,0))*AG7)*0.1,4)*AE7,0)</f>
        <v>0</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61</v>
      </c>
      <c r="D30" s="106" t="s">
        <v>66</v>
      </c>
      <c r="E30" s="106"/>
      <c r="F30" s="107" t="str">
        <f>+D30</f>
        <v>普通石膏板吊顶</v>
      </c>
      <c r="G30" s="108">
        <f>S4</f>
        <v>109.21</v>
      </c>
      <c r="H30" s="108"/>
      <c r="I30" s="95" t="str">
        <f t="shared" ref="I30:I59" si="48">VLOOKUP(F30,价格表,2,0)</f>
        <v>㎡</v>
      </c>
      <c r="J30" s="107">
        <f t="shared" ref="J30:J59" si="49">VLOOKUP(F30,价格表,5,0)</f>
        <v>30</v>
      </c>
      <c r="K30" s="118">
        <f>$V$5</f>
        <v>0.85</v>
      </c>
      <c r="L30" s="107">
        <f>ROUND(IFERROR(ROUND(G30,2)*J30*K30,),0)</f>
        <v>2785</v>
      </c>
      <c r="M30" s="113"/>
      <c r="N30" s="105">
        <v>1</v>
      </c>
      <c r="O30" s="106" t="s">
        <v>81</v>
      </c>
      <c r="P30" s="106" t="s">
        <v>96</v>
      </c>
      <c r="Q30" s="106"/>
      <c r="R30" s="134" t="str">
        <f>+P30</f>
        <v>窗帘附件</v>
      </c>
      <c r="S30" s="135"/>
      <c r="T30" s="108">
        <v>1</v>
      </c>
      <c r="U30" s="95" t="str">
        <f t="shared" ref="U30:U59" si="50">VLOOKUP(R30,价格表,2,0)</f>
        <v>套</v>
      </c>
      <c r="V30" s="107">
        <f t="shared" ref="V30:V59" si="51">VLOOKUP(R30,价格表,5,0)</f>
        <v>200</v>
      </c>
      <c r="W30" s="118">
        <f>$V$7</f>
        <v>0.85</v>
      </c>
      <c r="X30" s="107">
        <f>ROUND(IFERROR(ROUND(T30,2)*V30*W30,),0)</f>
        <v>170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37</v>
      </c>
      <c r="E31" s="106"/>
      <c r="F31" s="107" t="str">
        <f t="shared" ref="F31:F59" si="52">+D31</f>
        <v>50地砖</v>
      </c>
      <c r="G31" s="108">
        <f>S4</f>
        <v>109.21</v>
      </c>
      <c r="H31" s="108"/>
      <c r="I31" s="95" t="str">
        <f t="shared" si="48"/>
        <v>㎡</v>
      </c>
      <c r="J31" s="107">
        <f t="shared" si="49"/>
        <v>75</v>
      </c>
      <c r="K31" s="118">
        <f t="shared" ref="K31:K59" si="53">$V$5</f>
        <v>0.85</v>
      </c>
      <c r="L31" s="107">
        <f t="shared" ref="L31:L59" si="54">ROUND(IFERROR(ROUND(G31,2)*J31*K31,),0)</f>
        <v>6962</v>
      </c>
      <c r="M31" s="113"/>
      <c r="N31" s="105">
        <v>2</v>
      </c>
      <c r="O31" s="106" t="s">
        <v>164</v>
      </c>
      <c r="P31" s="106" t="s">
        <v>165</v>
      </c>
      <c r="Q31" s="106"/>
      <c r="R31" s="134" t="str">
        <f t="shared" ref="R31:R50" si="55">+P31</f>
        <v>木、铁扶手</v>
      </c>
      <c r="S31" s="135"/>
      <c r="T31" s="108">
        <v>2</v>
      </c>
      <c r="U31" s="95" t="str">
        <f t="shared" si="50"/>
        <v>m</v>
      </c>
      <c r="V31" s="107">
        <f t="shared" si="51"/>
        <v>120</v>
      </c>
      <c r="W31" s="118">
        <f t="shared" ref="W31:W59" si="56">$V$7</f>
        <v>0.85</v>
      </c>
      <c r="X31" s="107">
        <f t="shared" ref="X31:X59" si="57">ROUND(IFERROR(ROUND(T31,2)*V31*W31,),0)</f>
        <v>204</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报告编号：康正（雄县）2024评字第6号-李林庄村-2-1</v>
      </c>
      <c r="EZ31" s="261"/>
      <c r="FA31" s="261"/>
      <c r="FB31" s="261"/>
      <c r="FC31" s="261"/>
    </row>
    <row r="32" ht="22.15" customHeight="1" spans="1:159">
      <c r="A32" s="104"/>
      <c r="B32" s="105">
        <v>3</v>
      </c>
      <c r="C32" s="106" t="s">
        <v>123</v>
      </c>
      <c r="D32" s="106" t="s">
        <v>124</v>
      </c>
      <c r="E32" s="106"/>
      <c r="F32" s="107" t="str">
        <f t="shared" si="52"/>
        <v>普通木隔断</v>
      </c>
      <c r="G32" s="108">
        <v>5.3</v>
      </c>
      <c r="H32" s="108"/>
      <c r="I32" s="95" t="str">
        <f t="shared" si="48"/>
        <v>㎡</v>
      </c>
      <c r="J32" s="107">
        <f t="shared" si="49"/>
        <v>80</v>
      </c>
      <c r="K32" s="118">
        <f t="shared" si="53"/>
        <v>0.85</v>
      </c>
      <c r="L32" s="107">
        <f t="shared" si="54"/>
        <v>360</v>
      </c>
      <c r="M32" s="113"/>
      <c r="N32" s="105">
        <v>3</v>
      </c>
      <c r="O32" s="106" t="s">
        <v>146</v>
      </c>
      <c r="P32" s="106"/>
      <c r="Q32" s="106"/>
      <c r="R32" s="134"/>
      <c r="S32" s="135"/>
      <c r="T32" s="108"/>
      <c r="U32" s="95" t="s">
        <v>12</v>
      </c>
      <c r="V32" s="107"/>
      <c r="W32" s="118">
        <f t="shared" si="56"/>
        <v>0.85</v>
      </c>
      <c r="X32" s="107">
        <f t="shared" si="57"/>
        <v>0</v>
      </c>
      <c r="Y32" s="153"/>
      <c r="Z32" s="154"/>
      <c r="AA32" s="154"/>
      <c r="AB32" s="154"/>
      <c r="AC32" s="154"/>
      <c r="AD32" s="154"/>
      <c r="AJ32" s="179"/>
      <c r="AK32" s="179"/>
      <c r="AL32" s="179"/>
      <c r="AM32" s="179"/>
      <c r="AN32" s="179"/>
      <c r="AO32" s="179"/>
      <c r="AP32" s="179"/>
      <c r="AQ32" s="179"/>
      <c r="EV32" s="37" t="s">
        <v>1045</v>
      </c>
      <c r="EW32" s="38" t="str">
        <f>D2</f>
        <v>刘爱花</v>
      </c>
      <c r="EX32" s="39"/>
      <c r="EY32" s="40" t="s">
        <v>1046</v>
      </c>
      <c r="EZ32" s="41"/>
      <c r="FA32" s="38">
        <f>G2</f>
        <v>0</v>
      </c>
      <c r="FB32" s="42"/>
      <c r="FC32" s="39"/>
    </row>
    <row r="33" ht="21.6" customHeight="1" spans="1:159">
      <c r="A33" s="104"/>
      <c r="B33" s="105">
        <v>4</v>
      </c>
      <c r="C33" s="106" t="s">
        <v>81</v>
      </c>
      <c r="D33" s="106" t="s">
        <v>88</v>
      </c>
      <c r="E33" s="106"/>
      <c r="F33" s="107" t="str">
        <f t="shared" si="52"/>
        <v>普通标准门（套装门(钢木门、生态门)）</v>
      </c>
      <c r="G33" s="108">
        <v>3</v>
      </c>
      <c r="H33" s="108"/>
      <c r="I33" s="95" t="str">
        <f t="shared" si="48"/>
        <v>个</v>
      </c>
      <c r="J33" s="107">
        <f t="shared" si="49"/>
        <v>500</v>
      </c>
      <c r="K33" s="118">
        <f t="shared" si="53"/>
        <v>0.85</v>
      </c>
      <c r="L33" s="107">
        <f t="shared" si="54"/>
        <v>1275</v>
      </c>
      <c r="M33" s="113"/>
      <c r="N33" s="105">
        <v>4</v>
      </c>
      <c r="O33" s="106" t="s">
        <v>61</v>
      </c>
      <c r="P33" s="106" t="s">
        <v>66</v>
      </c>
      <c r="Q33" s="106"/>
      <c r="R33" s="134" t="str">
        <f t="shared" si="55"/>
        <v>普通石膏板吊顶</v>
      </c>
      <c r="S33" s="135"/>
      <c r="T33" s="108">
        <f>S6</f>
        <v>59.86</v>
      </c>
      <c r="U33" s="95" t="str">
        <f t="shared" si="50"/>
        <v>㎡</v>
      </c>
      <c r="V33" s="107">
        <f t="shared" si="51"/>
        <v>30</v>
      </c>
      <c r="W33" s="118">
        <f t="shared" si="56"/>
        <v>0.85</v>
      </c>
      <c r="X33" s="107">
        <f t="shared" si="57"/>
        <v>1526</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81</v>
      </c>
      <c r="D34" s="106" t="s">
        <v>96</v>
      </c>
      <c r="E34" s="106"/>
      <c r="F34" s="107" t="str">
        <f t="shared" si="52"/>
        <v>窗帘附件</v>
      </c>
      <c r="G34" s="108">
        <v>2</v>
      </c>
      <c r="H34" s="108"/>
      <c r="I34" s="95" t="str">
        <f t="shared" si="48"/>
        <v>套</v>
      </c>
      <c r="J34" s="107">
        <f t="shared" si="49"/>
        <v>200</v>
      </c>
      <c r="K34" s="118">
        <f t="shared" si="53"/>
        <v>0.85</v>
      </c>
      <c r="L34" s="107">
        <f t="shared" si="54"/>
        <v>340</v>
      </c>
      <c r="M34" s="113"/>
      <c r="N34" s="105">
        <v>5</v>
      </c>
      <c r="O34" s="106" t="s">
        <v>30</v>
      </c>
      <c r="P34" s="106" t="s">
        <v>33</v>
      </c>
      <c r="Q34" s="106"/>
      <c r="R34" s="134" t="str">
        <f t="shared" si="55"/>
        <v>水磨石</v>
      </c>
      <c r="S34" s="135"/>
      <c r="T34" s="108">
        <f>S6</f>
        <v>59.86</v>
      </c>
      <c r="U34" s="95" t="str">
        <f t="shared" si="50"/>
        <v>㎡</v>
      </c>
      <c r="V34" s="107">
        <f t="shared" si="51"/>
        <v>50</v>
      </c>
      <c r="W34" s="118">
        <f t="shared" si="56"/>
        <v>0.85</v>
      </c>
      <c r="X34" s="107">
        <f t="shared" si="57"/>
        <v>2544</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102</v>
      </c>
      <c r="D35" s="106" t="s">
        <v>109</v>
      </c>
      <c r="E35" s="106"/>
      <c r="F35" s="107" t="str">
        <f t="shared" si="52"/>
        <v>普通壁纸</v>
      </c>
      <c r="G35" s="108">
        <f>11*3.3-1.8*1.6+17.5*3.3-1.8*1.6+17.7*3.3-2.6*2.8+17*3.3-1.8*1.6+16.5*3.3-1.8*1.6</f>
        <v>244.21</v>
      </c>
      <c r="H35" s="108"/>
      <c r="I35" s="95" t="str">
        <f t="shared" si="48"/>
        <v>㎡</v>
      </c>
      <c r="J35" s="107">
        <f t="shared" si="49"/>
        <v>40</v>
      </c>
      <c r="K35" s="118">
        <f t="shared" si="53"/>
        <v>0.85</v>
      </c>
      <c r="L35" s="107">
        <f t="shared" si="54"/>
        <v>8303</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102</v>
      </c>
      <c r="D36" s="106" t="s">
        <v>116</v>
      </c>
      <c r="E36" s="106"/>
      <c r="F36" s="107" t="str">
        <f t="shared" si="52"/>
        <v>木墙裙</v>
      </c>
      <c r="G36" s="108">
        <v>17</v>
      </c>
      <c r="H36" s="108"/>
      <c r="I36" s="95" t="str">
        <f t="shared" si="48"/>
        <v>m</v>
      </c>
      <c r="J36" s="107">
        <f t="shared" si="49"/>
        <v>90</v>
      </c>
      <c r="K36" s="118">
        <f t="shared" si="53"/>
        <v>0.85</v>
      </c>
      <c r="L36" s="107">
        <f t="shared" si="54"/>
        <v>1301</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81</v>
      </c>
      <c r="D37" s="106" t="s">
        <v>82</v>
      </c>
      <c r="E37" s="106"/>
      <c r="F37" s="107" t="str">
        <f t="shared" si="52"/>
        <v>木包门窗套</v>
      </c>
      <c r="G37" s="108">
        <v>7.6</v>
      </c>
      <c r="H37" s="108"/>
      <c r="I37" s="95" t="str">
        <f t="shared" si="48"/>
        <v>m</v>
      </c>
      <c r="J37" s="107">
        <f t="shared" si="49"/>
        <v>60</v>
      </c>
      <c r="K37" s="118">
        <f t="shared" si="53"/>
        <v>0.85</v>
      </c>
      <c r="L37" s="107">
        <f t="shared" si="54"/>
        <v>388</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168</v>
      </c>
      <c r="D38" s="106" t="s">
        <v>180</v>
      </c>
      <c r="E38" s="106"/>
      <c r="F38" s="107" t="str">
        <f t="shared" si="52"/>
        <v>水池（水泥、水磨石、陶瓷水池）</v>
      </c>
      <c r="G38" s="108">
        <v>2</v>
      </c>
      <c r="H38" s="108"/>
      <c r="I38" s="95" t="str">
        <f t="shared" si="48"/>
        <v>个</v>
      </c>
      <c r="J38" s="107">
        <f t="shared" si="49"/>
        <v>80</v>
      </c>
      <c r="K38" s="118">
        <f t="shared" si="53"/>
        <v>0.85</v>
      </c>
      <c r="L38" s="107">
        <f t="shared" si="54"/>
        <v>136</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8.06</v>
      </c>
      <c r="BI38" s="170" t="str">
        <f t="shared" ref="BI38:BI51" si="67">I186</f>
        <v>㎡</v>
      </c>
      <c r="BJ38" s="170">
        <f ca="1" t="shared" ref="BJ38:BJ51" si="68">L186</f>
        <v>1451</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v>
      </c>
      <c r="D39" s="106" t="s">
        <v>18</v>
      </c>
      <c r="E39" s="106"/>
      <c r="F39" s="107" t="str">
        <f t="shared" si="52"/>
        <v>外墙水刷石</v>
      </c>
      <c r="G39" s="108">
        <f>17.3*3.7-1.8*1.6*4-2.6*2.8</f>
        <v>45.21</v>
      </c>
      <c r="H39" s="108"/>
      <c r="I39" s="95" t="str">
        <f t="shared" si="48"/>
        <v>㎡</v>
      </c>
      <c r="J39" s="107">
        <f t="shared" si="49"/>
        <v>65</v>
      </c>
      <c r="K39" s="118">
        <f t="shared" si="53"/>
        <v>0.85</v>
      </c>
      <c r="L39" s="107">
        <f t="shared" si="54"/>
        <v>2498</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影壁</v>
      </c>
      <c r="BH39" s="218">
        <f t="shared" ref="BH39:BH71" si="69">ROUND(G187,2)</f>
        <v>10.8</v>
      </c>
      <c r="BI39" s="170" t="str">
        <f t="shared" si="67"/>
        <v>㎡</v>
      </c>
      <c r="BJ39" s="170">
        <f ca="1" t="shared" si="68"/>
        <v>2160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146</v>
      </c>
      <c r="D40" s="106" t="s">
        <v>162</v>
      </c>
      <c r="E40" s="106"/>
      <c r="F40" s="107" t="str">
        <f t="shared" si="52"/>
        <v>彩钢板、镀锌板雨罩</v>
      </c>
      <c r="G40" s="108">
        <f>1.6*17.3</f>
        <v>27.68</v>
      </c>
      <c r="H40" s="108"/>
      <c r="I40" s="95" t="str">
        <f t="shared" si="48"/>
        <v>㎡</v>
      </c>
      <c r="J40" s="107">
        <f t="shared" si="49"/>
        <v>60</v>
      </c>
      <c r="K40" s="118">
        <f t="shared" si="53"/>
        <v>0.85</v>
      </c>
      <c r="L40" s="107">
        <f t="shared" si="54"/>
        <v>1412</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砖墙</v>
      </c>
      <c r="BH40" s="218">
        <f t="shared" si="69"/>
        <v>125.98</v>
      </c>
      <c r="BI40" s="170" t="str">
        <f t="shared" si="67"/>
        <v>㎡</v>
      </c>
      <c r="BJ40" s="170">
        <f ca="1" t="shared" si="68"/>
        <v>17637</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305.66</v>
      </c>
      <c r="BI41" s="170" t="str">
        <f t="shared" si="67"/>
        <v>㎡</v>
      </c>
      <c r="BJ41" s="170">
        <f ca="1" t="shared" si="68"/>
        <v>7642</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广场砖、彩砖地面</v>
      </c>
      <c r="BH42" s="218">
        <f t="shared" si="69"/>
        <v>25.9</v>
      </c>
      <c r="BI42" s="170" t="str">
        <f t="shared" si="67"/>
        <v>㎡</v>
      </c>
      <c r="BJ42" s="170">
        <f ca="1" t="shared" si="68"/>
        <v>1554</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太阳能</v>
      </c>
      <c r="BH43" s="218">
        <f t="shared" si="69"/>
        <v>2</v>
      </c>
      <c r="BI43" s="170" t="str">
        <f t="shared" si="67"/>
        <v>台</v>
      </c>
      <c r="BJ43" s="170">
        <f ca="1" t="shared" si="68"/>
        <v>2000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空调</v>
      </c>
      <c r="BH44" s="218">
        <f t="shared" si="69"/>
        <v>3</v>
      </c>
      <c r="BI44" s="170" t="str">
        <f t="shared" si="67"/>
        <v>台</v>
      </c>
      <c r="BJ44" s="170">
        <f ca="1" t="shared" si="68"/>
        <v>1200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宽带</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台阶</v>
      </c>
      <c r="BH46" s="218">
        <f t="shared" si="69"/>
        <v>7.5</v>
      </c>
      <c r="BI46" s="170" t="str">
        <f t="shared" si="67"/>
        <v>㎡</v>
      </c>
      <c r="BJ46" s="170">
        <f ca="1" t="shared" si="68"/>
        <v>2625</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8.06</v>
      </c>
      <c r="EX46" s="57" t="str">
        <f ca="1">IFERROR(VLOOKUP(FE46,$BD$38:$BJ$92,6,0),"")</f>
        <v>㎡</v>
      </c>
      <c r="EY46" s="58">
        <f ca="1">IF(EV46="","",SUMIF($BG$38:$BG$107,EV46,$BJ$38:$BJ$107))</f>
        <v>1451</v>
      </c>
      <c r="EZ46" s="58" t="str">
        <f ca="1">IFERROR(VLOOKUP(FF46,$BD$38:$BJ$92,4,0),"")</f>
        <v>影壁</v>
      </c>
      <c r="FA46" s="57">
        <f ca="1">IF(EZ46="","",SUMIF($BG$38:$BG$107,EZ46,$BH$38:$BH$107))</f>
        <v>10.8</v>
      </c>
      <c r="FB46" s="57" t="str">
        <f ca="1">IFERROR(VLOOKUP(FF46,$BD$38:$BJ$92,6,0),"")</f>
        <v>㎡</v>
      </c>
      <c r="FC46" s="58">
        <f ca="1">IF(EZ46="","",SUMIF($BG$38:$BG$107,EZ46,$BJ$38:$BJ$107))</f>
        <v>2160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渗水井</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125.98</v>
      </c>
      <c r="EX47" s="57" t="str">
        <f ca="1">IFERROR(VLOOKUP(FE47,$BD$38:$BJ$92,6,0),"")</f>
        <v>㎡</v>
      </c>
      <c r="EY47" s="58">
        <f ca="1">IF(EV47="","",SUMIF($BG$38:$BG$107,EV47,$BJ$38:$BJ$107))</f>
        <v>17637</v>
      </c>
      <c r="EZ47" s="58" t="str">
        <f ca="1">IFERROR(VLOOKUP(FF47,$BD$38:$BJ$92,4,0),"")</f>
        <v>平砖地面</v>
      </c>
      <c r="FA47" s="57">
        <f ca="1">IF(EZ47="","",SUMIF($BG$38:$BG$107,EZ47,$BH$38:$BH$107))</f>
        <v>305.66</v>
      </c>
      <c r="FB47" s="57" t="str">
        <f ca="1">IFERROR(VLOOKUP(FF47,$BD$38:$BJ$92,6,0),"")</f>
        <v>㎡</v>
      </c>
      <c r="FC47" s="58">
        <f ca="1">IF(EZ47="","",SUMIF($BG$38:$BG$107,EZ47,$BJ$38:$BJ$107))</f>
        <v>7642</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火炕</v>
      </c>
      <c r="BH48" s="218">
        <f t="shared" si="69"/>
        <v>1</v>
      </c>
      <c r="BI48" s="170" t="str">
        <f t="shared" si="67"/>
        <v>个</v>
      </c>
      <c r="BJ48" s="170">
        <f ca="1" t="shared" si="68"/>
        <v>1000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广场砖、彩砖地面</v>
      </c>
      <c r="EW48" s="57">
        <f ca="1">IF(EV48="","",SUMIF($BG$38:$BG$107,EV48,$BH$38:$BH$107))</f>
        <v>25.9</v>
      </c>
      <c r="EX48" s="57" t="str">
        <f ca="1">IFERROR(VLOOKUP(FE48,$BD$38:$BJ$92,6,0),"")</f>
        <v>㎡</v>
      </c>
      <c r="EY48" s="58">
        <f ca="1">IF(EV48="","",SUMIF($BG$38:$BG$107,EV48,$BJ$38:$BJ$107))</f>
        <v>1554</v>
      </c>
      <c r="EZ48" s="58" t="str">
        <f ca="1">IFERROR(VLOOKUP(FF48,$BD$38:$BJ$92,4,0),"")</f>
        <v>太阳能</v>
      </c>
      <c r="FA48" s="57">
        <f ca="1">IF(EZ48="","",SUMIF($BG$38:$BG$107,EZ48,$BH$38:$BH$107))</f>
        <v>2</v>
      </c>
      <c r="FB48" s="57" t="str">
        <f ca="1">IFERROR(VLOOKUP(FF48,$BD$38:$BJ$92,6,0),"")</f>
        <v>台</v>
      </c>
      <c r="FC48" s="58">
        <f ca="1">IF(EZ48="","",SUMIF($BG$38:$BG$107,EZ48,$BJ$38:$BJ$107))</f>
        <v>2000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灶台</v>
      </c>
      <c r="BH49" s="218">
        <f t="shared" si="69"/>
        <v>1</v>
      </c>
      <c r="BI49" s="170" t="str">
        <f t="shared" si="67"/>
        <v>个</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空调</v>
      </c>
      <c r="EW49" s="57">
        <f ca="1">IF(EV49="","",SUMIF($BG$38:$BG$107,EV49,$BH$38:$BH$107))</f>
        <v>3</v>
      </c>
      <c r="EX49" s="57" t="str">
        <f ca="1">IFERROR(VLOOKUP(FE49,$BD$38:$BJ$92,6,0),"")</f>
        <v>台</v>
      </c>
      <c r="EY49" s="58">
        <f ca="1">IF(EV49="","",SUMIF($BG$38:$BG$107,EV49,$BJ$38:$BJ$107))</f>
        <v>1200</v>
      </c>
      <c r="EZ49" s="58" t="str">
        <f ca="1">IFERROR(VLOOKUP(FF49,$BD$38:$BJ$92,4,0),"")</f>
        <v>宽带</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化粪池</v>
      </c>
      <c r="BH50" s="218">
        <f t="shared" si="69"/>
        <v>1</v>
      </c>
      <c r="BI50" s="170" t="str">
        <f t="shared" si="67"/>
        <v>个</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台阶</v>
      </c>
      <c r="EW50" s="57">
        <f ca="1">IF(EV50="","",SUMIF($BG$38:$BG$107,EV50,$BH$38:$BH$107))</f>
        <v>7.5</v>
      </c>
      <c r="EX50" s="57" t="str">
        <f ca="1">IFERROR(VLOOKUP(FE50,$BD$38:$BJ$92,6,0),"")</f>
        <v>㎡</v>
      </c>
      <c r="EY50" s="58">
        <f ca="1">IF(EV50="","",SUMIF($BG$38:$BG$107,EV50,$BJ$38:$BJ$107))</f>
        <v>2625</v>
      </c>
      <c r="EZ50" s="58" t="str">
        <f ca="1">IFERROR(VLOOKUP(FF50,$BD$38:$BJ$92,4,0),"")</f>
        <v>渗水井</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水泥、水磨石平台</v>
      </c>
      <c r="BH51" s="218">
        <f t="shared" si="69"/>
        <v>60.55</v>
      </c>
      <c r="BI51" s="170" t="str">
        <f t="shared" si="67"/>
        <v>㎡</v>
      </c>
      <c r="BJ51" s="170">
        <f ca="1" t="shared" si="68"/>
        <v>10899</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水泥地面</v>
      </c>
      <c r="BH52" s="218">
        <f t="shared" si="69"/>
        <v>11.7</v>
      </c>
      <c r="BI52" s="170" t="str">
        <f t="shared" ref="BI52:BI71" si="72">I200</f>
        <v>㎡</v>
      </c>
      <c r="BJ52" s="170">
        <f ca="1" t="shared" ref="BJ52:BJ71" si="73">L200</f>
        <v>585</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 ca="1">IF(BJ53=0,0,IF(COUNTIF($BG53:$BG$107,BG53)&lt;2,1,0))</f>
        <v>1</v>
      </c>
      <c r="BF53" s="170">
        <v>16</v>
      </c>
      <c r="BG53" s="170" t="str">
        <f t="shared" si="71"/>
        <v>窝</v>
      </c>
      <c r="BH53" s="218">
        <f t="shared" si="69"/>
        <v>2</v>
      </c>
      <c r="BI53" s="170" t="str">
        <f t="shared" si="72"/>
        <v>个</v>
      </c>
      <c r="BJ53" s="170">
        <f ca="1" t="shared" si="73"/>
        <v>300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材树</v>
      </c>
      <c r="BH54" s="218">
        <f t="shared" si="69"/>
        <v>3</v>
      </c>
      <c r="BI54" s="170" t="str">
        <f t="shared" si="72"/>
        <v>棵</v>
      </c>
      <c r="BJ54" s="170">
        <f ca="1" t="shared" si="73"/>
        <v>240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材树</v>
      </c>
      <c r="BH55" s="218">
        <f t="shared" si="69"/>
        <v>3</v>
      </c>
      <c r="BI55" s="170" t="str">
        <f t="shared" si="72"/>
        <v>棵</v>
      </c>
      <c r="BJ55" s="170">
        <f ca="1" t="shared" si="73"/>
        <v>600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17</v>
      </c>
      <c r="BE56" s="170">
        <f ca="1">IF(BJ56=0,0,IF(COUNTIF($BG56:$BG$107,BG56)&lt;2,1,0))</f>
        <v>1</v>
      </c>
      <c r="BF56" s="170">
        <v>19</v>
      </c>
      <c r="BG56" s="170" t="str">
        <f t="shared" si="71"/>
        <v>材树</v>
      </c>
      <c r="BH56" s="218">
        <f t="shared" si="69"/>
        <v>3</v>
      </c>
      <c r="BI56" s="170" t="str">
        <f t="shared" si="72"/>
        <v>棵</v>
      </c>
      <c r="BJ56" s="170">
        <f ca="1" t="shared" si="73"/>
        <v>750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果树</v>
      </c>
      <c r="BH57" s="218">
        <f t="shared" si="69"/>
        <v>2</v>
      </c>
      <c r="BI57" s="170" t="str">
        <f t="shared" si="72"/>
        <v>棵</v>
      </c>
      <c r="BJ57" s="170">
        <f ca="1" t="shared" si="73"/>
        <v>100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t="str">
        <f t="shared" si="71"/>
        <v>果树</v>
      </c>
      <c r="BH58" s="218">
        <f t="shared" si="69"/>
        <v>1</v>
      </c>
      <c r="BI58" s="170" t="str">
        <f t="shared" si="72"/>
        <v>棵</v>
      </c>
      <c r="BJ58" s="170">
        <f ca="1" t="shared" si="73"/>
        <v>200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果树</v>
      </c>
      <c r="BH59" s="218">
        <f t="shared" si="69"/>
        <v>2</v>
      </c>
      <c r="BI59" s="170" t="str">
        <f t="shared" si="72"/>
        <v>棵</v>
      </c>
      <c r="BJ59" s="170">
        <f ca="1" t="shared" si="73"/>
        <v>800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25760</v>
      </c>
      <c r="M60" s="120"/>
      <c r="N60" s="110"/>
      <c r="O60" s="106" t="s">
        <v>1062</v>
      </c>
      <c r="P60" s="106"/>
      <c r="Q60" s="106"/>
      <c r="R60" s="111"/>
      <c r="S60" s="111"/>
      <c r="T60" s="108"/>
      <c r="U60" s="91"/>
      <c r="V60" s="119"/>
      <c r="W60" s="119"/>
      <c r="X60" s="95">
        <f>SUM(X30:X59)</f>
        <v>4444</v>
      </c>
      <c r="AL60" s="188"/>
      <c r="AM60" s="189"/>
      <c r="AN60" s="190"/>
      <c r="AO60" s="203"/>
      <c r="AP60" s="188"/>
      <c r="AQ60" s="202"/>
      <c r="AR60" s="191"/>
      <c r="AS60" s="200"/>
      <c r="AT60" s="201"/>
      <c r="AU60" s="201"/>
      <c r="AV60" s="201"/>
      <c r="AW60" s="201"/>
      <c r="AX60" s="200"/>
      <c r="AY60" s="201"/>
      <c r="AZ60" s="201"/>
      <c r="BA60" s="200"/>
      <c r="BB60" s="201"/>
      <c r="BC60" s="201"/>
      <c r="BD60" s="170">
        <f ca="1">SUM($BE$38:BE60)*BE60</f>
        <v>18</v>
      </c>
      <c r="BE60" s="170">
        <f ca="1">IF(BJ60=0,0,IF(COUNTIF($BG60:$BG$107,BG60)&lt;2,1,0))</f>
        <v>1</v>
      </c>
      <c r="BF60" s="170">
        <v>23</v>
      </c>
      <c r="BG60" s="170" t="str">
        <f t="shared" si="71"/>
        <v>果树</v>
      </c>
      <c r="BH60" s="218">
        <f t="shared" si="69"/>
        <v>3</v>
      </c>
      <c r="BI60" s="170" t="str">
        <f t="shared" si="72"/>
        <v>棵</v>
      </c>
      <c r="BJ60" s="170">
        <f ca="1" t="shared" si="73"/>
        <v>1500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火炕</v>
      </c>
      <c r="EW60" s="57">
        <f ca="1" t="shared" ref="EW60:EW71" si="76">IF(EV60="","",SUMIF($BG$38:$BG$107,EV60,$BH$38:$BH$107))</f>
        <v>1</v>
      </c>
      <c r="EX60" s="57" t="str">
        <f ca="1" t="shared" ref="EX60:EX71" si="77">IFERROR(VLOOKUP(FE60,$BD$38:$BJ$92,6,0),"")</f>
        <v>个</v>
      </c>
      <c r="EY60" s="58">
        <f ca="1" t="shared" ref="EY60:EY71" si="78">IF(EV60="","",SUMIF($BG$38:$BG$107,EV60,$BJ$38:$BJ$107))</f>
        <v>1000</v>
      </c>
      <c r="EZ60" s="58" t="str">
        <f ca="1" t="shared" ref="EZ60:EZ70" si="79">IFERROR(VLOOKUP(FF60,$BD$38:$BJ$92,4,0),"")</f>
        <v>灶台</v>
      </c>
      <c r="FA60" s="57">
        <f ca="1" t="shared" ref="FA60:FA70" si="80">IF(EZ60="","",SUMIF($BG$38:$BG$107,EZ60,$BH$38:$BH$107))</f>
        <v>1</v>
      </c>
      <c r="FB60" s="57" t="str">
        <f ca="1" t="shared" ref="FB60:FB70" si="81">IFERROR(VLOOKUP(FF60,$BD$38:$BJ$92,6,0),"")</f>
        <v>个</v>
      </c>
      <c r="FC60" s="58">
        <f ca="1" t="shared" ref="FC60:FC70" si="82">IF(EZ60="","",SUMIF($BG$38:$BG$107,EZ60,$BJ$38:$BJ$107))</f>
        <v>300</v>
      </c>
      <c r="FE60" s="272">
        <v>11</v>
      </c>
      <c r="FF60" s="272">
        <v>12</v>
      </c>
    </row>
    <row r="61" ht="20.25" customHeight="1" spans="1:162">
      <c r="A61" s="112" t="str">
        <f>C8&amp;"装饰装修"</f>
        <v>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t="str">
        <f t="shared" si="71"/>
        <v>香椿树</v>
      </c>
      <c r="BH61" s="218">
        <f t="shared" si="69"/>
        <v>2</v>
      </c>
      <c r="BI61" s="170" t="str">
        <f t="shared" si="72"/>
        <v>棵</v>
      </c>
      <c r="BJ61" s="170">
        <f ca="1" t="shared" si="73"/>
        <v>800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化粪池</v>
      </c>
      <c r="EW61" s="57">
        <f ca="1" t="shared" si="76"/>
        <v>1</v>
      </c>
      <c r="EX61" s="57" t="str">
        <f ca="1" t="shared" si="77"/>
        <v>个</v>
      </c>
      <c r="EY61" s="58">
        <f ca="1" t="shared" si="78"/>
        <v>400</v>
      </c>
      <c r="EZ61" s="58" t="str">
        <f ca="1" t="shared" si="79"/>
        <v>水泥、水磨石平台</v>
      </c>
      <c r="FA61" s="57">
        <f ca="1" t="shared" si="80"/>
        <v>60.55</v>
      </c>
      <c r="FB61" s="57" t="str">
        <f ca="1" t="shared" si="81"/>
        <v>㎡</v>
      </c>
      <c r="FC61" s="58">
        <f ca="1" t="shared" si="82"/>
        <v>10899</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t="str">
        <f t="shared" si="71"/>
        <v>香椿树</v>
      </c>
      <c r="BH62" s="218">
        <f t="shared" si="69"/>
        <v>3</v>
      </c>
      <c r="BI62" s="170" t="str">
        <f t="shared" si="72"/>
        <v>棵</v>
      </c>
      <c r="BJ62" s="170">
        <f ca="1" t="shared" si="73"/>
        <v>450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水泥地面</v>
      </c>
      <c r="EW62" s="57">
        <f ca="1" t="shared" si="76"/>
        <v>11.7</v>
      </c>
      <c r="EX62" s="57" t="str">
        <f ca="1" t="shared" si="77"/>
        <v>㎡</v>
      </c>
      <c r="EY62" s="58">
        <f ca="1" t="shared" si="78"/>
        <v>585</v>
      </c>
      <c r="EZ62" s="58" t="str">
        <f ca="1" t="shared" si="79"/>
        <v>窝</v>
      </c>
      <c r="FA62" s="57">
        <f ca="1" t="shared" si="80"/>
        <v>2</v>
      </c>
      <c r="FB62" s="57" t="str">
        <f ca="1" t="shared" si="81"/>
        <v>个</v>
      </c>
      <c r="FC62" s="58">
        <f ca="1" t="shared" si="82"/>
        <v>300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19</v>
      </c>
      <c r="BE63" s="170">
        <f ca="1">IF(BJ63=0,0,IF(COUNTIF($BG63:$BG$107,BG63)&lt;2,1,0))</f>
        <v>1</v>
      </c>
      <c r="BF63" s="170">
        <v>26</v>
      </c>
      <c r="BG63" s="170" t="str">
        <f t="shared" si="71"/>
        <v>香椿树</v>
      </c>
      <c r="BH63" s="218">
        <f t="shared" si="69"/>
        <v>20</v>
      </c>
      <c r="BI63" s="170" t="str">
        <f t="shared" si="72"/>
        <v>棵</v>
      </c>
      <c r="BJ63" s="170">
        <f ca="1" t="shared" si="73"/>
        <v>400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材树</v>
      </c>
      <c r="EW63" s="57">
        <f ca="1" t="shared" si="76"/>
        <v>9</v>
      </c>
      <c r="EX63" s="57" t="str">
        <f ca="1" t="shared" si="77"/>
        <v>棵</v>
      </c>
      <c r="EY63" s="58">
        <f ca="1" t="shared" si="78"/>
        <v>1590</v>
      </c>
      <c r="EZ63" s="58" t="str">
        <f ca="1" t="shared" si="79"/>
        <v>果树</v>
      </c>
      <c r="FA63" s="57">
        <f ca="1" t="shared" si="80"/>
        <v>8</v>
      </c>
      <c r="FB63" s="57" t="str">
        <f ca="1" t="shared" si="81"/>
        <v>棵</v>
      </c>
      <c r="FC63" s="58">
        <f ca="1" t="shared" si="82"/>
        <v>2600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20</v>
      </c>
      <c r="BE64" s="170">
        <f ca="1">IF(BJ64=0,0,IF(COUNTIF($BG64:$BG$107,BG64)&lt;2,1,0))</f>
        <v>1</v>
      </c>
      <c r="BF64" s="170">
        <v>27</v>
      </c>
      <c r="BG64" s="170" t="str">
        <f t="shared" si="71"/>
        <v>有线电视</v>
      </c>
      <c r="BH64" s="218">
        <f t="shared" si="69"/>
        <v>1</v>
      </c>
      <c r="BI64" s="170" t="str">
        <f t="shared" si="72"/>
        <v>条</v>
      </c>
      <c r="BJ64" s="170">
        <f ca="1" t="shared" si="73"/>
        <v>100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香椿树</v>
      </c>
      <c r="EW64" s="57">
        <f ca="1" t="shared" si="76"/>
        <v>25</v>
      </c>
      <c r="EX64" s="57" t="str">
        <f ca="1" t="shared" si="77"/>
        <v>棵</v>
      </c>
      <c r="EY64" s="58">
        <f ca="1" t="shared" si="78"/>
        <v>1650</v>
      </c>
      <c r="EZ64" s="58" t="str">
        <f ca="1" t="shared" si="79"/>
        <v>有线电视</v>
      </c>
      <c r="FA64" s="57">
        <f ca="1" t="shared" si="80"/>
        <v>1</v>
      </c>
      <c r="FB64" s="57" t="str">
        <f ca="1" t="shared" si="81"/>
        <v>条</v>
      </c>
      <c r="FC64" s="58">
        <f ca="1" t="shared" si="82"/>
        <v>100</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厕所</v>
      </c>
      <c r="EW65" s="57">
        <f ca="1" t="shared" si="76"/>
        <v>4.87</v>
      </c>
      <c r="EX65" s="57" t="str">
        <f ca="1" t="shared" si="77"/>
        <v>㎡</v>
      </c>
      <c r="EY65" s="58">
        <f ca="1" t="shared" si="78"/>
        <v>1600</v>
      </c>
      <c r="EZ65" s="58" t="str">
        <f ca="1" t="shared" si="79"/>
        <v>P1</v>
      </c>
      <c r="FA65" s="57">
        <f ca="1" t="shared" si="80"/>
        <v>2.38</v>
      </c>
      <c r="FB65" s="57" t="str">
        <f ca="1" t="shared" si="81"/>
        <v>㎡</v>
      </c>
      <c r="FC65" s="58">
        <f ca="1" t="shared" si="82"/>
        <v>420</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58413</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IF(BJ72=0,0,IF(COUNTIF($BG72:$BG$107,BG72)&lt;2,1,0))</f>
        <v>0</v>
      </c>
      <c r="BF72" s="170">
        <v>35</v>
      </c>
      <c r="BG72" s="170" t="str">
        <f>R186</f>
        <v>玉兰</v>
      </c>
      <c r="BH72" s="218">
        <f>ROUND(T186,2)</f>
        <v>0</v>
      </c>
      <c r="BI72" s="170" t="str">
        <f>U186</f>
        <v>棵</v>
      </c>
      <c r="BJ72" s="170">
        <f>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58413</v>
      </c>
      <c r="EY72" s="60"/>
      <c r="EZ72" s="62" t="s">
        <v>1065</v>
      </c>
      <c r="FA72" s="63" t="str">
        <f ca="1">TEXT(EX72,"[DBnum2]")&amp;"元整"</f>
        <v>伍万捌仟肆佰壹拾叁元整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21</v>
      </c>
      <c r="BE73" s="170">
        <f>IF(BJ73=0,0,IF(COUNTIF($BG73:$BG$107,BG73)&lt;2,1,0))</f>
        <v>1</v>
      </c>
      <c r="BF73" s="170">
        <v>36</v>
      </c>
      <c r="BG73" s="170" t="str">
        <f>R187</f>
        <v>厕所</v>
      </c>
      <c r="BH73" s="218">
        <f t="shared" ref="BH73:BH104" si="93">ROUND(T187,2)</f>
        <v>4.87</v>
      </c>
      <c r="BI73" s="170" t="str">
        <f>U187</f>
        <v>㎡</v>
      </c>
      <c r="BJ73" s="170">
        <f>X187</f>
        <v>1600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22</v>
      </c>
      <c r="BE74" s="170">
        <f>IF(BJ74=0,0,IF(COUNTIF($BG74:$BG$107,BG74)&lt;2,1,0))</f>
        <v>1</v>
      </c>
      <c r="BF74" s="170">
        <v>37</v>
      </c>
      <c r="BG74" s="170" t="str">
        <f t="shared" ref="BG74:BG104" si="94">R188</f>
        <v>P1</v>
      </c>
      <c r="BH74" s="218">
        <f t="shared" si="93"/>
        <v>2.38</v>
      </c>
      <c r="BI74" s="170" t="str">
        <f t="shared" ref="BI74:BI104" si="95">U188</f>
        <v>㎡</v>
      </c>
      <c r="BJ74" s="170">
        <f t="shared" ref="BJ74:BJ104" si="96">X188</f>
        <v>420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报告编号：康正（雄县）2024评字第6号-李林庄村-2-1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0</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刘爱花</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58413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伍万捌仟肆佰壹拾叁元整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5" t="s">
        <v>1116</v>
      </c>
      <c r="B185" s="103" t="s">
        <v>3</v>
      </c>
      <c r="C185" s="103" t="s">
        <v>2</v>
      </c>
      <c r="D185" s="103" t="s">
        <v>1040</v>
      </c>
      <c r="E185" s="103" t="s">
        <v>1117</v>
      </c>
      <c r="F185" s="90" t="s">
        <v>435</v>
      </c>
      <c r="G185" s="90" t="s">
        <v>1041</v>
      </c>
      <c r="H185" s="90"/>
      <c r="I185" s="90" t="s">
        <v>6</v>
      </c>
      <c r="J185" s="90" t="s">
        <v>9</v>
      </c>
      <c r="K185" s="116" t="s">
        <v>1042</v>
      </c>
      <c r="L185" s="90" t="s">
        <v>1043</v>
      </c>
      <c r="M185" s="435"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2.6*3.1</f>
        <v>8.06</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1451</v>
      </c>
      <c r="M186" s="113"/>
      <c r="N186" s="105">
        <v>35</v>
      </c>
      <c r="O186" s="106" t="s">
        <v>34</v>
      </c>
      <c r="P186" s="106" t="s">
        <v>355</v>
      </c>
      <c r="Q186" s="291"/>
      <c r="R186" s="298" t="s">
        <v>675</v>
      </c>
      <c r="S186" s="299"/>
      <c r="T186" s="300"/>
      <c r="U186" s="301" t="s">
        <v>385</v>
      </c>
      <c r="V186" s="302">
        <v>180</v>
      </c>
      <c r="W186" s="297">
        <v>1</v>
      </c>
      <c r="X186" s="302">
        <f>ROUND(IFERROR(ROUND(T186,2)*V186*W186,),0)</f>
        <v>0</v>
      </c>
    </row>
    <row r="187" ht="18" customHeight="1" spans="1:24">
      <c r="A187" s="113"/>
      <c r="B187" s="105">
        <v>2</v>
      </c>
      <c r="C187" s="106" t="s">
        <v>29</v>
      </c>
      <c r="D187" s="106" t="s">
        <v>226</v>
      </c>
      <c r="E187" s="291" t="s">
        <v>239</v>
      </c>
      <c r="F187" s="107" t="str">
        <f t="shared" si="141"/>
        <v>影壁</v>
      </c>
      <c r="G187" s="292">
        <f>3.6*3</f>
        <v>10.8</v>
      </c>
      <c r="H187" s="293"/>
      <c r="I187" s="95" t="str">
        <f>IFERROR(IF(E187="",VLOOKUP(F187,价格表,2,0),(VLOOKUP(E187,IF({1,0},价格引用表!K:K,价格引用表!I:I),2,0))),"")</f>
        <v>㎡</v>
      </c>
      <c r="J187" s="107">
        <f ca="1">IF(E187="",VLOOKUP(F187,价格表,5,0),VLOOKUP(E187,INDIRECT("价格引用表!K"&amp;MATCH(D187,价格引用表!H:H,0)&amp;":L1200"),2,0))</f>
        <v>200</v>
      </c>
      <c r="K187" s="297">
        <v>1</v>
      </c>
      <c r="L187" s="107">
        <f ca="1" t="shared" ref="L187:L218" si="142">ROUND(IFERROR(ROUND(G187,2)*J187*K187,),0)</f>
        <v>2160</v>
      </c>
      <c r="M187" s="113"/>
      <c r="N187" s="105">
        <v>36</v>
      </c>
      <c r="O187" s="106" t="s">
        <v>32</v>
      </c>
      <c r="P187" s="106" t="s">
        <v>271</v>
      </c>
      <c r="Q187" s="291"/>
      <c r="R187" s="298" t="str">
        <f t="shared" ref="R187:R212" si="143">P187</f>
        <v>厕所</v>
      </c>
      <c r="S187" s="299"/>
      <c r="T187" s="303">
        <v>4.87</v>
      </c>
      <c r="U187" s="301" t="str">
        <f>IFERROR(IF(Q187="",VLOOKUP(R187,价格表,2,0),(VLOOKUP(Q187,IF({1,0},价格引用表!K:K,价格引用表!I:I),2,0))),"")</f>
        <v>㎡</v>
      </c>
      <c r="V187" s="302"/>
      <c r="W187" s="297">
        <v>1</v>
      </c>
      <c r="X187" s="302">
        <f>ROUND(1.7*3*50+1.7*3*50+4.7*2.1*80+300,0)</f>
        <v>1600</v>
      </c>
    </row>
    <row r="188" ht="18" customHeight="1" spans="1:24">
      <c r="A188" s="113"/>
      <c r="B188" s="105">
        <v>3</v>
      </c>
      <c r="C188" s="106" t="s">
        <v>29</v>
      </c>
      <c r="D188" s="106" t="s">
        <v>207</v>
      </c>
      <c r="E188" s="291" t="s">
        <v>219</v>
      </c>
      <c r="F188" s="107" t="str">
        <f t="shared" si="141"/>
        <v>砖墙</v>
      </c>
      <c r="G188" s="292">
        <f>2.6*2.1+2*0.5+(17+3.2+13)*3.6</f>
        <v>125.98</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17637</v>
      </c>
      <c r="M188" s="113"/>
      <c r="N188" s="105">
        <v>37</v>
      </c>
      <c r="O188" s="106" t="s">
        <v>32</v>
      </c>
      <c r="P188" s="106" t="s">
        <v>273</v>
      </c>
      <c r="Q188" s="291"/>
      <c r="R188" s="298" t="s">
        <v>1118</v>
      </c>
      <c r="S188" s="299"/>
      <c r="T188" s="303">
        <v>2.38</v>
      </c>
      <c r="U188" s="301" t="s">
        <v>12</v>
      </c>
      <c r="V188" s="302"/>
      <c r="W188" s="297">
        <v>1</v>
      </c>
      <c r="X188" s="302">
        <f>ROUND(1.4*1.8*60+3.2*2.4*35,0)</f>
        <v>420</v>
      </c>
    </row>
    <row r="189" ht="18" customHeight="1" spans="1:24">
      <c r="A189" s="113"/>
      <c r="B189" s="105">
        <v>4</v>
      </c>
      <c r="C189" s="106" t="s">
        <v>32</v>
      </c>
      <c r="D189" s="106" t="s">
        <v>247</v>
      </c>
      <c r="E189" s="291"/>
      <c r="F189" s="107" t="str">
        <f t="shared" si="141"/>
        <v>平砖地面</v>
      </c>
      <c r="G189" s="294">
        <f>2*22.8+2.8*21+1.2*22.8+13.5*11.6+17.3</f>
        <v>305.66</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7642</v>
      </c>
      <c r="M189" s="113"/>
      <c r="N189" s="105">
        <v>38</v>
      </c>
      <c r="O189" s="106"/>
      <c r="P189" s="106"/>
      <c r="Q189" s="291"/>
      <c r="R189" s="298">
        <f t="shared" si="143"/>
        <v>0</v>
      </c>
      <c r="S189" s="299"/>
      <c r="T189" s="108"/>
      <c r="U189" s="301" t="str">
        <f>IFERROR(IF(Q189="",VLOOKUP(R189,价格表,2,0),(VLOOKUP(Q189,IF({1,0},价格引用表!K:K,价格引用表!I:I),2,0))),"")</f>
        <v/>
      </c>
      <c r="V189" s="302" t="e">
        <f ca="1">IF(Q189="",VLOOKUP(R189,价格表,5,0),VLOOKUP(Q189,INDIRECT("价格引用表!K"&amp;MATCH(R189,价格引用表!H:H,0)&amp;":L1200"),2,0))</f>
        <v>#N/A</v>
      </c>
      <c r="W189" s="297">
        <v>1</v>
      </c>
      <c r="X189" s="302">
        <f ca="1" t="shared" ref="X187:X218" si="144">ROUND(IFERROR(ROUND(T189,2)*V189*W189,),0)</f>
        <v>0</v>
      </c>
    </row>
    <row r="190" ht="18" customHeight="1" spans="1:24">
      <c r="A190" s="113"/>
      <c r="B190" s="105">
        <v>5</v>
      </c>
      <c r="C190" s="106" t="s">
        <v>32</v>
      </c>
      <c r="D190" s="106" t="s">
        <v>246</v>
      </c>
      <c r="E190" s="291"/>
      <c r="F190" s="107" t="str">
        <f t="shared" si="141"/>
        <v>广场砖、彩砖地面</v>
      </c>
      <c r="G190" s="294">
        <f>3.7*7</f>
        <v>25.9</v>
      </c>
      <c r="H190" s="295"/>
      <c r="I190" s="95" t="str">
        <f>IFERROR(IF(E190="",VLOOKUP(F190,价格表,2,0),(VLOOKUP(E190,IF({1,0},价格引用表!K:K,价格引用表!I:I),2,0))),"")</f>
        <v>㎡</v>
      </c>
      <c r="J190" s="107">
        <f ca="1">IF(E190="",VLOOKUP(F190,价格表,5,0),VLOOKUP(E190,INDIRECT("价格引用表!K"&amp;MATCH(D190,价格引用表!H:H,0)&amp;":L1200"),2,0))</f>
        <v>60</v>
      </c>
      <c r="K190" s="297">
        <v>1</v>
      </c>
      <c r="L190" s="107">
        <f ca="1" t="shared" si="142"/>
        <v>1554</v>
      </c>
      <c r="M190" s="113"/>
      <c r="N190" s="105">
        <v>39</v>
      </c>
      <c r="O190" s="106"/>
      <c r="P190" s="106"/>
      <c r="Q190" s="291"/>
      <c r="R190" s="298">
        <f t="shared" si="143"/>
        <v>0</v>
      </c>
      <c r="S190" s="299"/>
      <c r="T190" s="108"/>
      <c r="U190" s="301" t="str">
        <f>IFERROR(IF(Q190="",VLOOKUP(R190,价格表,2,0),(VLOOKUP(Q190,IF({1,0},价格引用表!K:K,价格引用表!I:I),2,0))),"")</f>
        <v/>
      </c>
      <c r="V190" s="302" t="e">
        <f ca="1">IF(Q190="",VLOOKUP(R190,价格表,5,0),VLOOKUP(Q190,INDIRECT("价格引用表!K"&amp;MATCH(R190,价格引用表!H:H,0)&amp;":L1200"),2,0))</f>
        <v>#N/A</v>
      </c>
      <c r="W190" s="297">
        <v>1</v>
      </c>
      <c r="X190" s="302">
        <f ca="1" t="shared" si="144"/>
        <v>0</v>
      </c>
    </row>
    <row r="191" ht="18" customHeight="1" spans="1:24">
      <c r="A191" s="113"/>
      <c r="B191" s="105">
        <v>6</v>
      </c>
      <c r="C191" s="106" t="s">
        <v>32</v>
      </c>
      <c r="D191" s="106" t="s">
        <v>331</v>
      </c>
      <c r="E191" s="291"/>
      <c r="F191" s="107" t="str">
        <f t="shared" si="141"/>
        <v>太阳能</v>
      </c>
      <c r="G191" s="294">
        <v>2</v>
      </c>
      <c r="H191" s="295"/>
      <c r="I191" s="95" t="str">
        <f>IFERROR(IF(E191="",VLOOKUP(F191,价格表,2,0),(VLOOKUP(E191,IF({1,0},价格引用表!K:K,价格引用表!I:I),2,0))),"")</f>
        <v>台</v>
      </c>
      <c r="J191" s="107">
        <f ca="1">IF(E191="",VLOOKUP(F191,价格表,5,0),VLOOKUP(E191,INDIRECT("价格引用表!K"&amp;MATCH(D191,价格引用表!H:H,0)&amp;":L1200"),2,0))</f>
        <v>1000</v>
      </c>
      <c r="K191" s="297">
        <v>1</v>
      </c>
      <c r="L191" s="107">
        <f ca="1" t="shared" si="142"/>
        <v>2000</v>
      </c>
      <c r="M191" s="113"/>
      <c r="N191" s="105">
        <v>40</v>
      </c>
      <c r="O191" s="106"/>
      <c r="P191" s="106"/>
      <c r="Q191" s="291"/>
      <c r="R191" s="298">
        <f t="shared" ref="R191" si="145">P191</f>
        <v>0</v>
      </c>
      <c r="S191" s="299"/>
      <c r="T191" s="108"/>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113"/>
      <c r="B192" s="105">
        <v>7</v>
      </c>
      <c r="C192" s="106" t="s">
        <v>32</v>
      </c>
      <c r="D192" s="106" t="s">
        <v>328</v>
      </c>
      <c r="E192" s="291"/>
      <c r="F192" s="107" t="str">
        <f t="shared" si="141"/>
        <v>空调</v>
      </c>
      <c r="G192" s="294">
        <v>3</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1200</v>
      </c>
      <c r="M192" s="113"/>
      <c r="N192" s="105">
        <v>41</v>
      </c>
      <c r="O192" s="106"/>
      <c r="P192" s="106"/>
      <c r="Q192" s="291"/>
      <c r="R192" s="298">
        <f t="shared" ref="R192:R194" si="146">P192</f>
        <v>0</v>
      </c>
      <c r="S192" s="299"/>
      <c r="T192" s="108"/>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24">
      <c r="A193" s="113"/>
      <c r="B193" s="105">
        <v>8</v>
      </c>
      <c r="C193" s="106" t="s">
        <v>32</v>
      </c>
      <c r="D193" s="106" t="s">
        <v>334</v>
      </c>
      <c r="E193" s="291"/>
      <c r="F193" s="107" t="str">
        <f t="shared" si="141"/>
        <v>宽带</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24">
      <c r="A194" s="113"/>
      <c r="B194" s="105">
        <v>9</v>
      </c>
      <c r="C194" s="106" t="s">
        <v>32</v>
      </c>
      <c r="D194" s="106" t="s">
        <v>289</v>
      </c>
      <c r="E194" s="291" t="s">
        <v>337</v>
      </c>
      <c r="F194" s="107" t="str">
        <f t="shared" si="141"/>
        <v>台阶</v>
      </c>
      <c r="G194" s="294">
        <f>3.3*1.4+1.2*2.4</f>
        <v>7.5</v>
      </c>
      <c r="H194" s="295"/>
      <c r="I194" s="95" t="str">
        <f>IFERROR(IF(E194="",VLOOKUP(F194,价格表,2,0),(VLOOKUP(E194,IF({1,0},价格引用表!K:K,价格引用表!I:I),2,0))),"")</f>
        <v>㎡</v>
      </c>
      <c r="J194" s="107">
        <f ca="1">IF(E194="",VLOOKUP(F194,价格表,5,0),VLOOKUP(E194,INDIRECT("价格引用表!K"&amp;MATCH(D194,价格引用表!H:H,0)&amp;":L1200"),2,0))</f>
        <v>350</v>
      </c>
      <c r="K194" s="297">
        <v>1</v>
      </c>
      <c r="L194" s="107">
        <f ca="1" t="shared" si="142"/>
        <v>2625</v>
      </c>
      <c r="M194" s="113"/>
      <c r="N194" s="105">
        <v>43</v>
      </c>
      <c r="O194" s="106"/>
      <c r="P194" s="106"/>
      <c r="Q194" s="291"/>
      <c r="R194" s="298">
        <f t="shared" si="146"/>
        <v>0</v>
      </c>
      <c r="S194" s="299"/>
      <c r="T194" s="108"/>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24">
      <c r="A195" s="113"/>
      <c r="B195" s="105">
        <v>10</v>
      </c>
      <c r="C195" s="106" t="s">
        <v>32</v>
      </c>
      <c r="D195" s="106" t="s">
        <v>279</v>
      </c>
      <c r="E195" s="291"/>
      <c r="F195" s="107" t="str">
        <f t="shared" si="141"/>
        <v>渗水井</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24">
      <c r="A196" s="113"/>
      <c r="B196" s="105">
        <v>11</v>
      </c>
      <c r="C196" s="106" t="s">
        <v>32</v>
      </c>
      <c r="D196" s="106" t="s">
        <v>305</v>
      </c>
      <c r="E196" s="291"/>
      <c r="F196" s="107" t="str">
        <f t="shared" si="141"/>
        <v>火炕</v>
      </c>
      <c r="G196" s="294">
        <v>1</v>
      </c>
      <c r="H196" s="295"/>
      <c r="I196" s="95" t="str">
        <f>IFERROR(IF(E196="",VLOOKUP(F196,价格表,2,0),(VLOOKUP(E196,IF({1,0},价格引用表!K:K,价格引用表!I:I),2,0))),"")</f>
        <v>个</v>
      </c>
      <c r="J196" s="107">
        <f ca="1">IF(E196="",VLOOKUP(F196,价格表,5,0),VLOOKUP(E196,INDIRECT("价格引用表!K"&amp;MATCH(D196,价格引用表!H:H,0)&amp;":L1200"),2,0))</f>
        <v>1000</v>
      </c>
      <c r="K196" s="297">
        <v>1</v>
      </c>
      <c r="L196" s="107">
        <f ca="1" t="shared" si="142"/>
        <v>1000</v>
      </c>
      <c r="M196" s="113"/>
      <c r="N196" s="105">
        <v>45</v>
      </c>
      <c r="O196" s="106"/>
      <c r="P196" s="106"/>
      <c r="Q196" s="291"/>
      <c r="R196" s="298">
        <f t="shared" si="147"/>
        <v>0</v>
      </c>
      <c r="S196" s="299"/>
      <c r="T196" s="108"/>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113"/>
      <c r="B197" s="105">
        <v>12</v>
      </c>
      <c r="C197" s="106" t="s">
        <v>32</v>
      </c>
      <c r="D197" s="106" t="s">
        <v>303</v>
      </c>
      <c r="E197" s="291"/>
      <c r="F197" s="107" t="str">
        <f t="shared" si="141"/>
        <v>灶台</v>
      </c>
      <c r="G197" s="294">
        <v>1</v>
      </c>
      <c r="H197" s="295"/>
      <c r="I197" s="95" t="str">
        <f>IFERROR(IF(E197="",VLOOKUP(F197,价格表,2,0),(VLOOKUP(E197,IF({1,0},价格引用表!K:K,价格引用表!I:I),2,0))),"")</f>
        <v>个</v>
      </c>
      <c r="J197" s="107">
        <f ca="1">IF(E197="",VLOOKUP(F197,价格表,5,0),VLOOKUP(E197,INDIRECT("价格引用表!K"&amp;MATCH(D197,价格引用表!H:H,0)&amp;":L1200"),2,0))</f>
        <v>300</v>
      </c>
      <c r="K197" s="297">
        <v>1</v>
      </c>
      <c r="L197" s="107">
        <f ca="1" t="shared" si="142"/>
        <v>300</v>
      </c>
      <c r="M197" s="113"/>
      <c r="N197" s="105">
        <v>46</v>
      </c>
      <c r="O197" s="106"/>
      <c r="P197" s="106"/>
      <c r="Q197" s="291"/>
      <c r="R197" s="134">
        <f t="shared" si="143"/>
        <v>0</v>
      </c>
      <c r="S197" s="135"/>
      <c r="T197" s="108"/>
      <c r="U197" s="301" t="str">
        <f>IFERROR(IF(Q197="",VLOOKUP(R197,价格表,2,0),(VLOOKUP(Q197,IF({1,0},价格引用表!K:K,价格引用表!I:I),2,0))),"")</f>
        <v/>
      </c>
      <c r="V197" s="107" t="e">
        <f ca="1">IF(Q197="",VLOOKUP(R197,价格表,5,0),VLOOKUP(Q197,INDIRECT("价格引用表!K"&amp;MATCH(R197,价格引用表!H:H,0)&amp;":L1200"),2,0))</f>
        <v>#N/A</v>
      </c>
      <c r="W197" s="297">
        <v>1</v>
      </c>
      <c r="X197" s="302">
        <f ca="1" t="shared" si="144"/>
        <v>0</v>
      </c>
      <c r="Y197" s="200"/>
      <c r="Z197" s="200"/>
      <c r="AA197" s="200"/>
      <c r="AB197" s="200"/>
      <c r="AC197" s="200"/>
      <c r="AD197" s="200"/>
      <c r="AE197" s="200"/>
      <c r="AF197" s="200"/>
      <c r="AG197" s="200"/>
    </row>
    <row r="198" ht="18" customHeight="1" spans="1:33">
      <c r="A198" s="113"/>
      <c r="B198" s="105">
        <v>13</v>
      </c>
      <c r="C198" s="106" t="s">
        <v>32</v>
      </c>
      <c r="D198" s="106" t="s">
        <v>283</v>
      </c>
      <c r="E198" s="291"/>
      <c r="F198" s="107" t="str">
        <f t="shared" si="141"/>
        <v>化粪池</v>
      </c>
      <c r="G198" s="294">
        <v>1</v>
      </c>
      <c r="H198" s="295"/>
      <c r="I198" s="95" t="str">
        <f>IFERROR(IF(E198="",VLOOKUP(F198,价格表,2,0),(VLOOKUP(E198,IF({1,0},价格引用表!K:K,价格引用表!I:I),2,0))),"")</f>
        <v>个</v>
      </c>
      <c r="J198" s="107">
        <f ca="1">IF(E198="",VLOOKUP(F198,价格表,5,0),VLOOKUP(E198,INDIRECT("价格引用表!K"&amp;MATCH(D198,价格引用表!H:H,0)&amp;":L1200"),2,0))</f>
        <v>400</v>
      </c>
      <c r="K198" s="297">
        <v>1</v>
      </c>
      <c r="L198" s="107">
        <f ca="1" t="shared" si="142"/>
        <v>400</v>
      </c>
      <c r="M198" s="113"/>
      <c r="N198" s="105">
        <v>47</v>
      </c>
      <c r="O198" s="106"/>
      <c r="P198" s="106"/>
      <c r="Q198" s="291"/>
      <c r="R198" s="134">
        <f t="shared" si="143"/>
        <v>0</v>
      </c>
      <c r="S198" s="135"/>
      <c r="T198" s="108"/>
      <c r="U198" s="301" t="str">
        <f>IFERROR(IF(Q198="",VLOOKUP(R198,价格表,2,0),(VLOOKUP(Q198,IF({1,0},价格引用表!K:K,价格引用表!I:I),2,0))),"")</f>
        <v/>
      </c>
      <c r="V198" s="107" t="e">
        <f ca="1">IF(Q198="",VLOOKUP(R198,价格表,5,0),VLOOKUP(Q198,INDIRECT("价格引用表!K"&amp;MATCH(R198,价格引用表!H:H,0)&amp;":L1200"),2,0))</f>
        <v>#N/A</v>
      </c>
      <c r="W198" s="297">
        <v>1</v>
      </c>
      <c r="X198" s="302">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c r="F199" s="107" t="str">
        <f t="shared" si="141"/>
        <v>水泥、水磨石平台</v>
      </c>
      <c r="G199" s="294">
        <f>3.5*17.3</f>
        <v>60.55</v>
      </c>
      <c r="H199" s="295"/>
      <c r="I199" s="95" t="str">
        <f>IFERROR(IF(E199="",VLOOKUP(F199,价格表,2,0),(VLOOKUP(E199,IF({1,0},价格引用表!K:K,价格引用表!I:I),2,0))),"")</f>
        <v>㎡</v>
      </c>
      <c r="J199" s="107">
        <f ca="1">IF(E199="",VLOOKUP(F199,价格表,5,0),VLOOKUP(E199,INDIRECT("价格引用表!K"&amp;MATCH(D199,价格引用表!H:H,0)&amp;":L1200"),2,0))</f>
        <v>180</v>
      </c>
      <c r="K199" s="297">
        <v>1</v>
      </c>
      <c r="L199" s="107">
        <f ca="1" t="shared" si="142"/>
        <v>10899</v>
      </c>
      <c r="M199" s="113"/>
      <c r="N199" s="105">
        <v>48</v>
      </c>
      <c r="O199" s="106"/>
      <c r="P199" s="106"/>
      <c r="Q199" s="291"/>
      <c r="R199" s="134">
        <f t="shared" si="143"/>
        <v>0</v>
      </c>
      <c r="S199" s="135"/>
      <c r="T199" s="108"/>
      <c r="U199" s="301" t="str">
        <f>IFERROR(IF(Q199="",VLOOKUP(R199,价格表,2,0),(VLOOKUP(Q199,IF({1,0},价格引用表!K:K,价格引用表!I:I),2,0))),"")</f>
        <v/>
      </c>
      <c r="V199" s="107" t="e">
        <f ca="1">IF(Q199="",VLOOKUP(R199,价格表,5,0),VLOOKUP(Q199,INDIRECT("价格引用表!K"&amp;MATCH(R199,价格引用表!H:H,0)&amp;":L1200"),2,0))</f>
        <v>#N/A</v>
      </c>
      <c r="W199" s="297">
        <v>1</v>
      </c>
      <c r="X199" s="302">
        <f ca="1" t="shared" si="144"/>
        <v>0</v>
      </c>
      <c r="Y199" s="200"/>
      <c r="Z199" s="200"/>
      <c r="AA199" s="200"/>
      <c r="AB199" s="200"/>
      <c r="AC199" s="200"/>
      <c r="AD199" s="200"/>
      <c r="AE199" s="200"/>
      <c r="AF199" s="200"/>
      <c r="AG199" s="200"/>
    </row>
    <row r="200" ht="18" customHeight="1" spans="1:33">
      <c r="A200" s="113"/>
      <c r="B200" s="105">
        <v>15</v>
      </c>
      <c r="C200" s="106" t="s">
        <v>32</v>
      </c>
      <c r="D200" s="106" t="s">
        <v>245</v>
      </c>
      <c r="E200" s="291"/>
      <c r="F200" s="107" t="str">
        <f t="shared" si="141"/>
        <v>水泥地面</v>
      </c>
      <c r="G200" s="294">
        <f>1.8*6.5</f>
        <v>11.7</v>
      </c>
      <c r="H200" s="295"/>
      <c r="I200" s="95" t="str">
        <f>IFERROR(IF(E200="",VLOOKUP(F200,价格表,2,0),(VLOOKUP(E200,IF({1,0},价格引用表!K:K,价格引用表!I:I),2,0))),"")</f>
        <v>㎡</v>
      </c>
      <c r="J200" s="107">
        <f ca="1">IF(E200="",VLOOKUP(F200,价格表,5,0),VLOOKUP(E200,INDIRECT("价格引用表!K"&amp;MATCH(D200,价格引用表!H:H,0)&amp;":L1200"),2,0))</f>
        <v>50</v>
      </c>
      <c r="K200" s="297">
        <v>1</v>
      </c>
      <c r="L200" s="107">
        <f ca="1" t="shared" si="142"/>
        <v>585</v>
      </c>
      <c r="M200" s="113"/>
      <c r="N200" s="105">
        <v>49</v>
      </c>
      <c r="O200" s="106"/>
      <c r="P200" s="106"/>
      <c r="Q200" s="291"/>
      <c r="R200" s="134">
        <f t="shared" si="143"/>
        <v>0</v>
      </c>
      <c r="S200" s="135"/>
      <c r="T200" s="108"/>
      <c r="U200" s="301" t="str">
        <f>IFERROR(IF(Q200="",VLOOKUP(R200,价格表,2,0),(VLOOKUP(Q200,IF({1,0},价格引用表!K:K,价格引用表!I:I),2,0))),"")</f>
        <v/>
      </c>
      <c r="V200" s="107" t="e">
        <f ca="1">IF(Q200="",VLOOKUP(R200,价格表,5,0),VLOOKUP(Q200,INDIRECT("价格引用表!K"&amp;MATCH(R200,价格引用表!H:H,0)&amp;":L1200"),2,0))</f>
        <v>#N/A</v>
      </c>
      <c r="W200" s="297">
        <v>1</v>
      </c>
      <c r="X200" s="302">
        <f ca="1" t="shared" si="144"/>
        <v>0</v>
      </c>
      <c r="Y200" s="200"/>
      <c r="Z200" s="200"/>
      <c r="AA200" s="200"/>
      <c r="AB200" s="200"/>
      <c r="AC200" s="200"/>
      <c r="AD200" s="200"/>
      <c r="AE200" s="200"/>
      <c r="AF200" s="200"/>
      <c r="AG200" s="200"/>
    </row>
    <row r="201" ht="18" customHeight="1" spans="1:33">
      <c r="A201" s="113"/>
      <c r="B201" s="105">
        <v>16</v>
      </c>
      <c r="C201" s="106" t="s">
        <v>32</v>
      </c>
      <c r="D201" s="106" t="s">
        <v>295</v>
      </c>
      <c r="E201" s="291"/>
      <c r="F201" s="107" t="str">
        <f t="shared" si="141"/>
        <v>窝</v>
      </c>
      <c r="G201" s="294">
        <v>2</v>
      </c>
      <c r="H201" s="295"/>
      <c r="I201" s="95" t="str">
        <f>IFERROR(IF(E201="",VLOOKUP(F201,价格表,2,0),(VLOOKUP(E201,IF({1,0},价格引用表!K:K,价格引用表!I:I),2,0))),"")</f>
        <v>个</v>
      </c>
      <c r="J201" s="107">
        <f ca="1">IF(E201="",VLOOKUP(F201,价格表,5,0),VLOOKUP(E201,INDIRECT("价格引用表!K"&amp;MATCH(D201,价格引用表!H:H,0)&amp;":L1200"),2,0))</f>
        <v>150</v>
      </c>
      <c r="K201" s="297">
        <v>1</v>
      </c>
      <c r="L201" s="107">
        <f ca="1" t="shared" si="142"/>
        <v>300</v>
      </c>
      <c r="M201" s="113"/>
      <c r="N201" s="105">
        <v>50</v>
      </c>
      <c r="O201" s="106"/>
      <c r="P201" s="106"/>
      <c r="Q201" s="291"/>
      <c r="R201" s="134">
        <f t="shared" si="143"/>
        <v>0</v>
      </c>
      <c r="S201" s="135"/>
      <c r="T201" s="108"/>
      <c r="U201" s="301" t="str">
        <f>IFERROR(IF(Q201="",VLOOKUP(R201,价格表,2,0),(VLOOKUP(Q201,IF({1,0},价格引用表!K:K,价格引用表!I:I),2,0))),"")</f>
        <v/>
      </c>
      <c r="V201" s="107" t="e">
        <f ca="1">IF(Q201="",VLOOKUP(R201,价格表,5,0),VLOOKUP(Q201,INDIRECT("价格引用表!K"&amp;MATCH(R201,价格引用表!H:H,0)&amp;":L1200"),2,0))</f>
        <v>#N/A</v>
      </c>
      <c r="W201" s="297">
        <v>1</v>
      </c>
      <c r="X201" s="302">
        <f ca="1" t="shared" si="144"/>
        <v>0</v>
      </c>
      <c r="Y201" s="200"/>
      <c r="Z201" s="200"/>
      <c r="AA201" s="200"/>
      <c r="AB201" s="200"/>
      <c r="AC201" s="200"/>
      <c r="AD201" s="200"/>
      <c r="AE201" s="200"/>
      <c r="AF201" s="200"/>
      <c r="AG201" s="200"/>
    </row>
    <row r="202" ht="18" customHeight="1" spans="1:33">
      <c r="A202" s="113"/>
      <c r="B202" s="105">
        <v>17</v>
      </c>
      <c r="C202" s="106" t="s">
        <v>34</v>
      </c>
      <c r="D202" s="106" t="s">
        <v>341</v>
      </c>
      <c r="E202" s="291" t="s">
        <v>388</v>
      </c>
      <c r="F202" s="107" t="str">
        <f t="shared" si="141"/>
        <v>材树</v>
      </c>
      <c r="G202" s="294">
        <v>3</v>
      </c>
      <c r="H202" s="295"/>
      <c r="I202" s="95" t="str">
        <f>IFERROR(IF(E202="",VLOOKUP(F202,价格表,2,0),(VLOOKUP(E202,IF({1,0},价格引用表!K:K,价格引用表!I:I),2,0))),"")</f>
        <v>棵</v>
      </c>
      <c r="J202" s="107">
        <f ca="1">IF(E202="",VLOOKUP(F202,价格表,5,0),VLOOKUP(E202,INDIRECT("价格引用表!K"&amp;MATCH(D202,价格引用表!H:H,0)&amp;":L1200"),2,0))</f>
        <v>80</v>
      </c>
      <c r="K202" s="297">
        <v>1</v>
      </c>
      <c r="L202" s="107">
        <f ca="1" t="shared" si="142"/>
        <v>240</v>
      </c>
      <c r="M202" s="113"/>
      <c r="N202" s="105">
        <v>51</v>
      </c>
      <c r="O202" s="106"/>
      <c r="P202" s="106"/>
      <c r="Q202" s="291"/>
      <c r="R202" s="134">
        <f t="shared" si="143"/>
        <v>0</v>
      </c>
      <c r="S202" s="135"/>
      <c r="T202" s="108"/>
      <c r="U202" s="301" t="str">
        <f>IFERROR(IF(Q202="",VLOOKUP(R202,价格表,2,0),(VLOOKUP(Q202,IF({1,0},价格引用表!K:K,价格引用表!I:I),2,0))),"")</f>
        <v/>
      </c>
      <c r="V202" s="107" t="e">
        <f ca="1">IF(Q202="",VLOOKUP(R202,价格表,5,0),VLOOKUP(Q202,INDIRECT("价格引用表!K"&amp;MATCH(R202,价格引用表!H:H,0)&amp;":L1200"),2,0))</f>
        <v>#N/A</v>
      </c>
      <c r="W202" s="297">
        <v>1</v>
      </c>
      <c r="X202" s="302">
        <f ca="1" t="shared" si="144"/>
        <v>0</v>
      </c>
      <c r="Y202" s="200"/>
      <c r="Z202" s="200"/>
      <c r="AA202" s="200"/>
      <c r="AB202" s="200"/>
      <c r="AC202" s="200"/>
      <c r="AD202" s="200"/>
      <c r="AE202" s="200"/>
      <c r="AF202" s="200"/>
      <c r="AG202" s="200"/>
    </row>
    <row r="203" ht="18" customHeight="1" spans="1:24">
      <c r="A203" s="113"/>
      <c r="B203" s="105">
        <v>18</v>
      </c>
      <c r="C203" s="106" t="s">
        <v>34</v>
      </c>
      <c r="D203" s="106" t="s">
        <v>341</v>
      </c>
      <c r="E203" s="291" t="s">
        <v>390</v>
      </c>
      <c r="F203" s="107" t="str">
        <f t="shared" si="141"/>
        <v>材树</v>
      </c>
      <c r="G203" s="294">
        <v>3</v>
      </c>
      <c r="H203" s="295"/>
      <c r="I203" s="95" t="str">
        <f>IFERROR(IF(E203="",VLOOKUP(F203,价格表,2,0),(VLOOKUP(E203,IF({1,0},价格引用表!K:K,价格引用表!I:I),2,0))),"")</f>
        <v>棵</v>
      </c>
      <c r="J203" s="107">
        <f ca="1">IF(E203="",VLOOKUP(F203,价格表,5,0),VLOOKUP(E203,INDIRECT("价格引用表!K"&amp;MATCH(D203,价格引用表!H:H,0)&amp;":L1200"),2,0))</f>
        <v>200</v>
      </c>
      <c r="K203" s="297">
        <v>1</v>
      </c>
      <c r="L203" s="107">
        <f ca="1" t="shared" si="142"/>
        <v>600</v>
      </c>
      <c r="M203" s="113"/>
      <c r="N203" s="105">
        <v>52</v>
      </c>
      <c r="O203" s="106"/>
      <c r="P203" s="106"/>
      <c r="Q203" s="291"/>
      <c r="R203" s="134">
        <f t="shared" si="143"/>
        <v>0</v>
      </c>
      <c r="S203" s="135"/>
      <c r="T203" s="108"/>
      <c r="U203" s="301" t="str">
        <f>IFERROR(IF(Q203="",VLOOKUP(R203,价格表,2,0),(VLOOKUP(Q203,IF({1,0},价格引用表!K:K,价格引用表!I:I),2,0))),"")</f>
        <v/>
      </c>
      <c r="V203" s="107" t="e">
        <f ca="1">IF(Q203="",VLOOKUP(R203,价格表,5,0),VLOOKUP(Q203,INDIRECT("价格引用表!K"&amp;MATCH(R203,价格引用表!H:H,0)&amp;":L1200"),2,0))</f>
        <v>#N/A</v>
      </c>
      <c r="W203" s="297">
        <v>1</v>
      </c>
      <c r="X203" s="302">
        <f ca="1" t="shared" si="144"/>
        <v>0</v>
      </c>
    </row>
    <row r="204" ht="18" customHeight="1" spans="1:24">
      <c r="A204" s="113"/>
      <c r="B204" s="105">
        <v>19</v>
      </c>
      <c r="C204" s="106" t="s">
        <v>34</v>
      </c>
      <c r="D204" s="106" t="s">
        <v>341</v>
      </c>
      <c r="E204" s="291" t="s">
        <v>391</v>
      </c>
      <c r="F204" s="107" t="str">
        <f t="shared" si="141"/>
        <v>材树</v>
      </c>
      <c r="G204" s="294">
        <v>3</v>
      </c>
      <c r="H204" s="295"/>
      <c r="I204" s="95" t="str">
        <f>IFERROR(IF(E204="",VLOOKUP(F204,价格表,2,0),(VLOOKUP(E204,IF({1,0},价格引用表!K:K,价格引用表!I:I),2,0))),"")</f>
        <v>棵</v>
      </c>
      <c r="J204" s="107">
        <f ca="1">IF(E204="",VLOOKUP(F204,价格表,5,0),VLOOKUP(E204,INDIRECT("价格引用表!K"&amp;MATCH(D204,价格引用表!H:H,0)&amp;":L1200"),2,0))</f>
        <v>250</v>
      </c>
      <c r="K204" s="297">
        <v>1</v>
      </c>
      <c r="L204" s="107">
        <f ca="1" t="shared" si="142"/>
        <v>750</v>
      </c>
      <c r="M204" s="113"/>
      <c r="N204" s="105">
        <v>53</v>
      </c>
      <c r="O204" s="106"/>
      <c r="P204" s="106"/>
      <c r="Q204" s="291"/>
      <c r="R204" s="134">
        <f t="shared" si="143"/>
        <v>0</v>
      </c>
      <c r="S204" s="135"/>
      <c r="T204" s="108"/>
      <c r="U204" s="301" t="str">
        <f>IFERROR(IF(Q204="",VLOOKUP(R204,价格表,2,0),(VLOOKUP(Q204,IF({1,0},价格引用表!K:K,价格引用表!I:I),2,0))),"")</f>
        <v/>
      </c>
      <c r="V204" s="107" t="e">
        <f ca="1">IF(Q204="",VLOOKUP(R204,价格表,5,0),VLOOKUP(Q204,INDIRECT("价格引用表!K"&amp;MATCH(R204,价格引用表!H:H,0)&amp;":L1200"),2,0))</f>
        <v>#N/A</v>
      </c>
      <c r="W204" s="297">
        <v>1</v>
      </c>
      <c r="X204" s="302">
        <f ca="1" t="shared" si="144"/>
        <v>0</v>
      </c>
    </row>
    <row r="205" ht="18" customHeight="1" spans="1:24">
      <c r="A205" s="113"/>
      <c r="B205" s="105">
        <v>20</v>
      </c>
      <c r="C205" s="106" t="s">
        <v>34</v>
      </c>
      <c r="D205" s="106" t="s">
        <v>343</v>
      </c>
      <c r="E205" s="291" t="s">
        <v>403</v>
      </c>
      <c r="F205" s="107" t="str">
        <f t="shared" si="141"/>
        <v>果树</v>
      </c>
      <c r="G205" s="294">
        <v>2</v>
      </c>
      <c r="H205" s="295"/>
      <c r="I205" s="95" t="str">
        <f>IFERROR(IF(E205="",VLOOKUP(F205,价格表,2,0),(VLOOKUP(E205,IF({1,0},价格引用表!K:K,价格引用表!I:I),2,0))),"")</f>
        <v>棵</v>
      </c>
      <c r="J205" s="107">
        <f ca="1">IF(E205="",VLOOKUP(F205,价格表,5,0),VLOOKUP(E205,INDIRECT("价格引用表!K"&amp;MATCH(D205,价格引用表!H:H,0)&amp;":L1200"),2,0))</f>
        <v>50</v>
      </c>
      <c r="K205" s="297">
        <v>1</v>
      </c>
      <c r="L205" s="107">
        <f ca="1" t="shared" si="142"/>
        <v>100</v>
      </c>
      <c r="M205" s="113"/>
      <c r="N205" s="105">
        <v>54</v>
      </c>
      <c r="O205" s="106"/>
      <c r="P205" s="106"/>
      <c r="Q205" s="291"/>
      <c r="R205" s="134">
        <f t="shared" si="143"/>
        <v>0</v>
      </c>
      <c r="S205" s="135"/>
      <c r="T205" s="108"/>
      <c r="U205" s="301" t="str">
        <f>IFERROR(IF(Q205="",VLOOKUP(R205,价格表,2,0),(VLOOKUP(Q205,IF({1,0},价格引用表!K:K,价格引用表!I:I),2,0))),"")</f>
        <v/>
      </c>
      <c r="V205" s="107" t="e">
        <f ca="1">IF(Q205="",VLOOKUP(R205,价格表,5,0),VLOOKUP(Q205,INDIRECT("价格引用表!K"&amp;MATCH(R205,价格引用表!H:H,0)&amp;":L1200"),2,0))</f>
        <v>#N/A</v>
      </c>
      <c r="W205" s="297">
        <v>1</v>
      </c>
      <c r="X205" s="302">
        <f ca="1" t="shared" si="144"/>
        <v>0</v>
      </c>
    </row>
    <row r="206" ht="18" customHeight="1" spans="1:24">
      <c r="A206" s="113"/>
      <c r="B206" s="105">
        <v>21</v>
      </c>
      <c r="C206" s="106" t="s">
        <v>34</v>
      </c>
      <c r="D206" s="106" t="s">
        <v>343</v>
      </c>
      <c r="E206" s="291" t="s">
        <v>405</v>
      </c>
      <c r="F206" s="107" t="str">
        <f t="shared" si="141"/>
        <v>果树</v>
      </c>
      <c r="G206" s="294">
        <v>1</v>
      </c>
      <c r="H206" s="295"/>
      <c r="I206" s="95" t="str">
        <f>IFERROR(IF(E206="",VLOOKUP(F206,价格表,2,0),(VLOOKUP(E206,IF({1,0},价格引用表!K:K,价格引用表!I:I),2,0))),"")</f>
        <v>棵</v>
      </c>
      <c r="J206" s="107">
        <f ca="1">IF(E206="",VLOOKUP(F206,价格表,5,0),VLOOKUP(E206,INDIRECT("价格引用表!K"&amp;MATCH(D206,价格引用表!H:H,0)&amp;":L1200"),2,0))</f>
        <v>200</v>
      </c>
      <c r="K206" s="297">
        <v>1</v>
      </c>
      <c r="L206" s="107">
        <f ca="1" t="shared" si="142"/>
        <v>200</v>
      </c>
      <c r="M206" s="113"/>
      <c r="N206" s="105">
        <v>55</v>
      </c>
      <c r="O206" s="106"/>
      <c r="P206" s="106"/>
      <c r="Q206" s="291"/>
      <c r="R206" s="134">
        <f t="shared" si="143"/>
        <v>0</v>
      </c>
      <c r="S206" s="135"/>
      <c r="T206" s="108"/>
      <c r="U206" s="301" t="str">
        <f>IFERROR(IF(Q206="",VLOOKUP(R206,价格表,2,0),(VLOOKUP(Q206,IF({1,0},价格引用表!K:K,价格引用表!I:I),2,0))),"")</f>
        <v/>
      </c>
      <c r="V206" s="107" t="e">
        <f ca="1">IF(Q206="",VLOOKUP(R206,价格表,5,0),VLOOKUP(Q206,INDIRECT("价格引用表!K"&amp;MATCH(R206,价格引用表!H:H,0)&amp;":L1200"),2,0))</f>
        <v>#N/A</v>
      </c>
      <c r="W206" s="297">
        <v>1</v>
      </c>
      <c r="X206" s="302">
        <f ca="1" t="shared" si="144"/>
        <v>0</v>
      </c>
    </row>
    <row r="207" ht="18" customHeight="1" spans="1:24">
      <c r="A207" s="113"/>
      <c r="B207" s="105">
        <v>22</v>
      </c>
      <c r="C207" s="106" t="s">
        <v>34</v>
      </c>
      <c r="D207" s="106" t="s">
        <v>343</v>
      </c>
      <c r="E207" s="291" t="s">
        <v>406</v>
      </c>
      <c r="F207" s="107" t="str">
        <f t="shared" si="141"/>
        <v>果树</v>
      </c>
      <c r="G207" s="294">
        <v>2</v>
      </c>
      <c r="H207" s="295"/>
      <c r="I207" s="95" t="str">
        <f>IFERROR(IF(E207="",VLOOKUP(F207,价格表,2,0),(VLOOKUP(E207,IF({1,0},价格引用表!K:K,价格引用表!I:I),2,0))),"")</f>
        <v>棵</v>
      </c>
      <c r="J207" s="107">
        <f ca="1">IF(E207="",VLOOKUP(F207,价格表,5,0),VLOOKUP(E207,INDIRECT("价格引用表!K"&amp;MATCH(D207,价格引用表!H:H,0)&amp;":L1200"),2,0))</f>
        <v>400</v>
      </c>
      <c r="K207" s="297">
        <v>1</v>
      </c>
      <c r="L207" s="107">
        <f ca="1" t="shared" si="142"/>
        <v>800</v>
      </c>
      <c r="M207" s="113"/>
      <c r="N207" s="105">
        <v>56</v>
      </c>
      <c r="O207" s="106"/>
      <c r="P207" s="106"/>
      <c r="Q207" s="291"/>
      <c r="R207" s="134">
        <f t="shared" si="143"/>
        <v>0</v>
      </c>
      <c r="S207" s="135"/>
      <c r="T207" s="108"/>
      <c r="U207" s="301" t="str">
        <f>IFERROR(IF(Q207="",VLOOKUP(R207,价格表,2,0),(VLOOKUP(Q207,IF({1,0},价格引用表!K:K,价格引用表!I:I),2,0))),"")</f>
        <v/>
      </c>
      <c r="V207" s="107" t="e">
        <f ca="1">IF(Q207="",VLOOKUP(R207,价格表,5,0),VLOOKUP(Q207,INDIRECT("价格引用表!K"&amp;MATCH(R207,价格引用表!H:H,0)&amp;":L1200"),2,0))</f>
        <v>#N/A</v>
      </c>
      <c r="W207" s="297">
        <v>1</v>
      </c>
      <c r="X207" s="302">
        <f ca="1" t="shared" si="144"/>
        <v>0</v>
      </c>
    </row>
    <row r="208" ht="18" customHeight="1" spans="1:24">
      <c r="A208" s="113"/>
      <c r="B208" s="105">
        <v>23</v>
      </c>
      <c r="C208" s="106" t="s">
        <v>34</v>
      </c>
      <c r="D208" s="106" t="s">
        <v>343</v>
      </c>
      <c r="E208" s="291" t="s">
        <v>407</v>
      </c>
      <c r="F208" s="107" t="str">
        <f t="shared" si="141"/>
        <v>果树</v>
      </c>
      <c r="G208" s="294">
        <v>3</v>
      </c>
      <c r="H208" s="295"/>
      <c r="I208" s="95" t="str">
        <f>IFERROR(IF(E208="",VLOOKUP(F208,价格表,2,0),(VLOOKUP(E208,IF({1,0},价格引用表!K:K,价格引用表!I:I),2,0))),"")</f>
        <v>棵</v>
      </c>
      <c r="J208" s="107">
        <f ca="1">IF(E208="",VLOOKUP(F208,价格表,5,0),VLOOKUP(E208,INDIRECT("价格引用表!K"&amp;MATCH(D208,价格引用表!H:H,0)&amp;":L1200"),2,0))</f>
        <v>500</v>
      </c>
      <c r="K208" s="297">
        <v>1</v>
      </c>
      <c r="L208" s="107">
        <f ca="1" t="shared" si="142"/>
        <v>1500</v>
      </c>
      <c r="M208" s="113"/>
      <c r="N208" s="105">
        <v>57</v>
      </c>
      <c r="O208" s="106"/>
      <c r="P208" s="106"/>
      <c r="Q208" s="291"/>
      <c r="R208" s="134">
        <f t="shared" si="143"/>
        <v>0</v>
      </c>
      <c r="S208" s="135"/>
      <c r="T208" s="108"/>
      <c r="U208" s="301" t="str">
        <f>IFERROR(IF(Q208="",VLOOKUP(R208,价格表,2,0),(VLOOKUP(Q208,IF({1,0},价格引用表!K:K,价格引用表!I:I),2,0))),"")</f>
        <v/>
      </c>
      <c r="V208" s="107" t="e">
        <f ca="1">IF(Q208="",VLOOKUP(R208,价格表,5,0),VLOOKUP(Q208,INDIRECT("价格引用表!K"&amp;MATCH(R208,价格引用表!H:H,0)&amp;":L1200"),2,0))</f>
        <v>#N/A</v>
      </c>
      <c r="W208" s="297">
        <v>1</v>
      </c>
      <c r="X208" s="302">
        <f ca="1" t="shared" si="144"/>
        <v>0</v>
      </c>
    </row>
    <row r="209" ht="18" customHeight="1" spans="1:24">
      <c r="A209" s="113"/>
      <c r="B209" s="105">
        <v>24</v>
      </c>
      <c r="C209" s="106" t="s">
        <v>34</v>
      </c>
      <c r="D209" s="106" t="s">
        <v>352</v>
      </c>
      <c r="E209" s="291" t="s">
        <v>422</v>
      </c>
      <c r="F209" s="107" t="str">
        <f t="shared" si="141"/>
        <v>香椿树</v>
      </c>
      <c r="G209" s="294">
        <v>2</v>
      </c>
      <c r="H209" s="295"/>
      <c r="I209" s="95" t="str">
        <f>IFERROR(IF(E209="",VLOOKUP(F209,价格表,2,0),(VLOOKUP(E209,IF({1,0},价格引用表!K:K,价格引用表!I:I),2,0))),"")</f>
        <v>棵</v>
      </c>
      <c r="J209" s="107">
        <f ca="1">IF(E209="",VLOOKUP(F209,价格表,5,0),VLOOKUP(E209,INDIRECT("价格引用表!K"&amp;MATCH(D209,价格引用表!H:H,0)&amp;":L1200"),2,0))</f>
        <v>400</v>
      </c>
      <c r="K209" s="297">
        <v>1</v>
      </c>
      <c r="L209" s="107">
        <f ca="1" t="shared" si="142"/>
        <v>800</v>
      </c>
      <c r="M209" s="113"/>
      <c r="N209" s="105">
        <v>58</v>
      </c>
      <c r="O209" s="106"/>
      <c r="P209" s="106"/>
      <c r="Q209" s="291"/>
      <c r="R209" s="134">
        <f t="shared" si="143"/>
        <v>0</v>
      </c>
      <c r="S209" s="135"/>
      <c r="T209" s="108"/>
      <c r="U209" s="301" t="str">
        <f>IFERROR(IF(Q209="",VLOOKUP(R209,价格表,2,0),(VLOOKUP(Q209,IF({1,0},价格引用表!K:K,价格引用表!I:I),2,0))),"")</f>
        <v/>
      </c>
      <c r="V209" s="107" t="e">
        <f ca="1">IF(Q209="",VLOOKUP(R209,价格表,5,0),VLOOKUP(Q209,INDIRECT("价格引用表!K"&amp;MATCH(R209,价格引用表!H:H,0)&amp;":L1200"),2,0))</f>
        <v>#N/A</v>
      </c>
      <c r="W209" s="297">
        <v>1</v>
      </c>
      <c r="X209" s="302">
        <f ca="1" t="shared" si="144"/>
        <v>0</v>
      </c>
    </row>
    <row r="210" ht="18" customHeight="1" spans="1:24">
      <c r="A210" s="113"/>
      <c r="B210" s="105">
        <v>25</v>
      </c>
      <c r="C210" s="106" t="s">
        <v>34</v>
      </c>
      <c r="D210" s="106" t="s">
        <v>352</v>
      </c>
      <c r="E210" s="291" t="s">
        <v>405</v>
      </c>
      <c r="F210" s="107" t="str">
        <f t="shared" si="141"/>
        <v>香椿树</v>
      </c>
      <c r="G210" s="294">
        <v>3</v>
      </c>
      <c r="H210" s="295"/>
      <c r="I210" s="95" t="str">
        <f>IFERROR(IF(E210="",VLOOKUP(F210,价格表,2,0),(VLOOKUP(E210,IF({1,0},价格引用表!K:K,价格引用表!I:I),2,0))),"")</f>
        <v>棵</v>
      </c>
      <c r="J210" s="107">
        <f ca="1">IF(E210="",VLOOKUP(F210,价格表,5,0),VLOOKUP(E210,INDIRECT("价格引用表!K"&amp;MATCH(D210,价格引用表!H:H,0)&amp;":L1200"),2,0))</f>
        <v>150</v>
      </c>
      <c r="K210" s="297">
        <v>1</v>
      </c>
      <c r="L210" s="107">
        <f ca="1" t="shared" si="142"/>
        <v>450</v>
      </c>
      <c r="M210" s="113"/>
      <c r="N210" s="105">
        <v>59</v>
      </c>
      <c r="O210" s="106"/>
      <c r="P210" s="106"/>
      <c r="Q210" s="291"/>
      <c r="R210" s="134">
        <f t="shared" si="143"/>
        <v>0</v>
      </c>
      <c r="S210" s="135"/>
      <c r="T210" s="108"/>
      <c r="U210" s="301" t="str">
        <f>IFERROR(IF(Q210="",VLOOKUP(R210,价格表,2,0),(VLOOKUP(Q210,IF({1,0},价格引用表!K:K,价格引用表!I:I),2,0))),"")</f>
        <v/>
      </c>
      <c r="V210" s="107" t="e">
        <f ca="1">IF(Q210="",VLOOKUP(R210,价格表,5,0),VLOOKUP(Q210,INDIRECT("价格引用表!K"&amp;MATCH(R210,价格引用表!H:H,0)&amp;":L1200"),2,0))</f>
        <v>#N/A</v>
      </c>
      <c r="W210" s="297">
        <v>1</v>
      </c>
      <c r="X210" s="302">
        <f ca="1" t="shared" si="144"/>
        <v>0</v>
      </c>
    </row>
    <row r="211" ht="18" customHeight="1" spans="1:24">
      <c r="A211" s="113"/>
      <c r="B211" s="105">
        <v>26</v>
      </c>
      <c r="C211" s="106" t="s">
        <v>34</v>
      </c>
      <c r="D211" s="106" t="s">
        <v>352</v>
      </c>
      <c r="E211" s="291" t="s">
        <v>420</v>
      </c>
      <c r="F211" s="107" t="str">
        <f t="shared" si="141"/>
        <v>香椿树</v>
      </c>
      <c r="G211" s="294">
        <v>20</v>
      </c>
      <c r="H211" s="295"/>
      <c r="I211" s="95" t="str">
        <f>IFERROR(IF(E211="",VLOOKUP(F211,价格表,2,0),(VLOOKUP(E211,IF({1,0},价格引用表!K:K,价格引用表!I:I),2,0))),"")</f>
        <v>棵</v>
      </c>
      <c r="J211" s="107">
        <f ca="1">IF(E211="",VLOOKUP(F211,价格表,5,0),VLOOKUP(E211,INDIRECT("价格引用表!K"&amp;MATCH(D211,价格引用表!H:H,0)&amp;":L1200"),2,0))</f>
        <v>20</v>
      </c>
      <c r="K211" s="297">
        <v>1</v>
      </c>
      <c r="L211" s="107">
        <f ca="1" t="shared" si="142"/>
        <v>400</v>
      </c>
      <c r="M211" s="113"/>
      <c r="N211" s="105">
        <v>60</v>
      </c>
      <c r="O211" s="106"/>
      <c r="P211" s="106"/>
      <c r="Q211" s="291"/>
      <c r="R211" s="134">
        <f t="shared" si="143"/>
        <v>0</v>
      </c>
      <c r="S211" s="135"/>
      <c r="T211" s="108"/>
      <c r="U211" s="301" t="str">
        <f>IFERROR(IF(Q211="",VLOOKUP(R211,价格表,2,0),(VLOOKUP(Q211,IF({1,0},价格引用表!K:K,价格引用表!I:I),2,0))),"")</f>
        <v/>
      </c>
      <c r="V211" s="107" t="e">
        <f ca="1">IF(Q211="",VLOOKUP(R211,价格表,5,0),VLOOKUP(Q211,INDIRECT("价格引用表!K"&amp;MATCH(R211,价格引用表!H:H,0)&amp;":L1200"),2,0))</f>
        <v>#N/A</v>
      </c>
      <c r="W211" s="297">
        <v>1</v>
      </c>
      <c r="X211" s="302">
        <f ca="1" t="shared" si="144"/>
        <v>0</v>
      </c>
    </row>
    <row r="212" ht="18" customHeight="1" spans="1:24">
      <c r="A212" s="113"/>
      <c r="B212" s="105">
        <v>27</v>
      </c>
      <c r="C212" s="106" t="s">
        <v>32</v>
      </c>
      <c r="D212" s="106" t="s">
        <v>335</v>
      </c>
      <c r="E212" s="291"/>
      <c r="F212" s="107" t="str">
        <f t="shared" si="141"/>
        <v>有线电视</v>
      </c>
      <c r="G212" s="294">
        <v>1</v>
      </c>
      <c r="H212" s="295"/>
      <c r="I212" s="95" t="str">
        <f>IFERROR(IF(E212="",VLOOKUP(F212,价格表,2,0),(VLOOKUP(E212,IF({1,0},价格引用表!K:K,价格引用表!I:I),2,0))),"")</f>
        <v>条</v>
      </c>
      <c r="J212" s="107">
        <f ca="1">IF(E212="",VLOOKUP(F212,价格表,5,0),VLOOKUP(E212,INDIRECT("价格引用表!K"&amp;MATCH(D212,价格引用表!H:H,0)&amp;":L1200"),2,0))</f>
        <v>100</v>
      </c>
      <c r="K212" s="297">
        <v>1</v>
      </c>
      <c r="L212" s="107">
        <f ca="1" t="shared" si="142"/>
        <v>100</v>
      </c>
      <c r="M212" s="113"/>
      <c r="N212" s="105">
        <v>61</v>
      </c>
      <c r="O212" s="106"/>
      <c r="P212" s="106"/>
      <c r="Q212" s="291"/>
      <c r="R212" s="134">
        <f t="shared" si="143"/>
        <v>0</v>
      </c>
      <c r="S212" s="135"/>
      <c r="T212" s="108"/>
      <c r="U212" s="301" t="str">
        <f>IFERROR(IF(Q212="",VLOOKUP(R212,价格表,2,0),(VLOOKUP(Q212,IF({1,0},价格引用表!K:K,价格引用表!I:I),2,0))),"")</f>
        <v/>
      </c>
      <c r="V212" s="107" t="e">
        <f ca="1">IF(Q212="",VLOOKUP(R212,价格表,5,0),VLOOKUP(Q212,INDIRECT("价格引用表!K"&amp;MATCH(R212,价格引用表!H:H,0)&amp;":L1200"),2,0))</f>
        <v>#N/A</v>
      </c>
      <c r="W212" s="297">
        <v>1</v>
      </c>
      <c r="X212" s="302">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1062</v>
      </c>
      <c r="O219" s="310"/>
      <c r="P219" s="310"/>
      <c r="Q219" s="317"/>
      <c r="R219" s="134"/>
      <c r="S219" s="135"/>
      <c r="T219" s="108"/>
      <c r="U219" s="301"/>
      <c r="V219" s="134">
        <f ca="1">SUM(L186:L219,X186:X218)</f>
        <v>58413</v>
      </c>
      <c r="W219" s="318"/>
      <c r="X219" s="135"/>
    </row>
    <row r="220" ht="42" customHeight="1" spans="1:24">
      <c r="A220" s="436" t="s">
        <v>1119</v>
      </c>
      <c r="B220" s="305"/>
      <c r="C220" s="305"/>
      <c r="D220" s="305"/>
      <c r="E220" s="306"/>
      <c r="F220" s="307" t="e">
        <f ca="1">N220+U220</f>
        <v>#N/A</v>
      </c>
      <c r="G220" s="307"/>
      <c r="H220" s="307"/>
      <c r="I220" s="307"/>
      <c r="J220" s="437" t="s">
        <v>1039</v>
      </c>
      <c r="K220" s="311"/>
      <c r="L220" s="311"/>
      <c r="M220" s="311"/>
      <c r="N220" s="307" t="e">
        <f>E28</f>
        <v>#N/A</v>
      </c>
      <c r="O220" s="307"/>
      <c r="P220" s="307"/>
      <c r="Q220" s="307"/>
      <c r="R220" s="437" t="s">
        <v>1120</v>
      </c>
      <c r="S220" s="311"/>
      <c r="T220" s="311"/>
      <c r="U220" s="307">
        <f ca="1">V219</f>
        <v>58413</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1121</v>
      </c>
      <c r="E222" s="308" t="e">
        <f>FB43/EX43</f>
        <v>#DIV/0!</v>
      </c>
      <c r="F222" s="200"/>
      <c r="G222" s="200"/>
      <c r="H222" s="200"/>
      <c r="I222" s="200"/>
      <c r="J222" s="200"/>
      <c r="K222" s="200"/>
      <c r="L222" s="200"/>
      <c r="M222" s="200"/>
      <c r="N222" s="200"/>
      <c r="O222" s="200"/>
      <c r="P222" s="200"/>
    </row>
    <row r="223" spans="2:21">
      <c r="B223" s="200"/>
      <c r="C223" s="200"/>
      <c r="D223" s="308" t="s">
        <v>1122</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E26" sqref="E2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010221-86-0001</v>
      </c>
      <c r="C3" s="35"/>
      <c r="D3" s="35"/>
      <c r="E3" s="36" t="str">
        <f>输机表!U2&amp;输机表!Y2</f>
        <v>康正（雄县）2024评字第6号-李林庄村-2-1</v>
      </c>
      <c r="F3" s="36"/>
      <c r="G3" s="36"/>
      <c r="H3" s="36"/>
    </row>
    <row r="4" ht="16.5" customHeight="1" spans="1:8">
      <c r="A4" s="37" t="s">
        <v>1045</v>
      </c>
      <c r="B4" s="38" t="str">
        <f>输机表!D2</f>
        <v>刘爱花</v>
      </c>
      <c r="C4" s="39"/>
      <c r="D4" s="40" t="s">
        <v>1046</v>
      </c>
      <c r="E4" s="41"/>
      <c r="F4" s="38" t="str">
        <f>输机表!F2</f>
        <v>雄县李林庄村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109.21</v>
      </c>
      <c r="C7" s="49">
        <f ca="1">IF(COUNTIF(输机表!$C$4:$C$27,K7&amp;"*")=0,IFERROR(VLOOKUP(K7,房体结构,23,0),""),ROUND(SUMIF(输机表!$C$4:$C$27,K7&amp;"*",输机表!$Z$4:$Z$27)/B7,0))</f>
        <v>1249</v>
      </c>
      <c r="D7" s="49">
        <f ca="1">IFERROR(ROUND(C7*B7,0),"")</f>
        <v>136403</v>
      </c>
      <c r="E7" s="49" t="str">
        <f>IF(COUNTIF(输机表!$C$4:$C$27,L7&amp;"*")&gt;0,L7,IFERROR(VLOOKUP(L7,房体结构,1,0),""))</f>
        <v>F2</v>
      </c>
      <c r="F7" s="50">
        <f ca="1">IF(COUNTIF(输机表!$C$4:$C$27,L7&amp;"*")=0,IFERROR(VLOOKUP(L7,房体结构,17,0),""),SUMIF(输机表!$C$4:$C$27,L7&amp;"*",输机表!$S$4:$S$7))</f>
        <v>59.86</v>
      </c>
      <c r="G7" s="49">
        <f ca="1">IF(COUNTIF(输机表!$C$4:$C$27,L7&amp;"*")=0,IFERROR(VLOOKUP(L7,房体结构,23,0),""),ROUND(SUMIF(输机表!$C$4:$C$27,L7&amp;"*",输机表!$Z$4:$Z$27)/F7,0))</f>
        <v>967</v>
      </c>
      <c r="H7" s="49">
        <f ca="1">IFERROR(ROUND(G7*F7,0),"")</f>
        <v>57885</v>
      </c>
      <c r="K7" s="73" t="s">
        <v>1124</v>
      </c>
      <c r="L7" s="73" t="s">
        <v>1125</v>
      </c>
      <c r="M7" s="74" t="s">
        <v>1126</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1056</v>
      </c>
      <c r="B12" s="47"/>
      <c r="C12" s="51">
        <f ca="1">SUM(B7:B11)+SUM(F7:F11)</f>
        <v>169.07</v>
      </c>
      <c r="D12" s="52"/>
      <c r="E12" s="53" t="s">
        <v>1057</v>
      </c>
      <c r="F12" s="53"/>
      <c r="G12" s="54">
        <f ca="1">SUM(D7:D11)+SUM(H7:H11)</f>
        <v>194288</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8.06</v>
      </c>
      <c r="C15" s="57" t="str">
        <f ca="1" t="shared" ref="C15:C26" si="4">IFERROR(VLOOKUP(K15,附属物位置,6,0),"")</f>
        <v>㎡</v>
      </c>
      <c r="D15" s="58">
        <f ca="1" t="shared" ref="D15:D26" si="5">IF(A15="","",SUMIF(附属物名称,A15,附属物金额))</f>
        <v>1451</v>
      </c>
      <c r="E15" s="58" t="str">
        <f ca="1" t="shared" ref="E15:E26" si="6">IFERROR(VLOOKUP(L15,附属物位置,4,0),"")</f>
        <v>影壁</v>
      </c>
      <c r="F15" s="57">
        <f ca="1" t="shared" ref="F15:F40" si="7">IF(E15="","",SUMIF(附属物名称,E15,附属物数量))</f>
        <v>10.8</v>
      </c>
      <c r="G15" s="57" t="str">
        <f ca="1" t="shared" ref="G15:G26" si="8">IFERROR(VLOOKUP(L15,附属物位置,6,0),"")</f>
        <v>㎡</v>
      </c>
      <c r="H15" s="58">
        <f ca="1" t="shared" ref="H15:H26" si="9">IF(E15="","",SUMIF(附属物名称,E15,附属物金额))</f>
        <v>2160</v>
      </c>
      <c r="K15" s="76">
        <v>1</v>
      </c>
      <c r="L15" s="76">
        <v>2</v>
      </c>
      <c r="M15" s="75"/>
    </row>
    <row r="16" ht="17.25" customHeight="1" spans="1:13">
      <c r="A16" s="57" t="str">
        <f ca="1" t="shared" si="2"/>
        <v>砖墙</v>
      </c>
      <c r="B16" s="57">
        <f ca="1" t="shared" si="3"/>
        <v>125.98</v>
      </c>
      <c r="C16" s="57" t="str">
        <f ca="1" t="shared" si="4"/>
        <v>㎡</v>
      </c>
      <c r="D16" s="58">
        <f ca="1" t="shared" si="5"/>
        <v>17637</v>
      </c>
      <c r="E16" s="58" t="str">
        <f ca="1" t="shared" si="6"/>
        <v>平砖地面</v>
      </c>
      <c r="F16" s="57">
        <f ca="1" t="shared" si="7"/>
        <v>305.66</v>
      </c>
      <c r="G16" s="57" t="str">
        <f ca="1" t="shared" si="8"/>
        <v>㎡</v>
      </c>
      <c r="H16" s="58">
        <f ca="1" t="shared" si="9"/>
        <v>7642</v>
      </c>
      <c r="K16" s="76">
        <v>3</v>
      </c>
      <c r="L16" s="76">
        <v>4</v>
      </c>
      <c r="M16" s="75"/>
    </row>
    <row r="17" ht="17.25" customHeight="1" spans="1:13">
      <c r="A17" s="57" t="str">
        <f ca="1" t="shared" si="2"/>
        <v>广场砖、彩砖地面</v>
      </c>
      <c r="B17" s="57">
        <f ca="1" t="shared" si="3"/>
        <v>25.9</v>
      </c>
      <c r="C17" s="57" t="str">
        <f ca="1" t="shared" si="4"/>
        <v>㎡</v>
      </c>
      <c r="D17" s="58">
        <f ca="1" t="shared" si="5"/>
        <v>1554</v>
      </c>
      <c r="E17" s="58" t="str">
        <f ca="1" t="shared" si="6"/>
        <v>太阳能</v>
      </c>
      <c r="F17" s="57">
        <f ca="1" t="shared" si="7"/>
        <v>2</v>
      </c>
      <c r="G17" s="57" t="str">
        <f ca="1" t="shared" si="8"/>
        <v>台</v>
      </c>
      <c r="H17" s="58">
        <f ca="1" t="shared" si="9"/>
        <v>2000</v>
      </c>
      <c r="K17" s="76">
        <v>5</v>
      </c>
      <c r="L17" s="76">
        <v>6</v>
      </c>
      <c r="M17" s="75"/>
    </row>
    <row r="18" ht="17.25" customHeight="1" spans="1:13">
      <c r="A18" s="57" t="str">
        <f ca="1" t="shared" si="2"/>
        <v>空调</v>
      </c>
      <c r="B18" s="57">
        <f ca="1" t="shared" si="3"/>
        <v>3</v>
      </c>
      <c r="C18" s="57" t="str">
        <f ca="1" t="shared" si="4"/>
        <v>台</v>
      </c>
      <c r="D18" s="58">
        <f ca="1" t="shared" si="5"/>
        <v>1200</v>
      </c>
      <c r="E18" s="58" t="str">
        <f ca="1" t="shared" si="6"/>
        <v>宽带</v>
      </c>
      <c r="F18" s="57">
        <f ca="1" t="shared" si="7"/>
        <v>1</v>
      </c>
      <c r="G18" s="57" t="str">
        <f ca="1" t="shared" si="8"/>
        <v>条</v>
      </c>
      <c r="H18" s="58">
        <f ca="1" t="shared" si="9"/>
        <v>100</v>
      </c>
      <c r="K18" s="76">
        <v>7</v>
      </c>
      <c r="L18" s="76">
        <v>8</v>
      </c>
      <c r="M18" s="75"/>
    </row>
    <row r="19" ht="17.25" customHeight="1" spans="1:13">
      <c r="A19" s="57" t="str">
        <f ca="1" t="shared" si="2"/>
        <v>台阶</v>
      </c>
      <c r="B19" s="57">
        <f ca="1" t="shared" si="3"/>
        <v>7.5</v>
      </c>
      <c r="C19" s="57" t="str">
        <f ca="1" t="shared" si="4"/>
        <v>㎡</v>
      </c>
      <c r="D19" s="58">
        <f ca="1" t="shared" si="5"/>
        <v>2625</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火炕</v>
      </c>
      <c r="B20" s="57">
        <f ca="1" t="shared" si="3"/>
        <v>1</v>
      </c>
      <c r="C20" s="57" t="str">
        <f ca="1" t="shared" si="4"/>
        <v>个</v>
      </c>
      <c r="D20" s="58">
        <f ca="1" t="shared" si="5"/>
        <v>1000</v>
      </c>
      <c r="E20" s="58" t="str">
        <f ca="1" t="shared" si="6"/>
        <v>灶台</v>
      </c>
      <c r="F20" s="57">
        <f ca="1" t="shared" si="7"/>
        <v>1</v>
      </c>
      <c r="G20" s="57" t="str">
        <f ca="1" t="shared" si="8"/>
        <v>个</v>
      </c>
      <c r="H20" s="58">
        <f ca="1" t="shared" si="9"/>
        <v>300</v>
      </c>
      <c r="K20" s="76">
        <v>11</v>
      </c>
      <c r="L20" s="76">
        <v>12</v>
      </c>
      <c r="M20" s="75"/>
    </row>
    <row r="21" ht="17.25" customHeight="1" spans="1:13">
      <c r="A21" s="57" t="str">
        <f ca="1" t="shared" si="2"/>
        <v>化粪池</v>
      </c>
      <c r="B21" s="57">
        <f ca="1" t="shared" si="3"/>
        <v>1</v>
      </c>
      <c r="C21" s="57" t="str">
        <f ca="1" t="shared" si="4"/>
        <v>个</v>
      </c>
      <c r="D21" s="58">
        <f ca="1" t="shared" si="5"/>
        <v>400</v>
      </c>
      <c r="E21" s="58" t="str">
        <f ca="1" t="shared" si="6"/>
        <v>水泥、水磨石平台</v>
      </c>
      <c r="F21" s="57">
        <f ca="1" t="shared" si="7"/>
        <v>60.55</v>
      </c>
      <c r="G21" s="57" t="str">
        <f ca="1" t="shared" si="8"/>
        <v>㎡</v>
      </c>
      <c r="H21" s="58">
        <f ca="1" t="shared" si="9"/>
        <v>10899</v>
      </c>
      <c r="K21" s="76">
        <v>13</v>
      </c>
      <c r="L21" s="76">
        <v>14</v>
      </c>
      <c r="M21" s="75"/>
    </row>
    <row r="22" ht="17.25" customHeight="1" spans="1:13">
      <c r="A22" s="57" t="str">
        <f ca="1" t="shared" si="2"/>
        <v>水泥地面</v>
      </c>
      <c r="B22" s="57">
        <f ca="1" t="shared" si="3"/>
        <v>11.7</v>
      </c>
      <c r="C22" s="57" t="str">
        <f ca="1" t="shared" si="4"/>
        <v>㎡</v>
      </c>
      <c r="D22" s="58">
        <f ca="1" t="shared" si="5"/>
        <v>585</v>
      </c>
      <c r="E22" s="58" t="str">
        <f ca="1" t="shared" si="6"/>
        <v>窝</v>
      </c>
      <c r="F22" s="57">
        <f ca="1" t="shared" si="7"/>
        <v>2</v>
      </c>
      <c r="G22" s="57" t="str">
        <f ca="1" t="shared" si="8"/>
        <v>个</v>
      </c>
      <c r="H22" s="58">
        <f ca="1" t="shared" si="9"/>
        <v>300</v>
      </c>
      <c r="K22" s="76">
        <v>15</v>
      </c>
      <c r="L22" s="76">
        <v>16</v>
      </c>
      <c r="M22" s="75"/>
    </row>
    <row r="23" ht="17.25" customHeight="1" spans="1:13">
      <c r="A23" s="57" t="str">
        <f ca="1" t="shared" si="2"/>
        <v>材树</v>
      </c>
      <c r="B23" s="57">
        <f ca="1" t="shared" si="3"/>
        <v>9</v>
      </c>
      <c r="C23" s="57" t="str">
        <f ca="1" t="shared" si="4"/>
        <v>棵</v>
      </c>
      <c r="D23" s="58">
        <f ca="1" t="shared" si="5"/>
        <v>1590</v>
      </c>
      <c r="E23" s="58" t="str">
        <f ca="1" t="shared" si="6"/>
        <v>果树</v>
      </c>
      <c r="F23" s="57">
        <f ca="1" t="shared" si="7"/>
        <v>8</v>
      </c>
      <c r="G23" s="57" t="str">
        <f ca="1" t="shared" si="8"/>
        <v>棵</v>
      </c>
      <c r="H23" s="58">
        <f ca="1" t="shared" si="9"/>
        <v>2600</v>
      </c>
      <c r="K23" s="76">
        <v>17</v>
      </c>
      <c r="L23" s="76">
        <v>18</v>
      </c>
      <c r="M23" s="75"/>
    </row>
    <row r="24" ht="17.25" customHeight="1" spans="1:13">
      <c r="A24" s="57" t="str">
        <f ca="1" t="shared" si="2"/>
        <v>香椿树</v>
      </c>
      <c r="B24" s="57">
        <f ca="1" t="shared" si="3"/>
        <v>25</v>
      </c>
      <c r="C24" s="57" t="str">
        <f ca="1" t="shared" si="4"/>
        <v>棵</v>
      </c>
      <c r="D24" s="58">
        <f ca="1" t="shared" si="5"/>
        <v>1650</v>
      </c>
      <c r="E24" s="58" t="str">
        <f ca="1" t="shared" si="6"/>
        <v>有线电视</v>
      </c>
      <c r="F24" s="57">
        <f ca="1" t="shared" si="7"/>
        <v>1</v>
      </c>
      <c r="G24" s="57" t="str">
        <f ca="1" t="shared" si="8"/>
        <v>条</v>
      </c>
      <c r="H24" s="58">
        <f ca="1" t="shared" si="9"/>
        <v>100</v>
      </c>
      <c r="K24" s="76">
        <v>19</v>
      </c>
      <c r="L24" s="76">
        <v>20</v>
      </c>
      <c r="M24" s="75"/>
    </row>
    <row r="25" ht="17.25" customHeight="1" spans="1:13">
      <c r="A25" s="57" t="str">
        <f ca="1" t="shared" si="2"/>
        <v>厕所</v>
      </c>
      <c r="B25" s="57">
        <f ca="1" t="shared" si="3"/>
        <v>4.87</v>
      </c>
      <c r="C25" s="57" t="str">
        <f ca="1" t="shared" si="4"/>
        <v>㎡</v>
      </c>
      <c r="D25" s="58">
        <f ca="1" t="shared" si="5"/>
        <v>1600</v>
      </c>
      <c r="E25" s="58" t="str">
        <f ca="1" t="shared" si="6"/>
        <v>P1</v>
      </c>
      <c r="F25" s="57">
        <f ca="1" t="shared" si="7"/>
        <v>2.38</v>
      </c>
      <c r="G25" s="57" t="str">
        <f ca="1" t="shared" si="8"/>
        <v>㎡</v>
      </c>
      <c r="H25" s="58">
        <f ca="1" t="shared" si="9"/>
        <v>420</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58413</v>
      </c>
      <c r="H41" s="60"/>
      <c r="K41" s="76">
        <v>53</v>
      </c>
      <c r="M41" s="75"/>
    </row>
    <row r="42" ht="17.25" customHeight="1" spans="1:8">
      <c r="A42" s="59" t="s">
        <v>1064</v>
      </c>
      <c r="B42" s="60"/>
      <c r="C42" s="61">
        <f ca="1">G41+G12</f>
        <v>252701</v>
      </c>
      <c r="D42" s="60"/>
      <c r="E42" s="62" t="s">
        <v>1065</v>
      </c>
      <c r="F42" s="63" t="str">
        <f ca="1">TEXT(C42,"[DBnum2]")&amp;"元整"</f>
        <v>贰拾伍万贰仟柒佰零壹元整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康正（雄县）2024评字第6号-李林庄村-2-1</v>
      </c>
      <c r="B2" s="2"/>
      <c r="C2" s="2"/>
      <c r="D2" s="2"/>
      <c r="E2" s="2"/>
      <c r="F2" s="2"/>
      <c r="G2" s="2"/>
      <c r="H2" s="2"/>
      <c r="I2" s="2"/>
      <c r="J2" s="2"/>
      <c r="K2" s="2"/>
      <c r="L2" s="2"/>
      <c r="M2" s="2"/>
      <c r="N2" s="2"/>
      <c r="O2" s="2"/>
      <c r="P2" s="2"/>
      <c r="Q2" s="2"/>
    </row>
    <row r="3" spans="1:17">
      <c r="A3" s="3" t="s">
        <v>1070</v>
      </c>
      <c r="B3" s="3"/>
      <c r="C3" s="3"/>
      <c r="D3" s="3"/>
      <c r="E3" s="4" t="str">
        <f>输机表!AB2</f>
        <v>陈家柳排干渠工程（二期）</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刘爱花</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169.07</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252701</v>
      </c>
      <c r="H26" s="14"/>
      <c r="I26" s="14"/>
      <c r="J26" s="14"/>
      <c r="K26" s="14"/>
      <c r="L26" s="14"/>
      <c r="M26" s="14"/>
      <c r="N26" s="14"/>
      <c r="O26" s="14"/>
      <c r="P26" s="14"/>
      <c r="Q26" s="14"/>
    </row>
    <row r="27" spans="1:17">
      <c r="A27" s="9" t="s">
        <v>1097</v>
      </c>
      <c r="B27" s="9"/>
      <c r="C27" s="9"/>
      <c r="D27" s="9" t="str">
        <f ca="1">结果通知单!F42</f>
        <v>贰拾伍万贰仟柒佰零壹元整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1138</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1139</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1140</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