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<sst xmlns="http://schemas.openxmlformats.org/spreadsheetml/2006/main" count="5830" uniqueCount="1141">
  <si>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</si>
  <si>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</si>
  <si>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</si>
  <si>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</si>
  <si>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</si>
  <si>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</si>
  <si>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</si>
  <si>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</si>
  <si>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</si>
  <si>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</si>
  <si>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</si>
  <si>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</si>
  <si>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</si>
  <si>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</si>
  <si>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</si>
  <si>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</si>
  <si>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</si>
  <si>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</si>
  <si>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</si>
  <si>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</si>
  <si>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</si>
  <si>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</si>
  <si>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</si>
  <si>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</si>
  <si>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</si>
  <si>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</si>
  <si>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</si>
  <si>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</si>
  <si>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</si>
  <si>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</si>
  <si>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</si>
  <si>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</si>
  <si>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</si>
  <si>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</si>
  <si>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</si>
  <si>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</si>
  <si>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</si>
  <si>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</si>
  <si>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</si>
  <si>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</si>
  <si>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</si>
  <si>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</si>
  <si>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</si>
  <si>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</si>
  <si>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</si>
  <si>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</si>
  <si>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</si>
  <si>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</si>
  <si>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</si>
  <si>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</si>
  <si>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</si>
  <si>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</si>
  <si>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</si>
  <si>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</si>
  <si>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</si>
  <si>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</si>
  <si>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</si>
  <si>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</si>
  <si>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</si>
  <si>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</si>
  <si>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</si>
  <si>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</si>
  <si>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</si>
  <si>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</si>
  <si>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</si>
  <si>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</si>
  <si>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</si>
  <si>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</si>
  <si>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</si>
  <si>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</si>
  <si>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</si>
  <si>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</si>
  <si>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</si>
  <si>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</si>
  <si>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</si>
  <si>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</si>
  <si>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</si>
  <si>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</si>
  <si>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</si>
  <si>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</si>
  <si>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</si>
  <si>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</si>
  <si>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</si>
  <si>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</si>
  <si>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</si>
  <si>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</si>
  <si>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</si>
  <si>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</si>
  <si>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</si>
  <si>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</si>
  <si>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</si>
  <si>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</si>
  <si>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</si>
  <si>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</si>
  <si>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</si>
  <si>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</si>
  <si>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</si>
  <si>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</si>
  <si>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</si>
  <si>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</si>
  <si>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</si>
  <si>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</si>
  <si>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</si>
  <si>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</si>
  <si>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</si>
  <si>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</si>
  <si>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</si>
  <si>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</si>
  <si>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</si>
  <si>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</si>
  <si>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</si>
  <si>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</si>
  <si>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</si>
  <si>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</si>
  <si>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</si>
  <si>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</si>
  <si>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</si>
  <si>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</si>
  <si>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</si>
  <si>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</si>
  <si>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</si>
  <si>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</si>
  <si>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</si>
  <si>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</si>
  <si>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</si>
  <si>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</si>
  <si>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</si>
  <si>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</si>
  <si>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</si>
  <si>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</si>
  <si>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</si>
  <si>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</si>
  <si>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</si>
  <si>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</si>
  <si>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</si>
  <si>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</si>
  <si>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</si>
  <si>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</si>
  <si>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</si>
  <si>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</si>
  <si>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</si>
  <si>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</si>
  <si>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</si>
  <si>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</si>
  <si>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</si>
  <si>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</si>
  <si>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</si>
  <si>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</si>
  <si>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</si>
  <si>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</si>
  <si>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</si>
  <si>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</si>
  <si>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</si>
  <si>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</si>
  <si>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</si>
  <si>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</si>
  <si>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</si>
  <si>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</si>
  <si>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</si>
  <si>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</si>
  <si>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</si>
  <si>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</si>
  <si>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</si>
  <si>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</si>
  <si>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</si>
  <si>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</si>
  <si>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</si>
  <si>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</si>
  <si>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</si>
  <si>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</si>
  <si>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</si>
  <si>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</si>
  <si>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</si>
  <si>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</si>
  <si>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</si>
  <si>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</si>
  <si>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</si>
  <si>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</si>
  <si>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</si>
  <si>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</si>
  <si>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</si>
  <si>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</si>
  <si>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</si>
  <si>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</si>
  <si>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</si>
  <si>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</si>
  <si>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</si>
  <si>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</si>
  <si>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</si>
  <si>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</si>
  <si>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</si>
  <si>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</si>
  <si>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</si>
  <si>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</si>
  <si>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</si>
  <si>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</si>
  <si>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</si>
  <si>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</si>
  <si>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</si>
  <si>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</si>
  <si>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</si>
  <si>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</si>
  <si>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</si>
  <si>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</si>
  <si>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</si>
  <si>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</si>
  <si>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</si>
  <si>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</si>
  <si>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</si>
  <si>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</si>
  <si>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</si>
  <si>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</si>
  <si>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</si>
  <si>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</si>
  <si>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</si>
  <si>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</si>
  <si>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</si>
  <si>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</si>
  <si>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</si>
  <si>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</si>
  <si>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</si>
  <si>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</si>
  <si>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</si>
  <si>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</si>
  <si>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</si>
  <si>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</si>
  <si>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</si>
  <si>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</si>
  <si>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</si>
  <si>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</si>
  <si>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</si>
  <si>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</si>
  <si>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</si>
  <si>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</si>
  <si>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</si>
  <si>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</si>
  <si>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</si>
  <si>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</si>
  <si>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</si>
  <si>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</si>
  <si>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</si>
  <si>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</si>
  <si>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</si>
  <si>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</si>
  <si>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</si>
  <si>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</si>
  <si>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</si>
  <si>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</si>
  <si>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</si>
  <si>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</si>
  <si>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</si>
  <si>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</si>
  <si>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</si>
  <si>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</si>
  <si>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</si>
  <si>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</si>
  <si>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</si>
  <si>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</si>
  <si>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</si>
  <si>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</si>
  <si>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</si>
  <si>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</si>
  <si>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</si>
  <si>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</si>
  <si>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</si>
  <si>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</si>
  <si>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</si>
  <si>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</si>
  <si>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</si>
  <si>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</si>
  <si>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</si>
  <si>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</si>
  <si>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</si>
  <si>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</si>
  <si>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</si>
  <si>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</si>
  <si>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</si>
  <si>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</si>
  <si>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</si>
  <si>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</si>
  <si>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</si>
  <si>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</si>
  <si>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</si>
  <si>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</si>
  <si>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</si>
  <si>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</si>
  <si>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</si>
  <si>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</si>
  <si>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</si>
  <si>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</si>
  <si>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</si>
  <si>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</si>
  <si>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</si>
  <si>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</si>
  <si>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</si>
  <si>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</si>
  <si>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</si>
  <si>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</si>
  <si>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</si>
  <si>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</si>
  <si>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</si>
  <si>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</si>
  <si>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</si>
  <si>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</si>
  <si>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</si>
  <si>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</si>
  <si>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</si>
  <si>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</si>
  <si>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</si>
  <si>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</si>
  <si>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</si>
  <si>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</si>
  <si>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</si>
  <si>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</si>
  <si>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</si>
  <si>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</si>
  <si>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</si>
  <si>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</si>
  <si>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</si>
  <si>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</si>
  <si>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</si>
  <si>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</si>
  <si>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</si>
  <si>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</si>
  <si>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</si>
  <si>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</si>
  <si>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</si>
  <si>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</si>
  <si>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</si>
  <si>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</si>
  <si>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</si>
  <si>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</si>
  <si>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</si>
  <si>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</si>
  <si>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</si>
  <si>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</si>
  <si>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</si>
  <si>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</si>
  <si>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</si>
  <si>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</si>
  <si>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</si>
  <si>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</si>
  <si>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</si>
  <si>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</si>
  <si>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</si>
  <si>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</si>
  <si>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</si>
  <si>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</si>
  <si>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</si>
  <si>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</si>
  <si>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</si>
  <si>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</si>
  <si>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</si>
  <si>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</si>
  <si>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</si>
  <si>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</si>
  <si>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</si>
  <si>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</si>
  <si>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</si>
  <si>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</si>
  <si>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</si>
  <si>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</si>
  <si>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</si>
  <si>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</si>
  <si>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</si>
  <si>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</si>
  <si>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</si>
  <si>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</si>
  <si>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</si>
  <si>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</si>
  <si>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</si>
  <si>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</si>
  <si>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</si>
  <si>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</si>
  <si>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</si>
  <si>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</si>
  <si>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</si>
  <si>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</si>
  <si>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</si>
  <si>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</si>
  <si>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</si>
  <si>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</si>
  <si>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</si>
  <si>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</si>
  <si>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</si>
  <si>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</si>
  <si>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</si>
  <si>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</si>
  <si>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</si>
  <si>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</si>
  <si>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</si>
  <si>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</si>
  <si>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</si>
  <si>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</si>
  <si>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</si>
  <si>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</si>
  <si>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</si>
  <si>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</si>
  <si>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</si>
  <si>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</si>
  <si>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</si>
  <si>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</si>
  <si>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</si>
  <si>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</si>
  <si>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</si>
  <si>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</si>
  <si>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</si>
  <si>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</si>
  <si>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</si>
  <si>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</si>
  <si>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</si>
  <si>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</si>
  <si>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</si>
  <si>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</si>
  <si>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</si>
  <si>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</si>
  <si>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</si>
  <si>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</si>
  <si>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</si>
  <si>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</si>
  <si>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</si>
  <si>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</si>
  <si>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</si>
  <si>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</si>
  <si>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</si>
  <si>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</si>
  <si>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</si>
  <si>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</si>
  <si>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</si>
  <si>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</si>
  <si>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</si>
  <si>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</si>
  <si>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</si>
  <si>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</si>
  <si>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</si>
  <si>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</si>
  <si>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</si>
  <si>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</si>
  <si>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</si>
  <si>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</si>
  <si>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</si>
  <si>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</si>
  <si>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</si>
  <si>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</si>
  <si>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</si>
  <si>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</si>
  <si>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</si>
  <si>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</si>
  <si>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</si>
  <si>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</si>
  <si>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</si>
  <si>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</si>
  <si>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</si>
  <si>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</si>
  <si>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</si>
  <si>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</si>
  <si>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</si>
  <si>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</si>
  <si>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</si>
  <si>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</si>
  <si>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</si>
  <si>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</si>
  <si>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</si>
  <si>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</si>
  <si>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</si>
  <si>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</si>
  <si>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</si>
  <si>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</si>
  <si>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</si>
  <si>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</si>
  <si>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</si>
  <si>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</si>
  <si>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</si>
  <si>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</si>
  <si>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</si>
  <si>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</si>
  <si>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</si>
  <si>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</si>
  <si>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</si>
  <si>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</si>
  <si>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</si>
  <si>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</si>
  <si>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</si>
  <si>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</si>
  <si>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</si>
  <si>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</si>
  <si>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</si>
  <si>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</si>
  <si>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</si>
  <si>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</si>
  <si>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</si>
  <si>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</si>
  <si>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</si>
  <si>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</si>
  <si>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</si>
  <si>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</si>
  <si>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</si>
  <si>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</si>
  <si>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</si>
  <si>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</si>
  <si>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</si>
  <si>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</si>
  <si>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</si>
  <si>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</si>
  <si>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</si>
  <si>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</si>
  <si>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</si>
  <si>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</si>
  <si>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</si>
  <si>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</si>
  <si>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</si>
  <si>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</si>
  <si>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</si>
  <si>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</si>
  <si>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</si>
  <si>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</si>
  <si>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</si>
  <si>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</si>
  <si>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</si>
  <si>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</si>
  <si>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</si>
  <si>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</si>
  <si>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</si>
  <si>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</si>
  <si>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</si>
  <si>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</si>
  <si>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</si>
  <si>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</si>
  <si>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</si>
  <si>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</si>
  <si>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</si>
  <si>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</si>
  <si>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</si>
  <si>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</si>
  <si>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</si>
  <si>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</si>
  <si>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</si>
  <si>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</si>
  <si>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</si>
  <si>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</si>
  <si>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</si>
  <si>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</si>
  <si>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</si>
  <si>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</si>
  <si>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</si>
  <si>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</si>
  <si>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</si>
  <si>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</si>
  <si>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</si>
  <si>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</si>
  <si>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</si>
  <si>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</si>
  <si>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</si>
  <si>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</si>
  <si>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</si>
  <si>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</si>
  <si>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</si>
  <si>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</si>
  <si>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</si>
  <si>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</si>
  <si>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</si>
  <si>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</si>
  <si>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</si>
  <si>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</si>
  <si>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</si>
  <si>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</si>
  <si>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</si>
  <si>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</si>
  <si>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</si>
  <si>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</si>
  <si>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</si>
  <si>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</si>
  <si>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</si>
  <si>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</si>
  <si>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</si>
  <si>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</si>
  <si>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</si>
  <si>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</si>
  <si>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</si>
  <si>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</si>
  <si>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</si>
  <si>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</si>
  <si>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</si>
  <si>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</si>
  <si>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</si>
  <si>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</si>
  <si>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</si>
  <si>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</si>
  <si>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</si>
  <si>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</si>
  <si>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</si>
  <si>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</si>
  <si>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</si>
  <si>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</si>
  <si>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</si>
  <si>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</si>
  <si>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</si>
  <si>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</si>
  <si>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</si>
  <si>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</si>
  <si>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</si>
  <si>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</si>
  <si>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</si>
  <si>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</si>
  <si>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</si>
  <si>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</si>
  <si>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</si>
  <si>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</si>
  <si>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</si>
  <si>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</si>
  <si>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</si>
  <si>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</si>
  <si>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</si>
  <si>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</si>
  <si>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</si>
  <si>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</si>
  <si>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</si>
  <si>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</si>
  <si>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</si>
  <si>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</si>
  <si>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</si>
  <si>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</si>
  <si>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</si>
  <si>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</si>
  <si>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</si>
  <si>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</si>
  <si>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</si>
  <si>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</si>
  <si>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</si>
  <si>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</si>
  <si>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</si>
  <si>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</si>
  <si>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</si>
  <si>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</si>
  <si>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</si>
  <si>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</si>
  <si>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</si>
  <si>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</si>
  <si>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</si>
  <si>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</si>
  <si>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</si>
  <si>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</si>
  <si>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</si>
  <si>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</si>
  <si>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</si>
  <si>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</si>
  <si>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</si>
  <si>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</si>
  <si>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</si>
  <si>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</si>
  <si>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</si>
  <si>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</si>
  <si>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</si>
  <si>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</si>
  <si>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</si>
  <si>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</si>
  <si>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</si>
  <si>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</si>
  <si>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</si>
  <si>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</si>
  <si>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</si>
  <si>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</si>
  <si>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</si>
  <si>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</si>
  <si>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</si>
  <si>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</si>
  <si>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</si>
  <si>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</si>
  <si>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</si>
  <si>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</si>
  <si>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</si>
  <si>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</si>
  <si>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</si>
  <si>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</si>
  <si>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</si>
  <si>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</si>
  <si>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</si>
  <si>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</si>
  <si>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</si>
  <si>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</si>
  <si>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</si>
  <si>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</si>
  <si>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</si>
  <si>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</si>
  <si>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</si>
  <si>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</si>
  <si>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</si>
  <si>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</si>
  <si>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</si>
  <si>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</si>
  <si>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</si>
  <si>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</si>
  <si>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</si>
  <si>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</si>
  <si>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</si>
  <si>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</si>
  <si>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</si>
  <si>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</si>
  <si>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</si>
  <si>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</si>
  <si>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</si>
  <si>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</si>
  <si>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</si>
  <si>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</si>
  <si>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</si>
  <si>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</si>
  <si>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</si>
  <si>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</si>
  <si>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</si>
  <si>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</si>
  <si>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</si>
  <si>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</si>
  <si>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</si>
  <si>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</si>
  <si>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</si>
  <si>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</si>
  <si>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</si>
  <si>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</si>
  <si>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</si>
  <si>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</si>
  <si>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</si>
  <si>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</si>
  <si>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</si>
  <si>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</si>
  <si>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</si>
  <si>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</si>
  <si>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</si>
  <si>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</si>
  <si>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</si>
  <si>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</si>
  <si>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</si>
  <si>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</si>
  <si>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</si>
  <si>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</si>
  <si>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</si>
  <si>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</si>
  <si>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</si>
  <si>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</si>
  <si>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</si>
  <si>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</si>
  <si>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</si>
  <si>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</si>
  <si>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</si>
  <si>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</si>
  <si>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</si>
  <si>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</si>
  <si>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</si>
  <si>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</si>
  <si>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</si>
  <si>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</si>
  <si>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</si>
  <si>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</si>
  <si>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</si>
  <si>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</si>
  <si>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</si>
  <si>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</si>
  <si>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</si>
  <si>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</si>
  <si>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</si>
  <si>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</si>
  <si>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</si>
  <si>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</si>
  <si>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</si>
  <si>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</si>
  <si>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</si>
  <si>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</si>
  <si>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</si>
  <si>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</si>
  <si>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</si>
  <si>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</si>
  <si>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</si>
  <si>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</si>
  <si>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</si>
  <si>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</si>
  <si>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</si>
  <si>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</si>
  <si>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</si>
  <si>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</si>
  <si>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</si>
  <si>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</si>
  <si>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</si>
  <si>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</si>
  <si>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</si>
  <si>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</si>
  <si>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</si>
  <si>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</si>
  <si>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</si>
  <si>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</si>
  <si>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</si>
  <si>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</si>
  <si>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</si>
  <si>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</si>
  <si>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</si>
  <si>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</si>
  <si>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</si>
  <si>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</si>
  <si>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</si>
  <si>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</si>
  <si>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</si>
  <si>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</si>
  <si>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</si>
  <si>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</si>
  <si>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</si>
  <si>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</si>
  <si>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</si>
  <si>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</si>
  <si>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</si>
  <si>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</si>
  <si>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</si>
  <si>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</si>
  <si>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</si>
  <si>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</si>
  <si>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</si>
  <si>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</si>
  <si>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</si>
  <si>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</si>
  <si>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</si>
  <si>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</si>
  <si>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</si>
  <si>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</si>
  <si>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</si>
  <si>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</si>
  <si>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</si>
  <si>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</si>
  <si>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</si>
  <si>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</si>
  <si>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</si>
  <si>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</si>
  <si>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</si>
  <si>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</si>
  <si>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</si>
  <si>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</si>
  <si>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</si>
  <si>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</si>
  <si>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</si>
  <si>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</si>
  <si>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</si>
  <si>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</si>
  <si>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</si>
  <si>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</si>
  <si>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</si>
  <si>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</si>
  <si>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</si>
  <si>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</si>
  <si>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</si>
  <si>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</si>
  <si>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</si>
  <si>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</si>
  <si>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</si>
  <si>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</si>
  <si>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</si>
  <si>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</si>
  <si>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</si>
  <si>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</si>
  <si>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</si>
  <si>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</si>
  <si>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</si>
  <si>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</si>
  <si>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</si>
  <si>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</si>
  <si>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杨大朋</t>
  </si>
  <si>
    <t>坐落：</t>
  </si>
  <si>
    <t>雄县李林庄村</t>
  </si>
  <si>
    <t>调查编号：</t>
  </si>
  <si>
    <t>010221-86-0008</t>
  </si>
  <si>
    <t>价值时点：</t>
  </si>
  <si>
    <t>2024年4月3日</t>
  </si>
  <si>
    <t>报告编号：</t>
  </si>
  <si>
    <t>康正（雄县）2024评字第6号-李林庄村-</t>
  </si>
  <si>
    <t>2-8</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</si>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</sst>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E273"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010221-86-0008</v>
      </c>
      <c r="C2" s="322">
        <f>输机表!P2</f>
        <v>0</v>
      </c>
      <c r="D2" s="322" t="str">
        <f>输机表!U2&amp;输机表!Y2</f>
        <v>康正（雄县）2024评字第6号-李林庄村-2-8</v>
      </c>
      <c r="E2" s="322" t="str">
        <f>输机表!D2</f>
        <v>杨大朋</v>
      </c>
      <c r="F2" s="322" t="str">
        <f>输机表!F2</f>
        <v>雄县李林庄村</v>
      </c>
      <c r="G2" s="322">
        <f ca="1">结果通知单!C12</f>
        <v>222.1</v>
      </c>
      <c r="H2" s="322"/>
      <c r="I2" s="322"/>
      <c r="J2" s="322">
        <f ca="1">结果通知单!G12</f>
        <v>371578</v>
      </c>
      <c r="K2" s="322">
        <f ca="1">结果通知单!G41</f>
        <v>123478</v>
      </c>
      <c r="L2" s="322">
        <f ca="1">IF(J2+K2=结果通知单!C42,J2+K2,"请检查")</f>
        <v>495056</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Q1" workbookViewId="0">
      <selection activeCell="AB2" sqref="AB2:AG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4.2</v>
      </c>
      <c r="F4" s="91" t="s">
        <v>964</v>
      </c>
      <c r="G4" s="91" t="s">
        <v>965</v>
      </c>
      <c r="H4" s="91" t="s">
        <v>966</v>
      </c>
      <c r="I4" s="91">
        <v>37</v>
      </c>
      <c r="J4" s="91">
        <v>2</v>
      </c>
      <c r="K4" s="91" t="s">
        <v>967</v>
      </c>
      <c r="L4" s="91" t="s">
        <v>968</v>
      </c>
      <c r="M4" s="91">
        <v>0.9</v>
      </c>
      <c r="N4" s="91">
        <v>0.2</v>
      </c>
      <c r="O4" s="91" t="s">
        <v>968</v>
      </c>
      <c r="P4" s="91" t="s">
        <v>969</v>
      </c>
      <c r="Q4" s="91" t="s">
        <v>970</v>
      </c>
      <c r="R4" s="91" t="s">
        <v>969</v>
      </c>
      <c r="S4" s="124">
        <v>172.48</v>
      </c>
      <c r="T4" s="124" t="s">
        <v>971</v>
      </c>
      <c r="U4" s="124"/>
      <c r="V4" s="125"/>
      <c r="W4" s="95">
        <f>ROUND(F5*ROUND(E5+G5+H5+I5+J5+K5+L5+M5+N5+O5+P5+Q5+R5+U5+T5+1,3)*V5,0)</f>
        <v>1250</v>
      </c>
      <c r="X4" s="126">
        <f>ROUND(L60/S4,0)</f>
        <v>440</v>
      </c>
      <c r="Y4" s="126">
        <f>W4+X4</f>
        <v>1690</v>
      </c>
      <c r="Z4" s="142">
        <f>ROUND(Y4*S4,0)</f>
        <v>291491</v>
      </c>
      <c r="AA4" s="143">
        <f>IF(Q4="无",0,IF(Q4="地暖",0,S4))</f>
        <v>172.48</v>
      </c>
      <c r="AB4" s="143">
        <f>IF(Q4="无",0,IF(Q4="暖气片",0,S4))</f>
        <v>0</v>
      </c>
      <c r="AC4" s="95" t="str">
        <f>H4</f>
        <v>铝合金</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965</v>
      </c>
      <c r="BK4" s="159" t="s">
        <v>978</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1240</v>
      </c>
      <c r="G5" s="96">
        <f>IF(G4="其他不作修正",0,VLOOKUP(F4,系数区域,VLOOKUP(G4,屋顶列数,2,0),0))</f>
        <v>0.05</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-0.03</v>
      </c>
      <c r="K5" s="96">
        <f>VLOOKUP(F4,系数区域,VLOOKUP(K4,内墙面列数,2,0),0)</f>
        <v>0</v>
      </c>
      <c r="L5" s="96">
        <f>VLOOKUP(L4,$BH$3:$BI$14,2,0)</f>
        <v>0</v>
      </c>
      <c r="M5" s="94">
        <f>IFERROR(ROUND(((M4-VLOOKUP(F4,系数区域,25,0))*AG5)*0.1,4)*AE5,0)</f>
        <v>0.04</v>
      </c>
      <c r="N5" s="94">
        <f>IFERROR(ROUND((N4-VLOOKUP(F4,系数区域,44,0))*0.1,4)*AE5,0)</f>
        <v>-0.01</v>
      </c>
      <c r="O5" s="96">
        <f>VLOOKUP(F4,系数区域,VLOOKUP(O4,上水列数,2,0),0)</f>
        <v>-0.01</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4.1</v>
      </c>
      <c r="F6" s="91" t="s">
        <v>964</v>
      </c>
      <c r="G6" s="91" t="s">
        <v>978</v>
      </c>
      <c r="H6" s="91" t="s">
        <v>966</v>
      </c>
      <c r="I6" s="91">
        <v>37</v>
      </c>
      <c r="J6" s="91">
        <v>1</v>
      </c>
      <c r="K6" s="91" t="s">
        <v>967</v>
      </c>
      <c r="L6" s="91" t="s">
        <v>968</v>
      </c>
      <c r="M6" s="91">
        <v>0.5</v>
      </c>
      <c r="N6" s="91">
        <v>0.2</v>
      </c>
      <c r="O6" s="91" t="s">
        <v>969</v>
      </c>
      <c r="P6" s="91" t="s">
        <v>969</v>
      </c>
      <c r="Q6" s="91" t="s">
        <v>970</v>
      </c>
      <c r="R6" s="91" t="s">
        <v>969</v>
      </c>
      <c r="S6" s="124">
        <v>49.62</v>
      </c>
      <c r="T6" s="124" t="s">
        <v>971</v>
      </c>
      <c r="U6" s="124"/>
      <c r="V6" s="125"/>
      <c r="W6" s="128">
        <f>ROUND(F7*ROUND(E7+G7+H7+I7+J7+K7+L7+M7+N7+O7+P7+Q7+R7+U7+T7+1,3)*V7,0)</f>
        <v>1149</v>
      </c>
      <c r="X6" s="129">
        <f>ROUND(X60/S6,0)</f>
        <v>465</v>
      </c>
      <c r="Y6" s="126">
        <f t="shared" ref="Y6" si="3">W6+X6</f>
        <v>1614</v>
      </c>
      <c r="Z6" s="142">
        <f t="shared" ref="Z6" si="4">ROUND(Y6*S6,0)</f>
        <v>80087</v>
      </c>
      <c r="AA6" s="143">
        <f>IF(Q6="无",0,IF(Q6="地暖",0,S6))</f>
        <v>49.62</v>
      </c>
      <c r="AB6" s="143">
        <f>IF(Q6="无",0,IF(Q6="暖气片",0,S6))</f>
        <v>0</v>
      </c>
      <c r="AC6" s="95" t="str">
        <f>H6</f>
        <v>铝合金</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0.07</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v>0.9</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43</v>
      </c>
      <c r="E30" s="106"/>
      <c r="F30" s="107" t="str">
        <f>+D30</f>
        <v>80地砖</v>
      </c>
      <c r="G30" s="108">
        <f>0.6*S4</f>
        <v>103.488</v>
      </c>
      <c r="H30" s="108"/>
      <c r="I30" s="95" t="str">
        <f t="shared" ref="I30:I59" si="48">VLOOKUP(F30,价格表,2,0)</f>
        <v>㎡</v>
      </c>
      <c r="J30" s="107">
        <f t="shared" ref="J30:J59" si="49">VLOOKUP(F30,价格表,5,0)</f>
        <v>110</v>
      </c>
      <c r="K30" s="118">
        <f>$V$5</f>
        <v>0.9</v>
      </c>
      <c r="L30" s="107">
        <f>ROUND(IFERROR(ROUND(G30,2)*J30*K30,),0)</f>
        <v>10246</v>
      </c>
      <c r="M30" s="113"/>
      <c r="N30" s="105">
        <v>1</v>
      </c>
      <c r="O30" s="106" t="s">
        <v>30</v>
      </c>
      <c r="P30" s="106" t="s">
        <v>40</v>
      </c>
      <c r="Q30" s="106"/>
      <c r="R30" s="134" t="str">
        <f>+P30</f>
        <v>60地砖</v>
      </c>
      <c r="S30" s="135"/>
      <c r="T30" s="108">
        <f>S6</f>
        <v>49.62</v>
      </c>
      <c r="U30" s="95" t="str">
        <f t="shared" ref="U30:U59" si="50">VLOOKUP(R30,价格表,2,0)</f>
        <v>㎡</v>
      </c>
      <c r="V30" s="107">
        <f t="shared" ref="V30:V59" si="51">VLOOKUP(R30,价格表,5,0)</f>
        <v>80</v>
      </c>
      <c r="W30" s="118">
        <f>$V$7</f>
        <v>0.9</v>
      </c>
      <c r="X30" s="107">
        <f>ROUND(IFERROR(ROUND(T30,2)*V30*W30,),0)</f>
        <v>3573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0.4*S4</f>
        <v>68.992</v>
      </c>
      <c r="H31" s="108"/>
      <c r="I31" s="95" t="str">
        <f t="shared" si="48"/>
        <v>㎡</v>
      </c>
      <c r="J31" s="107">
        <f t="shared" si="49"/>
        <v>80</v>
      </c>
      <c r="K31" s="118">
        <f t="shared" ref="K31:K59" si="53">$V$5</f>
        <v>0.9</v>
      </c>
      <c r="L31" s="107">
        <f t="shared" ref="L31:L59" si="54">ROUND(IFERROR(ROUND(G31,2)*J31*K31,),0)</f>
        <v>4967</v>
      </c>
      <c r="M31" s="113"/>
      <c r="N31" s="105">
        <v>2</v>
      </c>
      <c r="O31" s="106" t="s">
        <v>61</v>
      </c>
      <c r="P31" s="106" t="s">
        <v>63</v>
      </c>
      <c r="Q31" s="106"/>
      <c r="R31" s="134" t="str">
        <f t="shared" ref="R31:R50" si="55">+P31</f>
        <v>PVC吊顶</v>
      </c>
      <c r="S31" s="135"/>
      <c r="T31" s="108">
        <f>S6</f>
        <v>49.62</v>
      </c>
      <c r="U31" s="95" t="str">
        <f t="shared" si="50"/>
        <v>㎡</v>
      </c>
      <c r="V31" s="107">
        <f t="shared" si="51"/>
        <v>60</v>
      </c>
      <c r="W31" s="118">
        <f t="shared" ref="W31:W59" si="56">$V$7</f>
        <v>0.9</v>
      </c>
      <c r="X31" s="107">
        <f t="shared" ref="X31:X59" si="57">ROUND(IFERROR(ROUND(T31,2)*V31*W31,),0)</f>
        <v>2679</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报告编号：康正（雄县）2024评字第6号-李林庄村-2-8</v>
      </c>
      <c r="EZ31" s="261"/>
      <c r="FA31" s="261"/>
      <c r="FB31" s="261"/>
      <c r="FC31" s="261"/>
    </row>
    <row r="32" ht="22.15" customHeight="1" spans="1:159">
      <c r="A32" s="104"/>
      <c r="B32" s="105">
        <v>3</v>
      </c>
      <c r="C32" s="106" t="s">
        <v>61</v>
      </c>
      <c r="D32" s="106" t="s">
        <v>69</v>
      </c>
      <c r="E32" s="106"/>
      <c r="F32" s="107" t="str">
        <f t="shared" si="52"/>
        <v>纸面石膏板灯池吊顶</v>
      </c>
      <c r="G32" s="108">
        <f>S4</f>
        <v>172.48</v>
      </c>
      <c r="H32" s="108"/>
      <c r="I32" s="95" t="str">
        <f t="shared" si="48"/>
        <v>㎡</v>
      </c>
      <c r="J32" s="107">
        <f t="shared" si="49"/>
        <v>130</v>
      </c>
      <c r="K32" s="118">
        <f t="shared" si="53"/>
        <v>0.9</v>
      </c>
      <c r="L32" s="107">
        <f t="shared" si="54"/>
        <v>20180</v>
      </c>
      <c r="M32" s="113"/>
      <c r="N32" s="105">
        <v>3</v>
      </c>
      <c r="O32" s="106" t="s">
        <v>81</v>
      </c>
      <c r="P32" s="106" t="s">
        <v>96</v>
      </c>
      <c r="Q32" s="106"/>
      <c r="R32" s="134" t="str">
        <f t="shared" si="55"/>
        <v>窗帘附件</v>
      </c>
      <c r="S32" s="135"/>
      <c r="T32" s="108">
        <v>1</v>
      </c>
      <c r="U32" s="95" t="str">
        <f t="shared" si="50"/>
        <v>套</v>
      </c>
      <c r="V32" s="107">
        <f t="shared" si="51"/>
        <v>200</v>
      </c>
      <c r="W32" s="118">
        <f t="shared" si="56"/>
        <v>0.9</v>
      </c>
      <c r="X32" s="107">
        <f t="shared" si="57"/>
        <v>180</v>
      </c>
      <c r="Y32" s="153"/>
      <c r="Z32" s="154"/>
      <c r="AA32" s="154"/>
      <c r="AB32" s="154"/>
      <c r="AC32" s="154"/>
      <c r="AD32" s="154"/>
      <c r="AJ32" s="179"/>
      <c r="AK32" s="179"/>
      <c r="AL32" s="179"/>
      <c r="AM32" s="179"/>
      <c r="AN32" s="179"/>
      <c r="AO32" s="179"/>
      <c r="AP32" s="179"/>
      <c r="AQ32" s="179"/>
      <c r="EV32" s="37" t="s">
        <v>1043</v>
      </c>
      <c r="EW32" s="38" t="str">
        <f>D2</f>
        <v>杨大朋</v>
      </c>
      <c r="EX32" s="39"/>
      <c r="EY32" s="40" t="s">
        <v>1044</v>
      </c>
      <c r="EZ32" s="41"/>
      <c r="FA32" s="38">
        <f>G2</f>
        <v>0</v>
      </c>
      <c r="FB32" s="42"/>
      <c r="FC32" s="39"/>
    </row>
    <row r="33" ht="21.6" customHeight="1" spans="1:159">
      <c r="A33" s="104"/>
      <c r="B33" s="105">
        <v>4</v>
      </c>
      <c r="C33" s="106" t="s">
        <v>123</v>
      </c>
      <c r="D33" s="106" t="s">
        <v>130</v>
      </c>
      <c r="E33" s="106"/>
      <c r="F33" s="107" t="str">
        <f t="shared" si="52"/>
        <v>石膏板隔断</v>
      </c>
      <c r="G33" s="108">
        <f>6.2*3.6</f>
        <v>22.32</v>
      </c>
      <c r="H33" s="108"/>
      <c r="I33" s="95" t="str">
        <f t="shared" si="48"/>
        <v>㎡</v>
      </c>
      <c r="J33" s="107">
        <f t="shared" si="49"/>
        <v>100</v>
      </c>
      <c r="K33" s="118">
        <f t="shared" si="53"/>
        <v>0.9</v>
      </c>
      <c r="L33" s="107">
        <f t="shared" si="54"/>
        <v>2009</v>
      </c>
      <c r="M33" s="113"/>
      <c r="N33" s="105">
        <v>4</v>
      </c>
      <c r="O33" s="106" t="s">
        <v>102</v>
      </c>
      <c r="P33" s="106" t="s">
        <v>111</v>
      </c>
      <c r="Q33" s="106"/>
      <c r="R33" s="134" t="str">
        <f t="shared" si="55"/>
        <v>普通内墙贴砖</v>
      </c>
      <c r="S33" s="135"/>
      <c r="T33" s="108">
        <f>30*4.1-2.5*3.2-2.2*2.1*2</f>
        <v>105.76</v>
      </c>
      <c r="U33" s="95" t="str">
        <f t="shared" si="50"/>
        <v>㎡</v>
      </c>
      <c r="V33" s="107">
        <f t="shared" si="51"/>
        <v>80</v>
      </c>
      <c r="W33" s="118">
        <f t="shared" si="56"/>
        <v>0.9</v>
      </c>
      <c r="X33" s="107">
        <f t="shared" si="57"/>
        <v>7615</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t="s">
        <v>81</v>
      </c>
      <c r="D34" s="106" t="s">
        <v>88</v>
      </c>
      <c r="E34" s="106"/>
      <c r="F34" s="107" t="str">
        <f t="shared" si="52"/>
        <v>普通标准门（套装门(钢木门、生态门)）</v>
      </c>
      <c r="G34" s="108">
        <v>3</v>
      </c>
      <c r="H34" s="108"/>
      <c r="I34" s="95" t="str">
        <f t="shared" si="48"/>
        <v>个</v>
      </c>
      <c r="J34" s="107">
        <f t="shared" si="49"/>
        <v>500</v>
      </c>
      <c r="K34" s="118">
        <f t="shared" si="53"/>
        <v>0.9</v>
      </c>
      <c r="L34" s="107">
        <f t="shared" si="54"/>
        <v>1350</v>
      </c>
      <c r="M34" s="113"/>
      <c r="N34" s="105">
        <v>5</v>
      </c>
      <c r="O34" s="106" t="s">
        <v>168</v>
      </c>
      <c r="P34" s="106" t="s">
        <v>180</v>
      </c>
      <c r="Q34" s="106"/>
      <c r="R34" s="134" t="str">
        <f t="shared" si="55"/>
        <v>水池（水泥、水磨石、陶瓷水池）</v>
      </c>
      <c r="S34" s="135"/>
      <c r="T34" s="108">
        <v>1</v>
      </c>
      <c r="U34" s="95" t="str">
        <f t="shared" si="50"/>
        <v>个</v>
      </c>
      <c r="V34" s="107">
        <f t="shared" si="51"/>
        <v>80</v>
      </c>
      <c r="W34" s="118">
        <f t="shared" si="56"/>
        <v>0.9</v>
      </c>
      <c r="X34" s="107">
        <f t="shared" si="57"/>
        <v>72</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81</v>
      </c>
      <c r="D35" s="106" t="s">
        <v>96</v>
      </c>
      <c r="E35" s="106"/>
      <c r="F35" s="107" t="str">
        <f t="shared" si="52"/>
        <v>窗帘附件</v>
      </c>
      <c r="G35" s="108">
        <v>4</v>
      </c>
      <c r="H35" s="108"/>
      <c r="I35" s="95" t="str">
        <f t="shared" si="48"/>
        <v>套</v>
      </c>
      <c r="J35" s="107">
        <f t="shared" si="49"/>
        <v>200</v>
      </c>
      <c r="K35" s="118">
        <f t="shared" si="53"/>
        <v>0.9</v>
      </c>
      <c r="L35" s="107">
        <f t="shared" si="54"/>
        <v>720</v>
      </c>
      <c r="M35" s="113"/>
      <c r="N35" s="105">
        <v>6</v>
      </c>
      <c r="O35" s="106" t="s">
        <v>133</v>
      </c>
      <c r="P35" s="106" t="s">
        <v>140</v>
      </c>
      <c r="Q35" s="106"/>
      <c r="R35" s="134" t="str">
        <f t="shared" si="55"/>
        <v>普通整体厨房</v>
      </c>
      <c r="S35" s="135"/>
      <c r="T35" s="108">
        <v>6</v>
      </c>
      <c r="U35" s="95" t="str">
        <f t="shared" si="50"/>
        <v>m</v>
      </c>
      <c r="V35" s="107">
        <f t="shared" si="51"/>
        <v>350</v>
      </c>
      <c r="W35" s="118">
        <f t="shared" si="56"/>
        <v>0.9</v>
      </c>
      <c r="X35" s="107">
        <f t="shared" si="57"/>
        <v>1890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109</v>
      </c>
      <c r="E36" s="106"/>
      <c r="F36" s="107" t="str">
        <f t="shared" si="52"/>
        <v>普通壁纸</v>
      </c>
      <c r="G36" s="108">
        <f>3*19.7*3.6-2.8*2.4*3+27.8*3.6-2.4*2.6-3.5*3.4</f>
        <v>274.54</v>
      </c>
      <c r="H36" s="108"/>
      <c r="I36" s="95" t="str">
        <f t="shared" si="48"/>
        <v>㎡</v>
      </c>
      <c r="J36" s="107">
        <f t="shared" si="49"/>
        <v>40</v>
      </c>
      <c r="K36" s="118">
        <f t="shared" si="53"/>
        <v>0.9</v>
      </c>
      <c r="L36" s="107">
        <f t="shared" si="54"/>
        <v>9883</v>
      </c>
      <c r="M36" s="113"/>
      <c r="N36" s="105">
        <v>7</v>
      </c>
      <c r="O36" s="106" t="s">
        <v>133</v>
      </c>
      <c r="P36" s="106" t="s">
        <v>134</v>
      </c>
      <c r="Q36" s="106"/>
      <c r="R36" s="134" t="str">
        <f t="shared" si="55"/>
        <v>普通壁柜</v>
      </c>
      <c r="S36" s="135"/>
      <c r="T36" s="108">
        <f>2.4*2.8</f>
        <v>6.72</v>
      </c>
      <c r="U36" s="95" t="str">
        <f t="shared" si="50"/>
        <v>㎡</v>
      </c>
      <c r="V36" s="107">
        <f t="shared" si="51"/>
        <v>300</v>
      </c>
      <c r="W36" s="118">
        <f t="shared" si="56"/>
        <v>0.9</v>
      </c>
      <c r="X36" s="107">
        <f t="shared" si="57"/>
        <v>1814</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120</v>
      </c>
      <c r="E37" s="106"/>
      <c r="F37" s="107" t="str">
        <f t="shared" si="52"/>
        <v>背景墙（铝塑板、UR板等）</v>
      </c>
      <c r="G37" s="108">
        <f>6*2.7</f>
        <v>16.2</v>
      </c>
      <c r="H37" s="108"/>
      <c r="I37" s="95" t="str">
        <f t="shared" si="48"/>
        <v>㎡</v>
      </c>
      <c r="J37" s="107">
        <f t="shared" si="49"/>
        <v>300</v>
      </c>
      <c r="K37" s="118">
        <f t="shared" si="53"/>
        <v>0.9</v>
      </c>
      <c r="L37" s="107">
        <f t="shared" si="54"/>
        <v>4374</v>
      </c>
      <c r="M37" s="113"/>
      <c r="N37" s="105">
        <v>8</v>
      </c>
      <c r="O37" s="106" t="s">
        <v>10</v>
      </c>
      <c r="P37" s="106" t="s">
        <v>15</v>
      </c>
      <c r="Q37" s="106"/>
      <c r="R37" s="134" t="str">
        <f t="shared" si="55"/>
        <v>外墙普通贴砖</v>
      </c>
      <c r="S37" s="135"/>
      <c r="T37" s="108">
        <f>11.3*4.6+4.1*4.6-2.5*3.2-2.2*2.1*2+15</f>
        <v>68.6</v>
      </c>
      <c r="U37" s="95" t="str">
        <f t="shared" si="50"/>
        <v>㎡</v>
      </c>
      <c r="V37" s="107">
        <f t="shared" si="51"/>
        <v>85</v>
      </c>
      <c r="W37" s="118">
        <f t="shared" si="56"/>
        <v>0.9</v>
      </c>
      <c r="X37" s="107">
        <f t="shared" si="57"/>
        <v>5248</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81</v>
      </c>
      <c r="D38" s="106" t="s">
        <v>86</v>
      </c>
      <c r="E38" s="106"/>
      <c r="F38" s="107" t="str">
        <f t="shared" si="52"/>
        <v>大理石窗台</v>
      </c>
      <c r="G38" s="108">
        <f>1.9+2.6*2+1.9</f>
        <v>9</v>
      </c>
      <c r="H38" s="108"/>
      <c r="I38" s="95" t="str">
        <f t="shared" si="48"/>
        <v>m</v>
      </c>
      <c r="J38" s="107">
        <f t="shared" si="49"/>
        <v>120</v>
      </c>
      <c r="K38" s="118">
        <f t="shared" si="53"/>
        <v>0.9</v>
      </c>
      <c r="L38" s="107">
        <f t="shared" si="54"/>
        <v>972</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8.06</v>
      </c>
      <c r="BI38" s="170" t="str">
        <f t="shared" ref="BI38:BI51" si="67">I186</f>
        <v>㎡</v>
      </c>
      <c r="BJ38" s="170">
        <f ca="1" t="shared" ref="BJ38:BJ51" si="68">L186</f>
        <v>1451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81</v>
      </c>
      <c r="D39" s="106" t="s">
        <v>82</v>
      </c>
      <c r="E39" s="106"/>
      <c r="F39" s="107" t="str">
        <f t="shared" si="52"/>
        <v>木包门窗套</v>
      </c>
      <c r="G39" s="108">
        <f>9.2+7.5+15+10.4</f>
        <v>42.1</v>
      </c>
      <c r="H39" s="108"/>
      <c r="I39" s="95" t="str">
        <f t="shared" si="48"/>
        <v>m</v>
      </c>
      <c r="J39" s="107">
        <f t="shared" si="49"/>
        <v>60</v>
      </c>
      <c r="K39" s="118">
        <f t="shared" si="53"/>
        <v>0.9</v>
      </c>
      <c r="L39" s="107">
        <f t="shared" si="54"/>
        <v>2273</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13.12</v>
      </c>
      <c r="BI39" s="170" t="str">
        <f t="shared" si="67"/>
        <v>㎡</v>
      </c>
      <c r="BJ39" s="170">
        <f t="shared" si="68"/>
        <v>4723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102</v>
      </c>
      <c r="D40" s="106" t="s">
        <v>116</v>
      </c>
      <c r="E40" s="106"/>
      <c r="F40" s="107" t="str">
        <f t="shared" si="52"/>
        <v>木墙裙</v>
      </c>
      <c r="G40" s="108">
        <v>16</v>
      </c>
      <c r="H40" s="108"/>
      <c r="I40" s="95" t="str">
        <f t="shared" si="48"/>
        <v>m</v>
      </c>
      <c r="J40" s="107">
        <f t="shared" si="49"/>
        <v>90</v>
      </c>
      <c r="K40" s="118">
        <f t="shared" si="53"/>
        <v>0.9</v>
      </c>
      <c r="L40" s="107">
        <f t="shared" si="54"/>
        <v>1296</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127.04</v>
      </c>
      <c r="BI40" s="170" t="str">
        <f t="shared" si="67"/>
        <v>㎡</v>
      </c>
      <c r="BJ40" s="170">
        <f ca="1" t="shared" si="68"/>
        <v>30490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15</v>
      </c>
      <c r="E41" s="106"/>
      <c r="F41" s="107" t="str">
        <f t="shared" si="52"/>
        <v>外墙普通贴砖</v>
      </c>
      <c r="G41" s="108">
        <f>20*5.3-2.4*2.2*4-2.7*3+3*4.5-4.4</f>
        <v>85.88</v>
      </c>
      <c r="H41" s="108"/>
      <c r="I41" s="95" t="str">
        <f t="shared" si="48"/>
        <v>㎡</v>
      </c>
      <c r="J41" s="107">
        <f t="shared" si="49"/>
        <v>85</v>
      </c>
      <c r="K41" s="118">
        <f t="shared" si="53"/>
        <v>0.9</v>
      </c>
      <c r="L41" s="107">
        <f t="shared" si="54"/>
        <v>6570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156.3</v>
      </c>
      <c r="BI41" s="170" t="str">
        <f t="shared" si="67"/>
        <v>㎡</v>
      </c>
      <c r="BJ41" s="170">
        <f ca="1" t="shared" si="68"/>
        <v>3908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10</v>
      </c>
      <c r="D42" s="106" t="s">
        <v>23</v>
      </c>
      <c r="E42" s="106"/>
      <c r="F42" s="107" t="str">
        <f t="shared" si="52"/>
        <v>墙上壁画</v>
      </c>
      <c r="G42" s="108">
        <v>4.4</v>
      </c>
      <c r="H42" s="108"/>
      <c r="I42" s="95" t="str">
        <f t="shared" si="48"/>
        <v>㎡</v>
      </c>
      <c r="J42" s="107">
        <f t="shared" si="49"/>
        <v>160</v>
      </c>
      <c r="K42" s="118">
        <f t="shared" si="53"/>
        <v>0.9</v>
      </c>
      <c r="L42" s="107">
        <f t="shared" si="54"/>
        <v>634</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广场砖、彩砖地面</v>
      </c>
      <c r="BH42" s="218">
        <f t="shared" si="69"/>
        <v>182.4</v>
      </c>
      <c r="BI42" s="170" t="str">
        <f t="shared" si="67"/>
        <v>㎡</v>
      </c>
      <c r="BJ42" s="170">
        <f ca="1" t="shared" si="68"/>
        <v>10944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123</v>
      </c>
      <c r="D43" s="106" t="s">
        <v>129</v>
      </c>
      <c r="E43" s="106"/>
      <c r="F43" s="107" t="str">
        <f t="shared" si="52"/>
        <v>塑钢、铝合金隔断</v>
      </c>
      <c r="G43" s="108">
        <f>3.8*3.6</f>
        <v>13.68</v>
      </c>
      <c r="H43" s="108"/>
      <c r="I43" s="95" t="str">
        <f t="shared" si="48"/>
        <v>㎡</v>
      </c>
      <c r="J43" s="107">
        <f t="shared" si="49"/>
        <v>200</v>
      </c>
      <c r="K43" s="118">
        <f t="shared" si="53"/>
        <v>0.9</v>
      </c>
      <c r="L43" s="107">
        <f t="shared" si="54"/>
        <v>2462</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太阳能</v>
      </c>
      <c r="BH43" s="218">
        <f t="shared" si="69"/>
        <v>1</v>
      </c>
      <c r="BI43" s="170" t="str">
        <f t="shared" si="67"/>
        <v>台</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t="s">
        <v>146</v>
      </c>
      <c r="D44" s="106" t="s">
        <v>147</v>
      </c>
      <c r="E44" s="106"/>
      <c r="F44" s="107" t="str">
        <f t="shared" si="52"/>
        <v>彩钢单板隔热板（平）</v>
      </c>
      <c r="G44" s="108">
        <f>S4</f>
        <v>172.48</v>
      </c>
      <c r="H44" s="108"/>
      <c r="I44" s="95" t="str">
        <f t="shared" si="48"/>
        <v>㎡</v>
      </c>
      <c r="J44" s="107">
        <f t="shared" si="49"/>
        <v>50</v>
      </c>
      <c r="K44" s="118">
        <f t="shared" si="53"/>
        <v>0.9</v>
      </c>
      <c r="L44" s="107">
        <f t="shared" si="54"/>
        <v>7762</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空调</v>
      </c>
      <c r="BH44" s="218">
        <f t="shared" si="69"/>
        <v>6</v>
      </c>
      <c r="BI44" s="170" t="str">
        <f t="shared" si="67"/>
        <v>台</v>
      </c>
      <c r="BJ44" s="170">
        <f ca="1" t="shared" si="68"/>
        <v>2400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t="s">
        <v>102</v>
      </c>
      <c r="D45" s="106" t="s">
        <v>111</v>
      </c>
      <c r="E45" s="106"/>
      <c r="F45" s="107" t="str">
        <f t="shared" si="52"/>
        <v>普通内墙贴砖</v>
      </c>
      <c r="G45" s="108">
        <f>2.8</f>
        <v>2.8</v>
      </c>
      <c r="H45" s="108"/>
      <c r="I45" s="95" t="str">
        <f t="shared" si="48"/>
        <v>㎡</v>
      </c>
      <c r="J45" s="107">
        <f t="shared" si="49"/>
        <v>80</v>
      </c>
      <c r="K45" s="118">
        <f t="shared" si="53"/>
        <v>0.9</v>
      </c>
      <c r="L45" s="107">
        <f t="shared" si="54"/>
        <v>202</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监控摄像头</v>
      </c>
      <c r="BH46" s="218">
        <f t="shared" si="69"/>
        <v>3</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8.06</v>
      </c>
      <c r="EX46" s="57" t="str">
        <f ca="1">IFERROR(VLOOKUP(FE46,$BD$38:$BJ$92,6,0),"")</f>
        <v>㎡</v>
      </c>
      <c r="EY46" s="58">
        <f ca="1">IF(EV46="","",SUMIF($BG$38:$BG$107,EV46,$BJ$38:$BJ$107))</f>
        <v>1451</v>
      </c>
      <c r="EZ46" s="58" t="str">
        <f ca="1">IFERROR(VLOOKUP(FF46,$BD$38:$BJ$92,4,0),"")</f>
        <v>影壁</v>
      </c>
      <c r="FA46" s="57">
        <f ca="1">IF(EZ46="","",SUMIF($BG$38:$BG$107,EZ46,$BH$38:$BH$107))</f>
        <v>13.12</v>
      </c>
      <c r="FB46" s="57" t="str">
        <f ca="1">IFERROR(VLOOKUP(FF46,$BD$38:$BJ$92,6,0),"")</f>
        <v>㎡</v>
      </c>
      <c r="FC46" s="58">
        <f ca="1">IF(EZ46="","",SUMIF($BG$38:$BG$107,EZ46,$BJ$38:$BJ$107))</f>
        <v>4723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台阶</v>
      </c>
      <c r="BH47" s="218">
        <f t="shared" si="69"/>
        <v>22.08</v>
      </c>
      <c r="BI47" s="170" t="str">
        <f t="shared" si="67"/>
        <v>㎡</v>
      </c>
      <c r="BJ47" s="170">
        <f ca="1" t="shared" si="68"/>
        <v>7728</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127.04</v>
      </c>
      <c r="EX47" s="57" t="str">
        <f ca="1">IFERROR(VLOOKUP(FE47,$BD$38:$BJ$92,6,0),"")</f>
        <v>㎡</v>
      </c>
      <c r="EY47" s="58">
        <f ca="1">IF(EV47="","",SUMIF($BG$38:$BG$107,EV47,$BJ$38:$BJ$107))</f>
        <v>30490</v>
      </c>
      <c r="EZ47" s="58" t="str">
        <f ca="1">IFERROR(VLOOKUP(FF47,$BD$38:$BJ$92,4,0),"")</f>
        <v>平砖地面</v>
      </c>
      <c r="FA47" s="57">
        <f ca="1">IF(EZ47="","",SUMIF($BG$38:$BG$107,EZ47,$BH$38:$BH$107))</f>
        <v>156.3</v>
      </c>
      <c r="FB47" s="57" t="str">
        <f ca="1">IFERROR(VLOOKUP(FF47,$BD$38:$BJ$92,6,0),"")</f>
        <v>㎡</v>
      </c>
      <c r="FC47" s="58">
        <f ca="1">IF(EZ47="","",SUMIF($BG$38:$BG$107,EZ47,$BJ$38:$BJ$107))</f>
        <v>3908</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广场砖、彩砖地面</v>
      </c>
      <c r="EW48" s="57">
        <f ca="1">IF(EV48="","",SUMIF($BG$38:$BG$107,EV48,$BH$38:$BH$107))</f>
        <v>182.4</v>
      </c>
      <c r="EX48" s="57" t="str">
        <f ca="1">IFERROR(VLOOKUP(FE48,$BD$38:$BJ$92,6,0),"")</f>
        <v>㎡</v>
      </c>
      <c r="EY48" s="58">
        <f ca="1">IF(EV48="","",SUMIF($BG$38:$BG$107,EV48,$BJ$38:$BJ$107))</f>
        <v>10944</v>
      </c>
      <c r="EZ48" s="58" t="str">
        <f ca="1">IFERROR(VLOOKUP(FF48,$BD$38:$BJ$92,4,0),"")</f>
        <v>太阳能</v>
      </c>
      <c r="FA48" s="57">
        <f ca="1">IF(EZ48="","",SUMIF($BG$38:$BG$107,EZ48,$BH$38:$BH$107))</f>
        <v>1</v>
      </c>
      <c r="FB48" s="57" t="str">
        <f ca="1">IFERROR(VLOOKUP(FF48,$BD$38:$BJ$92,6,0),"")</f>
        <v>台</v>
      </c>
      <c r="FC48" s="58">
        <f ca="1">IF(EZ48="","",SUMIF($BG$38:$BG$107,EZ48,$BJ$38:$BJ$107))</f>
        <v>1000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灶台</v>
      </c>
      <c r="BH49" s="218">
        <f t="shared" si="69"/>
        <v>1</v>
      </c>
      <c r="BI49" s="170" t="str">
        <f t="shared" si="67"/>
        <v>个</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空调</v>
      </c>
      <c r="EW49" s="57">
        <f ca="1">IF(EV49="","",SUMIF($BG$38:$BG$107,EV49,$BH$38:$BH$107))</f>
        <v>6</v>
      </c>
      <c r="EX49" s="57" t="str">
        <f ca="1">IFERROR(VLOOKUP(FE49,$BD$38:$BJ$92,6,0),"")</f>
        <v>台</v>
      </c>
      <c r="EY49" s="58">
        <f ca="1">IF(EV49="","",SUMIF($BG$38:$BG$107,EV49,$BJ$38:$BJ$107))</f>
        <v>2400</v>
      </c>
      <c r="EZ49" s="58" t="str">
        <f ca="1">IFERROR(VLOOKUP(FF49,$BD$38:$BJ$92,4,0),"")</f>
        <v>宽带</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火炕</v>
      </c>
      <c r="BH50" s="218">
        <f t="shared" si="69"/>
        <v>1</v>
      </c>
      <c r="BI50" s="170" t="str">
        <f t="shared" si="67"/>
        <v>个</v>
      </c>
      <c r="BJ50" s="170">
        <f ca="1" t="shared" si="68"/>
        <v>1000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监控摄像头</v>
      </c>
      <c r="EW50" s="57">
        <f ca="1">IF(EV50="","",SUMIF($BG$38:$BG$107,EV50,$BH$38:$BH$107))</f>
        <v>3</v>
      </c>
      <c r="EX50" s="57" t="str">
        <f ca="1">IFERROR(VLOOKUP(FE50,$BD$38:$BJ$92,6,0),"")</f>
        <v>个</v>
      </c>
      <c r="EY50" s="58">
        <f ca="1">IF(EV50="","",SUMIF($BG$38:$BG$107,EV50,$BJ$38:$BJ$107))</f>
        <v>600</v>
      </c>
      <c r="EZ50" s="58" t="str">
        <f ca="1">IFERROR(VLOOKUP(FF50,$BD$38:$BJ$92,4,0),"")</f>
        <v>台阶</v>
      </c>
      <c r="FA50" s="57">
        <f ca="1">IF(EZ50="","",SUMIF($BG$38:$BG$107,EZ50,$BH$38:$BH$107))</f>
        <v>22.08</v>
      </c>
      <c r="FB50" s="57" t="str">
        <f ca="1">IFERROR(VLOOKUP(FF50,$BD$38:$BJ$92,6,0),"")</f>
        <v>㎡</v>
      </c>
      <c r="FC50" s="58">
        <f ca="1">IF(EZ50="","",SUMIF($BG$38:$BG$107,EZ50,$BJ$38:$BJ$107))</f>
        <v>7728</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化粪池</v>
      </c>
      <c r="BH51" s="218">
        <f t="shared" si="69"/>
        <v>1</v>
      </c>
      <c r="BI51" s="170" t="str">
        <f t="shared" si="67"/>
        <v>个</v>
      </c>
      <c r="BJ51" s="170">
        <f ca="1" t="shared" si="68"/>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水泥、水磨石平台</v>
      </c>
      <c r="BH52" s="218">
        <f t="shared" si="69"/>
        <v>76.38</v>
      </c>
      <c r="BI52" s="170" t="str">
        <f t="shared" ref="BI52:BI71" si="72">I200</f>
        <v>㎡</v>
      </c>
      <c r="BJ52" s="170">
        <f ca="1" t="shared" ref="BJ52:BJ71" si="73">L200</f>
        <v>13748</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热水器</v>
      </c>
      <c r="BH53" s="218">
        <f t="shared" si="69"/>
        <v>1</v>
      </c>
      <c r="BI53" s="170" t="str">
        <f t="shared" si="72"/>
        <v>台</v>
      </c>
      <c r="BJ53" s="170">
        <f ca="1" t="shared" si="73"/>
        <v>500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彩钢单板围挡</v>
      </c>
      <c r="BH54" s="218">
        <f t="shared" si="69"/>
        <v>8.6</v>
      </c>
      <c r="BI54" s="170" t="str">
        <f t="shared" si="72"/>
        <v>㎡</v>
      </c>
      <c r="BJ54" s="170">
        <f ca="1" t="shared" si="73"/>
        <v>301</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材树</v>
      </c>
      <c r="BH55" s="218">
        <f t="shared" si="69"/>
        <v>61</v>
      </c>
      <c r="BI55" s="170" t="str">
        <f t="shared" si="72"/>
        <v>棵</v>
      </c>
      <c r="BJ55" s="170">
        <f ca="1" t="shared" si="73"/>
        <v>1220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2</v>
      </c>
      <c r="BI56" s="170" t="str">
        <f t="shared" si="72"/>
        <v>棵</v>
      </c>
      <c r="BJ56" s="170">
        <f ca="1" t="shared" si="73"/>
        <v>300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1</v>
      </c>
      <c r="BI57" s="170" t="str">
        <f t="shared" si="72"/>
        <v>棵</v>
      </c>
      <c r="BJ57" s="170">
        <f ca="1" t="shared" si="73"/>
        <v>1450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材树</v>
      </c>
      <c r="BH58" s="218">
        <f t="shared" si="69"/>
        <v>11</v>
      </c>
      <c r="BI58" s="170" t="str">
        <f t="shared" si="72"/>
        <v>棵</v>
      </c>
      <c r="BJ58" s="170">
        <f ca="1" t="shared" si="73"/>
        <v>3850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材树</v>
      </c>
      <c r="BH59" s="218">
        <f t="shared" si="69"/>
        <v>1</v>
      </c>
      <c r="BI59" s="170" t="str">
        <f t="shared" si="72"/>
        <v>棵</v>
      </c>
      <c r="BJ59" s="170">
        <f ca="1" t="shared" si="73"/>
        <v>950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75900</v>
      </c>
      <c r="M60" s="120"/>
      <c r="N60" s="110"/>
      <c r="O60" s="106" t="s">
        <v>1060</v>
      </c>
      <c r="P60" s="106"/>
      <c r="Q60" s="106"/>
      <c r="R60" s="111"/>
      <c r="S60" s="111"/>
      <c r="T60" s="108"/>
      <c r="U60" s="91"/>
      <c r="V60" s="119"/>
      <c r="W60" s="119"/>
      <c r="X60" s="95">
        <f>SUM(X30:X59)</f>
        <v>23071</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t="str">
        <f t="shared" si="71"/>
        <v>材树</v>
      </c>
      <c r="BH60" s="218">
        <f t="shared" si="69"/>
        <v>2</v>
      </c>
      <c r="BI60" s="170" t="str">
        <f t="shared" si="72"/>
        <v>棵</v>
      </c>
      <c r="BJ60" s="170">
        <f ca="1" t="shared" si="73"/>
        <v>4700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渗水井</v>
      </c>
      <c r="EW60" s="57">
        <f ca="1" t="shared" ref="EW60:EW71" si="76">IF(EV60="","",SUMIF($BG$38:$BG$107,EV60,$BH$38:$BH$107))</f>
        <v>1</v>
      </c>
      <c r="EX60" s="57" t="str">
        <f ca="1" t="shared" ref="EX60:EX71" si="77">IFERROR(VLOOKUP(FE60,$BD$38:$BJ$92,6,0),"")</f>
        <v>个</v>
      </c>
      <c r="EY60" s="58">
        <f ca="1" t="shared" ref="EY60:EY71" si="78">IF(EV60="","",SUMIF($BG$38:$BG$107,EV60,$BJ$38:$BJ$107))</f>
        <v>600</v>
      </c>
      <c r="EZ60" s="58" t="str">
        <f ca="1" t="shared" ref="EZ60:EZ70" si="79">IFERROR(VLOOKUP(FF60,$BD$38:$BJ$92,4,0),"")</f>
        <v>灶台</v>
      </c>
      <c r="FA60" s="57">
        <f ca="1" t="shared" ref="FA60:FA70" si="80">IF(EZ60="","",SUMIF($BG$38:$BG$107,EZ60,$BH$38:$BH$107))</f>
        <v>1</v>
      </c>
      <c r="FB60" s="57" t="str">
        <f ca="1" t="shared" ref="FB60:FB70" si="81">IFERROR(VLOOKUP(FF60,$BD$38:$BJ$92,6,0),"")</f>
        <v>个</v>
      </c>
      <c r="FC60" s="58">
        <f ca="1" t="shared" ref="FC60:FC70" si="82">IF(EZ60="","",SUMIF($BG$38:$BG$107,EZ60,$BJ$38:$BJ$107))</f>
        <v>300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t="str">
        <f t="shared" si="71"/>
        <v>材树</v>
      </c>
      <c r="BH61" s="218">
        <f t="shared" si="69"/>
        <v>11</v>
      </c>
      <c r="BI61" s="170" t="str">
        <f t="shared" si="72"/>
        <v>棵</v>
      </c>
      <c r="BJ61" s="170">
        <f ca="1" t="shared" si="73"/>
        <v>8250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火炕</v>
      </c>
      <c r="EW61" s="57">
        <f ca="1" t="shared" si="76"/>
        <v>1</v>
      </c>
      <c r="EX61" s="57" t="str">
        <f ca="1" t="shared" si="77"/>
        <v>个</v>
      </c>
      <c r="EY61" s="58">
        <f ca="1" t="shared" si="78"/>
        <v>1000</v>
      </c>
      <c r="EZ61" s="58" t="str">
        <f ca="1" t="shared" si="79"/>
        <v>化粪池</v>
      </c>
      <c r="FA61" s="57">
        <f ca="1" t="shared" si="80"/>
        <v>1</v>
      </c>
      <c r="FB61" s="57" t="str">
        <f ca="1" t="shared" si="81"/>
        <v>个</v>
      </c>
      <c r="FC61" s="58">
        <f ca="1" t="shared" si="82"/>
        <v>400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18</v>
      </c>
      <c r="BE62" s="170">
        <f>IF(BJ62=0,0,IF(COUNTIF($BG62:$BG$107,BG62)&lt;2,1,0))</f>
        <v>1</v>
      </c>
      <c r="BF62" s="170">
        <v>25</v>
      </c>
      <c r="BG62" s="170" t="str">
        <f t="shared" si="71"/>
        <v>材树</v>
      </c>
      <c r="BH62" s="218">
        <f t="shared" si="69"/>
        <v>1</v>
      </c>
      <c r="BI62" s="170" t="str">
        <f t="shared" si="72"/>
        <v>棵</v>
      </c>
      <c r="BJ62" s="170">
        <f t="shared" si="73"/>
        <v>2950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水泥、水磨石平台</v>
      </c>
      <c r="EW62" s="57">
        <f ca="1" t="shared" si="76"/>
        <v>76.38</v>
      </c>
      <c r="EX62" s="57" t="str">
        <f ca="1" t="shared" si="77"/>
        <v>㎡</v>
      </c>
      <c r="EY62" s="58">
        <f ca="1" t="shared" si="78"/>
        <v>13748</v>
      </c>
      <c r="EZ62" s="58" t="str">
        <f ca="1" t="shared" si="79"/>
        <v>热水器</v>
      </c>
      <c r="FA62" s="57">
        <f ca="1" t="shared" si="80"/>
        <v>1</v>
      </c>
      <c r="FB62" s="57" t="str">
        <f ca="1" t="shared" si="81"/>
        <v>台</v>
      </c>
      <c r="FC62" s="58">
        <f ca="1" t="shared" si="82"/>
        <v>500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19</v>
      </c>
      <c r="BE63" s="170">
        <f ca="1">IF(BJ63=0,0,IF(COUNTIF($BG63:$BG$107,BG63)&lt;2,1,0))</f>
        <v>1</v>
      </c>
      <c r="BF63" s="170">
        <v>26</v>
      </c>
      <c r="BG63" s="170" t="str">
        <f t="shared" si="71"/>
        <v>果树</v>
      </c>
      <c r="BH63" s="218">
        <f t="shared" si="69"/>
        <v>2</v>
      </c>
      <c r="BI63" s="170" t="str">
        <f t="shared" si="72"/>
        <v>棵</v>
      </c>
      <c r="BJ63" s="170">
        <f ca="1" t="shared" si="73"/>
        <v>400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彩钢单板围挡</v>
      </c>
      <c r="EW63" s="57">
        <f ca="1" t="shared" si="76"/>
        <v>8.6</v>
      </c>
      <c r="EX63" s="57" t="str">
        <f ca="1" t="shared" si="77"/>
        <v>㎡</v>
      </c>
      <c r="EY63" s="58">
        <f ca="1" t="shared" si="78"/>
        <v>301</v>
      </c>
      <c r="EZ63" s="58" t="str">
        <f ca="1" t="shared" si="79"/>
        <v>材树</v>
      </c>
      <c r="FA63" s="57">
        <f ca="1" t="shared" si="80"/>
        <v>90</v>
      </c>
      <c r="FB63" s="57" t="str">
        <f ca="1" t="shared" si="81"/>
        <v>棵</v>
      </c>
      <c r="FC63" s="58">
        <f ca="1" t="shared" si="82"/>
        <v>23670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果树</v>
      </c>
      <c r="EW64" s="57">
        <f ca="1" t="shared" si="76"/>
        <v>2</v>
      </c>
      <c r="EX64" s="57" t="str">
        <f ca="1" t="shared" si="77"/>
        <v>棵</v>
      </c>
      <c r="EY64" s="58">
        <f ca="1" t="shared" si="78"/>
        <v>400</v>
      </c>
      <c r="EZ64" s="58" t="str">
        <f ca="1" t="shared" si="79"/>
        <v>P1</v>
      </c>
      <c r="FA64" s="57">
        <f ca="1" t="shared" si="80"/>
        <v>9.34</v>
      </c>
      <c r="FB64" s="57" t="str">
        <f ca="1" t="shared" si="81"/>
        <v>㎡</v>
      </c>
      <c r="FC64" s="58">
        <f ca="1" t="shared" si="82"/>
        <v>825</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门楼</v>
      </c>
      <c r="EW65" s="57">
        <f ca="1" t="shared" si="76"/>
        <v>1</v>
      </c>
      <c r="EX65" s="57" t="str">
        <f ca="1" t="shared" si="77"/>
        <v>座</v>
      </c>
      <c r="EY65" s="58">
        <f ca="1" t="shared" si="78"/>
        <v>17158</v>
      </c>
      <c r="EZ65" s="58" t="str">
        <f ca="1" t="shared" si="79"/>
        <v>厕所</v>
      </c>
      <c r="FA65" s="57">
        <f ca="1" t="shared" si="80"/>
        <v>4.84</v>
      </c>
      <c r="FB65" s="57" t="str">
        <f ca="1" t="shared" si="81"/>
        <v>㎡</v>
      </c>
      <c r="FC65" s="58">
        <f ca="1" t="shared" si="82"/>
        <v>1232</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123478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20</v>
      </c>
      <c r="BE72" s="170">
        <f>IF(BJ72=0,0,IF(COUNTIF($BG72:$BG$107,BG72)&lt;2,1,0))</f>
        <v>1</v>
      </c>
      <c r="BF72" s="170">
        <v>35</v>
      </c>
      <c r="BG72" s="170" t="str">
        <f>R186</f>
        <v>P1</v>
      </c>
      <c r="BH72" s="218">
        <f>ROUND(T186,2)</f>
        <v>9.34</v>
      </c>
      <c r="BI72" s="170" t="str">
        <f>U186</f>
        <v>㎡</v>
      </c>
      <c r="BJ72" s="170">
        <f>X186</f>
        <v>825</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123478</v>
      </c>
      <c r="EY72" s="60"/>
      <c r="EZ72" s="62" t="s">
        <v>1063</v>
      </c>
      <c r="FA72" s="63" t="str">
        <f ca="1">TEXT(EX72,"[DBnum2]")&amp;"元整"</f>
        <v>壹拾贰万叁仟肆佰柒拾捌元整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21</v>
      </c>
      <c r="BE73" s="170">
        <f>IF(BJ73=0,0,IF(COUNTIF($BG73:$BG$107,BG73)&lt;2,1,0))</f>
        <v>1</v>
      </c>
      <c r="BF73" s="170">
        <v>36</v>
      </c>
      <c r="BG73" s="170" t="str">
        <f>R187</f>
        <v>门楼</v>
      </c>
      <c r="BH73" s="218">
        <f t="shared" ref="BH73:BH104" si="93">ROUND(T187,2)</f>
        <v>1</v>
      </c>
      <c r="BI73" s="170" t="str">
        <f>U187</f>
        <v>座</v>
      </c>
      <c r="BJ73" s="170">
        <f>X187</f>
        <v>17158</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22</v>
      </c>
      <c r="BE74" s="170">
        <f>IF(BJ74=0,0,IF(COUNTIF($BG74:$BG$107,BG74)&lt;2,1,0))</f>
        <v>1</v>
      </c>
      <c r="BF74" s="170">
        <v>37</v>
      </c>
      <c r="BG74" s="170" t="str">
        <f t="shared" ref="BG74:BG104" si="94">R188</f>
        <v>厕所</v>
      </c>
      <c r="BH74" s="218">
        <f t="shared" si="93"/>
        <v>4.84</v>
      </c>
      <c r="BI74" s="170" t="str">
        <f t="shared" ref="BI74:BI104" si="95">U188</f>
        <v>㎡</v>
      </c>
      <c r="BJ74" s="170">
        <f t="shared" ref="BJ74:BJ104" si="96">X188</f>
        <v>1232</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报告编号：康正（雄县）2024评字第6号-李林庄村-2-8</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杨大朋</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123478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壹拾贰万叁仟肆佰柒拾捌元整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2.6*3.1</f>
        <v>8.06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1451</v>
      </c>
      <c r="M186" s="113"/>
      <c r="N186" s="105">
        <v>35</v>
      </c>
      <c r="O186" s="106" t="s">
        <v>32</v>
      </c>
      <c r="P186" s="106" t="s">
        <v>273</v>
      </c>
      <c r="Q186" s="291"/>
      <c r="R186" s="298" t="s">
        <v>1116</v>
      </c>
      <c r="S186" s="299"/>
      <c r="T186" s="295">
        <v>9.34</v>
      </c>
      <c r="U186" s="300" t="s">
        <v>12</v>
      </c>
      <c r="V186" s="301"/>
      <c r="W186" s="297">
        <v>1</v>
      </c>
      <c r="X186" s="301">
        <f>ROUND(55*15,0)</f>
        <v>825</v>
      </c>
    </row>
    <row r="187" ht="18" customHeight="1" spans="1:24">
      <c r="A187" s="113"/>
      <c r="B187" s="105">
        <v>2</v>
      </c>
      <c r="C187" s="106" t="s">
        <v>29</v>
      </c>
      <c r="D187" s="106" t="s">
        <v>226</v>
      </c>
      <c r="E187" s="291" t="s">
        <v>240</v>
      </c>
      <c r="F187" s="107" t="str">
        <f t="shared" si="141"/>
        <v>影壁</v>
      </c>
      <c r="G187" s="292">
        <f>4.1*3.2</f>
        <v>13.12</v>
      </c>
      <c r="H187" s="293"/>
      <c r="I187" s="95" t="str">
        <f>IFERROR(IF(E187="",VLOOKUP(F187,价格表,2,0),(VLOOKUP(E187,IF({1,0},价格引用表!K:K,价格引用表!I:I),2,0))),"")</f>
        <v>㎡</v>
      </c>
      <c r="J187" s="107">
        <v>360</v>
      </c>
      <c r="K187" s="297">
        <v>1</v>
      </c>
      <c r="L187" s="107">
        <f t="shared" ref="L187:L218" si="142">ROUND(IFERROR(ROUND(G187,2)*J187*K187,),0)</f>
        <v>4723</v>
      </c>
      <c r="M187" s="113"/>
      <c r="N187" s="105">
        <v>36</v>
      </c>
      <c r="O187" s="106"/>
      <c r="P187" s="106"/>
      <c r="Q187" s="291"/>
      <c r="R187" s="298" t="s">
        <v>1117</v>
      </c>
      <c r="S187" s="299"/>
      <c r="T187" s="108">
        <v>1</v>
      </c>
      <c r="U187" s="300" t="s">
        <v>527</v>
      </c>
      <c r="V187" s="301"/>
      <c r="W187" s="297">
        <v>1</v>
      </c>
      <c r="X187" s="301">
        <f>ROUND(300*2.5*5+2.5*4*300+(5*5-2*2.7)*85+0.7*0.7*5*2*583+0.7*5*8*85+5*3.2*180+50*2.5*5,0)</f>
        <v>17158</v>
      </c>
    </row>
    <row r="188" ht="18" customHeight="1" spans="1:24">
      <c r="A188" s="113"/>
      <c r="B188" s="105">
        <v>3</v>
      </c>
      <c r="C188" s="106" t="s">
        <v>29</v>
      </c>
      <c r="D188" s="106" t="s">
        <v>207</v>
      </c>
      <c r="E188" s="291" t="s">
        <v>231</v>
      </c>
      <c r="F188" s="107" t="str">
        <f t="shared" si="141"/>
        <v>砖墙</v>
      </c>
      <c r="G188" s="292">
        <f>28.6*4.4+2.4*0.5</f>
        <v>127.04</v>
      </c>
      <c r="H188" s="293"/>
      <c r="I188" s="95" t="str">
        <f>IFERROR(IF(E188="",VLOOKUP(F188,价格表,2,0),(VLOOKUP(E188,IF({1,0},价格引用表!K:K,价格引用表!I:I),2,0))),"")</f>
        <v>㎡</v>
      </c>
      <c r="J188" s="107">
        <f ca="1">IF(E188="",VLOOKUP(F188,价格表,5,0),VLOOKUP(E188,INDIRECT("价格引用表!K"&amp;MATCH(D188,价格引用表!H:H,0)&amp;":L1200"),2,0))</f>
        <v>240</v>
      </c>
      <c r="K188" s="297">
        <v>1</v>
      </c>
      <c r="L188" s="107">
        <f ca="1" t="shared" si="142"/>
        <v>30490</v>
      </c>
      <c r="M188" s="113"/>
      <c r="N188" s="105">
        <v>37</v>
      </c>
      <c r="O188" s="106" t="s">
        <v>32</v>
      </c>
      <c r="P188" s="106" t="s">
        <v>271</v>
      </c>
      <c r="Q188" s="291"/>
      <c r="R188" s="298" t="str">
        <f t="shared" ref="R187:R212" si="143">P188</f>
        <v>厕所</v>
      </c>
      <c r="S188" s="299"/>
      <c r="T188" s="108">
        <f>2.2*2.2</f>
        <v>4.84</v>
      </c>
      <c r="U188" s="300" t="str">
        <f>IFERROR(IF(Q188="",VLOOKUP(R188,价格表,2,0),(VLOOKUP(Q188,IF({1,0},价格引用表!K:K,价格引用表!I:I),2,0))),"")</f>
        <v>㎡</v>
      </c>
      <c r="V188" s="301"/>
      <c r="W188" s="297">
        <v>1</v>
      </c>
      <c r="X188" s="301">
        <f>ROUND(4.4*2*140,0)</f>
        <v>1232</v>
      </c>
    </row>
    <row r="189" ht="18" customHeight="1" spans="1:24">
      <c r="A189" s="113"/>
      <c r="B189" s="105">
        <v>4</v>
      </c>
      <c r="C189" s="106" t="s">
        <v>32</v>
      </c>
      <c r="D189" s="106" t="s">
        <v>247</v>
      </c>
      <c r="E189" s="291"/>
      <c r="F189" s="107" t="str">
        <f t="shared" si="141"/>
        <v>平砖地面</v>
      </c>
      <c r="G189" s="294">
        <f>3.3*16+4.5*23</f>
        <v>156.3</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3908</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246</v>
      </c>
      <c r="E190" s="291"/>
      <c r="F190" s="107" t="str">
        <f t="shared" si="141"/>
        <v>广场砖、彩砖地面</v>
      </c>
      <c r="G190" s="294">
        <f>11.4*16</f>
        <v>182.4</v>
      </c>
      <c r="H190" s="295"/>
      <c r="I190" s="95" t="str">
        <f>IFERROR(IF(E190="",VLOOKUP(F190,价格表,2,0),(VLOOKUP(E190,IF({1,0},价格引用表!K:K,价格引用表!I:I),2,0))),"")</f>
        <v>㎡</v>
      </c>
      <c r="J190" s="107">
        <f ca="1">IF(E190="",VLOOKUP(F190,价格表,5,0),VLOOKUP(E190,INDIRECT("价格引用表!K"&amp;MATCH(D190,价格引用表!H:H,0)&amp;":L1200"),2,0))</f>
        <v>60</v>
      </c>
      <c r="K190" s="297">
        <v>1</v>
      </c>
      <c r="L190" s="107">
        <f ca="1" t="shared" si="142"/>
        <v>10944</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1</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6</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2400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340</v>
      </c>
      <c r="E194" s="291"/>
      <c r="F194" s="107" t="str">
        <f t="shared" si="141"/>
        <v>监控摄像头</v>
      </c>
      <c r="G194" s="294">
        <v>3</v>
      </c>
      <c r="H194" s="295"/>
      <c r="I194" s="95" t="str">
        <f>IFERROR(IF(E194="",VLOOKUP(F194,价格表,2,0),(VLOOKUP(E194,IF({1,0},价格引用表!K:K,价格引用表!I:I),2,0))),"")</f>
        <v>个</v>
      </c>
      <c r="J194" s="107">
        <f ca="1">IF(E194="",VLOOKUP(F194,价格表,5,0),VLOOKUP(E194,INDIRECT("价格引用表!K"&amp;MATCH(D194,价格引用表!H:H,0)&amp;":L1200"),2,0))</f>
        <v>200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c r="F195" s="107" t="str">
        <f t="shared" si="141"/>
        <v>台阶</v>
      </c>
      <c r="G195" s="292">
        <f>4.5*1.2+0.9*3.5+3.3*4.1</f>
        <v>22.08</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7728</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303</v>
      </c>
      <c r="E197" s="291"/>
      <c r="F197" s="107" t="str">
        <f t="shared" si="141"/>
        <v>灶台</v>
      </c>
      <c r="G197" s="294">
        <v>1</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305</v>
      </c>
      <c r="E198" s="291"/>
      <c r="F198" s="107" t="str">
        <f t="shared" si="141"/>
        <v>火炕</v>
      </c>
      <c r="G198" s="294">
        <v>1</v>
      </c>
      <c r="H198" s="295"/>
      <c r="I198" s="95" t="str">
        <f>IFERROR(IF(E198="",VLOOKUP(F198,价格表,2,0),(VLOOKUP(E198,IF({1,0},价格引用表!K:K,价格引用表!I:I),2,0))),"")</f>
        <v>个</v>
      </c>
      <c r="J198" s="107">
        <f ca="1">IF(E198="",VLOOKUP(F198,价格表,5,0),VLOOKUP(E198,INDIRECT("价格引用表!K"&amp;MATCH(D198,价格引用表!H:H,0)&amp;":L1200"),2,0))</f>
        <v>1000</v>
      </c>
      <c r="K198" s="297">
        <v>1</v>
      </c>
      <c r="L198" s="107">
        <f ca="1" t="shared" si="142"/>
        <v>1000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283</v>
      </c>
      <c r="E199" s="291"/>
      <c r="F199" s="107" t="str">
        <f t="shared" si="141"/>
        <v>化粪池</v>
      </c>
      <c r="G199" s="294">
        <v>1</v>
      </c>
      <c r="H199" s="295"/>
      <c r="I199" s="95" t="str">
        <f>IFERROR(IF(E199="",VLOOKUP(F199,价格表,2,0),(VLOOKUP(E199,IF({1,0},价格引用表!K:K,价格引用表!I:I),2,0))),"")</f>
        <v>个</v>
      </c>
      <c r="J199" s="107">
        <f ca="1">IF(E199="",VLOOKUP(F199,价格表,5,0),VLOOKUP(E199,INDIRECT("价格引用表!K"&amp;MATCH(D199,价格引用表!H:H,0)&amp;":L1200"),2,0))</f>
        <v>400</v>
      </c>
      <c r="K199" s="297">
        <v>1</v>
      </c>
      <c r="L199" s="107">
        <f ca="1" t="shared" si="142"/>
        <v>400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286</v>
      </c>
      <c r="E200" s="291"/>
      <c r="F200" s="107" t="str">
        <f t="shared" si="141"/>
        <v>水泥、水磨石平台</v>
      </c>
      <c r="G200" s="294">
        <f>3.8*20.1</f>
        <v>76.38</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13748</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332</v>
      </c>
      <c r="E201" s="291"/>
      <c r="F201" s="107" t="str">
        <f t="shared" si="141"/>
        <v>热水器</v>
      </c>
      <c r="G201" s="294">
        <v>1</v>
      </c>
      <c r="H201" s="295"/>
      <c r="I201" s="95" t="str">
        <f>IFERROR(IF(E201="",VLOOKUP(F201,价格表,2,0),(VLOOKUP(E201,IF({1,0},价格引用表!K:K,价格引用表!I:I),2,0))),"")</f>
        <v>台</v>
      </c>
      <c r="J201" s="107">
        <f ca="1">IF(E201="",VLOOKUP(F201,价格表,5,0),VLOOKUP(E201,INDIRECT("价格引用表!K"&amp;MATCH(D201,价格引用表!H:H,0)&amp;":L1200"),2,0))</f>
        <v>500</v>
      </c>
      <c r="K201" s="297">
        <v>1</v>
      </c>
      <c r="L201" s="107">
        <f ca="1" t="shared" si="142"/>
        <v>500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29</v>
      </c>
      <c r="D202" s="106" t="s">
        <v>222</v>
      </c>
      <c r="E202" s="291"/>
      <c r="F202" s="107" t="str">
        <f t="shared" si="141"/>
        <v>彩钢单板围挡</v>
      </c>
      <c r="G202" s="294">
        <f>4.3*2</f>
        <v>8.6</v>
      </c>
      <c r="H202" s="295"/>
      <c r="I202" s="95" t="str">
        <f>IFERROR(IF(E202="",VLOOKUP(F202,价格表,2,0),(VLOOKUP(E202,IF({1,0},价格引用表!K:K,价格引用表!I:I),2,0))),"")</f>
        <v>㎡</v>
      </c>
      <c r="J202" s="107">
        <f ca="1">IF(E202="",VLOOKUP(F202,价格表,5,0),VLOOKUP(E202,INDIRECT("价格引用表!K"&amp;MATCH(D202,价格引用表!H:H,0)&amp;":L1200"),2,0))</f>
        <v>35</v>
      </c>
      <c r="K202" s="297">
        <v>1</v>
      </c>
      <c r="L202" s="107">
        <f ca="1" t="shared" si="142"/>
        <v>301</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341</v>
      </c>
      <c r="E203" s="291" t="s">
        <v>386</v>
      </c>
      <c r="F203" s="107" t="str">
        <f t="shared" si="141"/>
        <v>材树</v>
      </c>
      <c r="G203" s="294">
        <v>61</v>
      </c>
      <c r="H203" s="295"/>
      <c r="I203" s="95" t="str">
        <f>IFERROR(IF(E203="",VLOOKUP(F203,价格表,2,0),(VLOOKUP(E203,IF({1,0},价格引用表!K:K,价格引用表!I:I),2,0))),"")</f>
        <v>棵</v>
      </c>
      <c r="J203" s="107">
        <f ca="1">IF(E203="",VLOOKUP(F203,价格表,5,0),VLOOKUP(E203,INDIRECT("价格引用表!K"&amp;MATCH(D203,价格引用表!H:H,0)&amp;":L1200"),2,0))</f>
        <v>20</v>
      </c>
      <c r="K203" s="297">
        <v>1</v>
      </c>
      <c r="L203" s="107">
        <f ca="1" t="shared" si="142"/>
        <v>1220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341</v>
      </c>
      <c r="E204" s="291" t="s">
        <v>389</v>
      </c>
      <c r="F204" s="107" t="str">
        <f t="shared" si="141"/>
        <v>材树</v>
      </c>
      <c r="G204" s="294">
        <v>2</v>
      </c>
      <c r="H204" s="295"/>
      <c r="I204" s="95" t="str">
        <f>IFERROR(IF(E204="",VLOOKUP(F204,价格表,2,0),(VLOOKUP(E204,IF({1,0},价格引用表!K:K,价格引用表!I:I),2,0))),"")</f>
        <v>棵</v>
      </c>
      <c r="J204" s="107">
        <f ca="1">IF(E204="",VLOOKUP(F204,价格表,5,0),VLOOKUP(E204,INDIRECT("价格引用表!K"&amp;MATCH(D204,价格引用表!H:H,0)&amp;":L1200"),2,0))</f>
        <v>150</v>
      </c>
      <c r="K204" s="297">
        <v>1</v>
      </c>
      <c r="L204" s="107">
        <f ca="1" t="shared" si="142"/>
        <v>300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341</v>
      </c>
      <c r="E205" s="291" t="s">
        <v>397</v>
      </c>
      <c r="F205" s="107" t="str">
        <f t="shared" si="141"/>
        <v>材树</v>
      </c>
      <c r="G205" s="294">
        <v>1</v>
      </c>
      <c r="H205" s="295"/>
      <c r="I205" s="95" t="str">
        <f>IFERROR(IF(E205="",VLOOKUP(F205,价格表,2,0),(VLOOKUP(E205,IF({1,0},价格引用表!K:K,价格引用表!I:I),2,0))),"")</f>
        <v>棵</v>
      </c>
      <c r="J205" s="107">
        <f ca="1">IF(E205="",VLOOKUP(F205,价格表,5,0),VLOOKUP(E205,INDIRECT("价格引用表!K"&amp;MATCH(D205,价格引用表!H:H,0)&amp;":L1200"),2,0))</f>
        <v>1450</v>
      </c>
      <c r="K205" s="297">
        <v>1</v>
      </c>
      <c r="L205" s="107">
        <f ca="1" t="shared" si="142"/>
        <v>1450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34</v>
      </c>
      <c r="D206" s="106" t="s">
        <v>341</v>
      </c>
      <c r="E206" s="291" t="s">
        <v>392</v>
      </c>
      <c r="F206" s="107" t="str">
        <f t="shared" si="141"/>
        <v>材树</v>
      </c>
      <c r="G206" s="294">
        <v>11</v>
      </c>
      <c r="H206" s="295"/>
      <c r="I206" s="95" t="str">
        <f>IFERROR(IF(E206="",VLOOKUP(F206,价格表,2,0),(VLOOKUP(E206,IF({1,0},价格引用表!K:K,价格引用表!I:I),2,0))),"")</f>
        <v>棵</v>
      </c>
      <c r="J206" s="107">
        <f ca="1">IF(E206="",VLOOKUP(F206,价格表,5,0),VLOOKUP(E206,INDIRECT("价格引用表!K"&amp;MATCH(D206,价格引用表!H:H,0)&amp;":L1200"),2,0))</f>
        <v>350</v>
      </c>
      <c r="K206" s="297">
        <v>1</v>
      </c>
      <c r="L206" s="107">
        <f ca="1" t="shared" si="142"/>
        <v>3850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34</v>
      </c>
      <c r="D207" s="106" t="s">
        <v>341</v>
      </c>
      <c r="E207" s="291" t="s">
        <v>395</v>
      </c>
      <c r="F207" s="107" t="str">
        <f t="shared" si="141"/>
        <v>材树</v>
      </c>
      <c r="G207" s="294">
        <v>1</v>
      </c>
      <c r="H207" s="295"/>
      <c r="I207" s="95" t="str">
        <f>IFERROR(IF(E207="",VLOOKUP(F207,价格表,2,0),(VLOOKUP(E207,IF({1,0},价格引用表!K:K,价格引用表!I:I),2,0))),"")</f>
        <v>棵</v>
      </c>
      <c r="J207" s="107">
        <f ca="1">IF(E207="",VLOOKUP(F207,价格表,5,0),VLOOKUP(E207,INDIRECT("价格引用表!K"&amp;MATCH(D207,价格引用表!H:H,0)&amp;":L1200"),2,0))</f>
        <v>950</v>
      </c>
      <c r="K207" s="297">
        <v>1</v>
      </c>
      <c r="L207" s="107">
        <f ca="1" t="shared" si="142"/>
        <v>950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t="s">
        <v>34</v>
      </c>
      <c r="D208" s="106" t="s">
        <v>341</v>
      </c>
      <c r="E208" s="291" t="s">
        <v>400</v>
      </c>
      <c r="F208" s="107" t="str">
        <f t="shared" si="141"/>
        <v>材树</v>
      </c>
      <c r="G208" s="294">
        <v>2</v>
      </c>
      <c r="H208" s="295"/>
      <c r="I208" s="95" t="str">
        <f>IFERROR(IF(E208="",VLOOKUP(F208,价格表,2,0),(VLOOKUP(E208,IF({1,0},价格引用表!K:K,价格引用表!I:I),2,0))),"")</f>
        <v>棵</v>
      </c>
      <c r="J208" s="107">
        <f ca="1">IF(E208="",VLOOKUP(F208,价格表,5,0),VLOOKUP(E208,INDIRECT("价格引用表!K"&amp;MATCH(D208,价格引用表!H:H,0)&amp;":L1200"),2,0))</f>
        <v>2350</v>
      </c>
      <c r="K208" s="297">
        <v>1</v>
      </c>
      <c r="L208" s="107">
        <f ca="1" t="shared" si="142"/>
        <v>4700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t="s">
        <v>34</v>
      </c>
      <c r="D209" s="106" t="s">
        <v>341</v>
      </c>
      <c r="E209" s="291" t="s">
        <v>394</v>
      </c>
      <c r="F209" s="107" t="str">
        <f t="shared" si="141"/>
        <v>材树</v>
      </c>
      <c r="G209" s="294">
        <v>11</v>
      </c>
      <c r="H209" s="295"/>
      <c r="I209" s="95" t="str">
        <f>IFERROR(IF(E209="",VLOOKUP(F209,价格表,2,0),(VLOOKUP(E209,IF({1,0},价格引用表!K:K,价格引用表!I:I),2,0))),"")</f>
        <v>棵</v>
      </c>
      <c r="J209" s="107">
        <f ca="1">IF(E209="",VLOOKUP(F209,价格表,5,0),VLOOKUP(E209,INDIRECT("价格引用表!K"&amp;MATCH(D209,价格引用表!H:H,0)&amp;":L1200"),2,0))</f>
        <v>750</v>
      </c>
      <c r="K209" s="297">
        <v>1</v>
      </c>
      <c r="L209" s="107">
        <f ca="1" t="shared" si="142"/>
        <v>8250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t="s">
        <v>34</v>
      </c>
      <c r="D210" s="106" t="s">
        <v>341</v>
      </c>
      <c r="E210" s="291" t="s">
        <v>401</v>
      </c>
      <c r="F210" s="107" t="str">
        <f t="shared" si="141"/>
        <v>材树</v>
      </c>
      <c r="G210" s="294">
        <v>1</v>
      </c>
      <c r="H210" s="295"/>
      <c r="I210" s="95" t="str">
        <f>IFERROR(IF(E210="",VLOOKUP(F210,价格表,2,0),(VLOOKUP(E210,IF({1,0},价格引用表!K:K,价格引用表!I:I),2,0))),"")</f>
        <v>棵</v>
      </c>
      <c r="J210" s="107">
        <v>2950</v>
      </c>
      <c r="K210" s="297">
        <v>1</v>
      </c>
      <c r="L210" s="107">
        <f t="shared" si="142"/>
        <v>2950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t="s">
        <v>34</v>
      </c>
      <c r="D211" s="106" t="s">
        <v>343</v>
      </c>
      <c r="E211" s="291" t="s">
        <v>405</v>
      </c>
      <c r="F211" s="107" t="str">
        <f t="shared" si="141"/>
        <v>果树</v>
      </c>
      <c r="G211" s="294">
        <v>2</v>
      </c>
      <c r="H211" s="295"/>
      <c r="I211" s="95" t="str">
        <f>IFERROR(IF(E211="",VLOOKUP(F211,价格表,2,0),(VLOOKUP(E211,IF({1,0},价格引用表!K:K,价格引用表!I:I),2,0))),"")</f>
        <v>棵</v>
      </c>
      <c r="J211" s="107">
        <f ca="1">IF(E211="",VLOOKUP(F211,价格表,5,0),VLOOKUP(E211,INDIRECT("价格引用表!K"&amp;MATCH(D211,价格引用表!H:H,0)&amp;":L1200"),2,0))</f>
        <v>200</v>
      </c>
      <c r="K211" s="297">
        <v>1</v>
      </c>
      <c r="L211" s="107">
        <f ca="1" t="shared" si="142"/>
        <v>400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123478</v>
      </c>
      <c r="W219" s="316"/>
      <c r="X219" s="135"/>
    </row>
    <row r="220" ht="42" customHeight="1" spans="1:24">
      <c r="A220" s="434" t="s">
        <v>1118</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1119</v>
      </c>
      <c r="S220" s="309"/>
      <c r="T220" s="309"/>
      <c r="U220" s="305">
        <f ca="1">V219</f>
        <v>123478</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202 C186:C189 C190:C197 C198:C201 C203:C212 C213:C219 O186:O218">
      <formula1>价格引用表!$E$16:$E$22</formula1>
    </dataValidation>
    <dataValidation type="list" allowBlank="1" showInputMessage="1" showErrorMessage="1" sqref="E203 D30:D59 D62:D91 D94:D114 D117:D137 D140:D160 D163:D183 D203:D211 E204:E211 P30:P59 P62:P91 P94:P114 P117:P137 P140:P160 P163:P183 P186:Q218 D186:E202 D21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010221-86-0008</v>
      </c>
      <c r="C3" s="35"/>
      <c r="D3" s="35"/>
      <c r="E3" s="36" t="str">
        <f>输机表!U2&amp;输机表!Y2</f>
        <v>康正（雄县）2024评字第6号-李林庄村-2-8</v>
      </c>
      <c r="F3" s="36"/>
      <c r="G3" s="36"/>
      <c r="H3" s="36"/>
    </row>
    <row r="4" ht="16.5" customHeight="1" spans="1:8">
      <c r="A4" s="37" t="s">
        <v>1043</v>
      </c>
      <c r="B4" s="38" t="str">
        <f>输机表!D2</f>
        <v>杨大朋</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172.48</v>
      </c>
      <c r="C7" s="49">
        <f ca="1">IF(COUNTIF(输机表!$C$4:$C$27,K7&amp;"*")=0,IFERROR(VLOOKUP(K7,房体结构,23,0),""),ROUND(SUMIF(输机表!$C$4:$C$27,K7&amp;"*",输机表!$Z$4:$Z$27)/B7,0))</f>
        <v>1690</v>
      </c>
      <c r="D7" s="49">
        <f ca="1">IFERROR(ROUND(C7*B7,0),"")</f>
        <v>291491</v>
      </c>
      <c r="E7" s="49" t="str">
        <f>IF(COUNTIF(输机表!$C$4:$C$27,L7&amp;"*")&gt;0,L7,IFERROR(VLOOKUP(L7,房体结构,1,0),""))</f>
        <v>F2</v>
      </c>
      <c r="F7" s="50">
        <f ca="1">IF(COUNTIF(输机表!$C$4:$C$27,L7&amp;"*")=0,IFERROR(VLOOKUP(L7,房体结构,17,0),""),SUMIF(输机表!$C$4:$C$27,L7&amp;"*",输机表!$S$4:$S$7))</f>
        <v>49.62</v>
      </c>
      <c r="G7" s="49">
        <f ca="1">IF(COUNTIF(输机表!$C$4:$C$27,L7&amp;"*")=0,IFERROR(VLOOKUP(L7,房体结构,23,0),""),ROUND(SUMIF(输机表!$C$4:$C$27,L7&amp;"*",输机表!$Z$4:$Z$27)/F7,0))</f>
        <v>1614</v>
      </c>
      <c r="H7" s="49">
        <f ca="1">IFERROR(ROUND(G7*F7,0),"")</f>
        <v>80087</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222.1</v>
      </c>
      <c r="D12" s="52"/>
      <c r="E12" s="53" t="s">
        <v>1055</v>
      </c>
      <c r="F12" s="53"/>
      <c r="G12" s="54">
        <f ca="1">SUM(D7:D11)+SUM(H7:H11)</f>
        <v>371578</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8.06</v>
      </c>
      <c r="C15" s="57" t="str">
        <f ca="1" t="shared" ref="C15:C26" si="4">IFERROR(VLOOKUP(K15,附属物位置,6,0),"")</f>
        <v>㎡</v>
      </c>
      <c r="D15" s="58">
        <f ca="1" t="shared" ref="D15:D26" si="5">IF(A15="","",SUMIF(附属物名称,A15,附属物金额))</f>
        <v>1451</v>
      </c>
      <c r="E15" s="58" t="str">
        <f ca="1" t="shared" ref="E15:E26" si="6">IFERROR(VLOOKUP(L15,附属物位置,4,0),"")</f>
        <v>影壁</v>
      </c>
      <c r="F15" s="57">
        <f ca="1" t="shared" ref="F15:F40" si="7">IF(E15="","",SUMIF(附属物名称,E15,附属物数量))</f>
        <v>13.12</v>
      </c>
      <c r="G15" s="57" t="str">
        <f ca="1" t="shared" ref="G15:G26" si="8">IFERROR(VLOOKUP(L15,附属物位置,6,0),"")</f>
        <v>㎡</v>
      </c>
      <c r="H15" s="58">
        <f ca="1" t="shared" ref="H15:H26" si="9">IF(E15="","",SUMIF(附属物名称,E15,附属物金额))</f>
        <v>4723</v>
      </c>
      <c r="K15" s="76">
        <v>1</v>
      </c>
      <c r="L15" s="76">
        <v>2</v>
      </c>
      <c r="M15" s="75"/>
    </row>
    <row r="16" ht="17.25" customHeight="1" spans="1:13">
      <c r="A16" s="57" t="str">
        <f ca="1" t="shared" si="2"/>
        <v>砖墙</v>
      </c>
      <c r="B16" s="57">
        <f ca="1" t="shared" si="3"/>
        <v>127.04</v>
      </c>
      <c r="C16" s="57" t="str">
        <f ca="1" t="shared" si="4"/>
        <v>㎡</v>
      </c>
      <c r="D16" s="58">
        <f ca="1" t="shared" si="5"/>
        <v>30490</v>
      </c>
      <c r="E16" s="58" t="str">
        <f ca="1" t="shared" si="6"/>
        <v>平砖地面</v>
      </c>
      <c r="F16" s="57">
        <f ca="1" t="shared" si="7"/>
        <v>156.3</v>
      </c>
      <c r="G16" s="57" t="str">
        <f ca="1" t="shared" si="8"/>
        <v>㎡</v>
      </c>
      <c r="H16" s="58">
        <f ca="1" t="shared" si="9"/>
        <v>3908</v>
      </c>
      <c r="K16" s="76">
        <v>3</v>
      </c>
      <c r="L16" s="76">
        <v>4</v>
      </c>
      <c r="M16" s="75"/>
    </row>
    <row r="17" ht="17.25" customHeight="1" spans="1:13">
      <c r="A17" s="57" t="str">
        <f ca="1" t="shared" si="2"/>
        <v>广场砖、彩砖地面</v>
      </c>
      <c r="B17" s="57">
        <f ca="1" t="shared" si="3"/>
        <v>182.4</v>
      </c>
      <c r="C17" s="57" t="str">
        <f ca="1" t="shared" si="4"/>
        <v>㎡</v>
      </c>
      <c r="D17" s="58">
        <f ca="1" t="shared" si="5"/>
        <v>10944</v>
      </c>
      <c r="E17" s="58" t="str">
        <f ca="1" t="shared" si="6"/>
        <v>太阳能</v>
      </c>
      <c r="F17" s="57">
        <f ca="1" t="shared" si="7"/>
        <v>1</v>
      </c>
      <c r="G17" s="57" t="str">
        <f ca="1" t="shared" si="8"/>
        <v>台</v>
      </c>
      <c r="H17" s="58">
        <f ca="1" t="shared" si="9"/>
        <v>1000</v>
      </c>
      <c r="K17" s="76">
        <v>5</v>
      </c>
      <c r="L17" s="76">
        <v>6</v>
      </c>
      <c r="M17" s="75"/>
    </row>
    <row r="18" ht="17.25" customHeight="1" spans="1:13">
      <c r="A18" s="57" t="str">
        <f ca="1" t="shared" si="2"/>
        <v>空调</v>
      </c>
      <c r="B18" s="57">
        <f ca="1" t="shared" si="3"/>
        <v>6</v>
      </c>
      <c r="C18" s="57" t="str">
        <f ca="1" t="shared" si="4"/>
        <v>台</v>
      </c>
      <c r="D18" s="58">
        <f ca="1" t="shared" si="5"/>
        <v>2400</v>
      </c>
      <c r="E18" s="58" t="str">
        <f ca="1" t="shared" si="6"/>
        <v>宽带</v>
      </c>
      <c r="F18" s="57">
        <f ca="1" t="shared" si="7"/>
        <v>1</v>
      </c>
      <c r="G18" s="57" t="str">
        <f ca="1" t="shared" si="8"/>
        <v>条</v>
      </c>
      <c r="H18" s="58">
        <f ca="1" t="shared" si="9"/>
        <v>100</v>
      </c>
      <c r="K18" s="76">
        <v>7</v>
      </c>
      <c r="L18" s="76">
        <v>8</v>
      </c>
      <c r="M18" s="75"/>
    </row>
    <row r="19" ht="17.25" customHeight="1" spans="1:13">
      <c r="A19" s="57" t="str">
        <f ca="1" t="shared" si="2"/>
        <v>监控摄像头</v>
      </c>
      <c r="B19" s="57">
        <f ca="1" t="shared" si="3"/>
        <v>3</v>
      </c>
      <c r="C19" s="57" t="str">
        <f ca="1" t="shared" si="4"/>
        <v>个</v>
      </c>
      <c r="D19" s="58">
        <f ca="1" t="shared" si="5"/>
        <v>600</v>
      </c>
      <c r="E19" s="58" t="str">
        <f ca="1" t="shared" si="6"/>
        <v>台阶</v>
      </c>
      <c r="F19" s="57">
        <f ca="1" t="shared" si="7"/>
        <v>22.08</v>
      </c>
      <c r="G19" s="57" t="str">
        <f ca="1" t="shared" si="8"/>
        <v>㎡</v>
      </c>
      <c r="H19" s="58">
        <f ca="1" t="shared" si="9"/>
        <v>7728</v>
      </c>
      <c r="K19" s="76">
        <v>9</v>
      </c>
      <c r="L19" s="76">
        <v>10</v>
      </c>
      <c r="M19" s="75"/>
    </row>
    <row r="20" ht="17.25" customHeight="1" spans="1:13">
      <c r="A20" s="57" t="str">
        <f ca="1" t="shared" si="2"/>
        <v>渗水井</v>
      </c>
      <c r="B20" s="57">
        <f ca="1" t="shared" si="3"/>
        <v>1</v>
      </c>
      <c r="C20" s="57" t="str">
        <f ca="1" t="shared" si="4"/>
        <v>个</v>
      </c>
      <c r="D20" s="58">
        <f ca="1" t="shared" si="5"/>
        <v>600</v>
      </c>
      <c r="E20" s="58" t="str">
        <f ca="1" t="shared" si="6"/>
        <v>灶台</v>
      </c>
      <c r="F20" s="57">
        <f ca="1" t="shared" si="7"/>
        <v>1</v>
      </c>
      <c r="G20" s="57" t="str">
        <f ca="1" t="shared" si="8"/>
        <v>个</v>
      </c>
      <c r="H20" s="58">
        <f ca="1" t="shared" si="9"/>
        <v>300</v>
      </c>
      <c r="K20" s="76">
        <v>11</v>
      </c>
      <c r="L20" s="76">
        <v>12</v>
      </c>
      <c r="M20" s="75"/>
    </row>
    <row r="21" ht="17.25" customHeight="1" spans="1:13">
      <c r="A21" s="57" t="str">
        <f ca="1" t="shared" si="2"/>
        <v>火炕</v>
      </c>
      <c r="B21" s="57">
        <f ca="1" t="shared" si="3"/>
        <v>1</v>
      </c>
      <c r="C21" s="57" t="str">
        <f ca="1" t="shared" si="4"/>
        <v>个</v>
      </c>
      <c r="D21" s="58">
        <f ca="1" t="shared" si="5"/>
        <v>1000</v>
      </c>
      <c r="E21" s="58" t="str">
        <f ca="1" t="shared" si="6"/>
        <v>化粪池</v>
      </c>
      <c r="F21" s="57">
        <f ca="1" t="shared" si="7"/>
        <v>1</v>
      </c>
      <c r="G21" s="57" t="str">
        <f ca="1" t="shared" si="8"/>
        <v>个</v>
      </c>
      <c r="H21" s="58">
        <f ca="1" t="shared" si="9"/>
        <v>400</v>
      </c>
      <c r="K21" s="76">
        <v>13</v>
      </c>
      <c r="L21" s="76">
        <v>14</v>
      </c>
      <c r="M21" s="75"/>
    </row>
    <row r="22" ht="17.25" customHeight="1" spans="1:13">
      <c r="A22" s="57" t="str">
        <f ca="1" t="shared" si="2"/>
        <v>水泥、水磨石平台</v>
      </c>
      <c r="B22" s="57">
        <f ca="1" t="shared" si="3"/>
        <v>76.38</v>
      </c>
      <c r="C22" s="57" t="str">
        <f ca="1" t="shared" si="4"/>
        <v>㎡</v>
      </c>
      <c r="D22" s="58">
        <f ca="1" t="shared" si="5"/>
        <v>13748</v>
      </c>
      <c r="E22" s="58" t="str">
        <f ca="1" t="shared" si="6"/>
        <v>热水器</v>
      </c>
      <c r="F22" s="57">
        <f ca="1" t="shared" si="7"/>
        <v>1</v>
      </c>
      <c r="G22" s="57" t="str">
        <f ca="1" t="shared" si="8"/>
        <v>台</v>
      </c>
      <c r="H22" s="58">
        <f ca="1" t="shared" si="9"/>
        <v>500</v>
      </c>
      <c r="K22" s="76">
        <v>15</v>
      </c>
      <c r="L22" s="76">
        <v>16</v>
      </c>
      <c r="M22" s="75"/>
    </row>
    <row r="23" ht="17.25" customHeight="1" spans="1:13">
      <c r="A23" s="57" t="str">
        <f ca="1" t="shared" si="2"/>
        <v>彩钢单板围挡</v>
      </c>
      <c r="B23" s="57">
        <f ca="1" t="shared" si="3"/>
        <v>8.6</v>
      </c>
      <c r="C23" s="57" t="str">
        <f ca="1" t="shared" si="4"/>
        <v>㎡</v>
      </c>
      <c r="D23" s="58">
        <f ca="1" t="shared" si="5"/>
        <v>301</v>
      </c>
      <c r="E23" s="58" t="str">
        <f ca="1" t="shared" si="6"/>
        <v>材树</v>
      </c>
      <c r="F23" s="57">
        <f ca="1" t="shared" si="7"/>
        <v>90</v>
      </c>
      <c r="G23" s="57" t="str">
        <f ca="1" t="shared" si="8"/>
        <v>棵</v>
      </c>
      <c r="H23" s="58">
        <f ca="1" t="shared" si="9"/>
        <v>23670</v>
      </c>
      <c r="K23" s="76">
        <v>17</v>
      </c>
      <c r="L23" s="76">
        <v>18</v>
      </c>
      <c r="M23" s="75"/>
    </row>
    <row r="24" ht="17.25" customHeight="1" spans="1:13">
      <c r="A24" s="57" t="str">
        <f ca="1" t="shared" si="2"/>
        <v>果树</v>
      </c>
      <c r="B24" s="57">
        <f ca="1" t="shared" si="3"/>
        <v>2</v>
      </c>
      <c r="C24" s="57" t="str">
        <f ca="1" t="shared" si="4"/>
        <v>棵</v>
      </c>
      <c r="D24" s="58">
        <f ca="1" t="shared" si="5"/>
        <v>400</v>
      </c>
      <c r="E24" s="58" t="str">
        <f ca="1" t="shared" si="6"/>
        <v>P1</v>
      </c>
      <c r="F24" s="57">
        <f ca="1" t="shared" si="7"/>
        <v>9.34</v>
      </c>
      <c r="G24" s="57" t="str">
        <f ca="1" t="shared" si="8"/>
        <v>㎡</v>
      </c>
      <c r="H24" s="58">
        <f ca="1" t="shared" si="9"/>
        <v>825</v>
      </c>
      <c r="K24" s="76">
        <v>19</v>
      </c>
      <c r="L24" s="76">
        <v>20</v>
      </c>
      <c r="M24" s="75"/>
    </row>
    <row r="25" ht="17.25" customHeight="1" spans="1:13">
      <c r="A25" s="57" t="str">
        <f ca="1" t="shared" si="2"/>
        <v>门楼</v>
      </c>
      <c r="B25" s="57">
        <f ca="1" t="shared" si="3"/>
        <v>1</v>
      </c>
      <c r="C25" s="57" t="str">
        <f ca="1" t="shared" si="4"/>
        <v>座</v>
      </c>
      <c r="D25" s="58">
        <f ca="1" t="shared" si="5"/>
        <v>17158</v>
      </c>
      <c r="E25" s="58" t="str">
        <f ca="1" t="shared" si="6"/>
        <v>厕所</v>
      </c>
      <c r="F25" s="57">
        <f ca="1" t="shared" si="7"/>
        <v>4.84</v>
      </c>
      <c r="G25" s="57" t="str">
        <f ca="1" t="shared" si="8"/>
        <v>㎡</v>
      </c>
      <c r="H25" s="58">
        <f ca="1" t="shared" si="9"/>
        <v>1232</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123478</v>
      </c>
      <c r="H41" s="60"/>
      <c r="K41" s="76">
        <v>53</v>
      </c>
      <c r="M41" s="75"/>
    </row>
    <row r="42" ht="17.25" customHeight="1" spans="1:8">
      <c r="A42" s="59" t="s">
        <v>1062</v>
      </c>
      <c r="B42" s="60"/>
      <c r="C42" s="61">
        <f ca="1">G41+G12</f>
        <v>495056</v>
      </c>
      <c r="D42" s="60"/>
      <c r="E42" s="62" t="s">
        <v>1063</v>
      </c>
      <c r="F42" s="63" t="str">
        <f ca="1">TEXT(C42,"[DBnum2]")&amp;"元整"</f>
        <v>肆拾玖万伍仟零伍拾陆元整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康正（雄县）2024评字第6号-李林庄村-2-8</v>
      </c>
      <c r="B2" s="2"/>
      <c r="C2" s="2"/>
      <c r="D2" s="2"/>
      <c r="E2" s="2"/>
      <c r="F2" s="2"/>
      <c r="G2" s="2"/>
      <c r="H2" s="2"/>
      <c r="I2" s="2"/>
      <c r="J2" s="2"/>
      <c r="K2" s="2"/>
      <c r="L2" s="2"/>
      <c r="M2" s="2"/>
      <c r="N2" s="2"/>
      <c r="O2" s="2"/>
      <c r="P2" s="2"/>
      <c r="Q2" s="2"/>
    </row>
    <row r="3" spans="1:17">
      <c r="A3" s="3" t="s">
        <v>1068</v>
      </c>
      <c r="B3" s="3"/>
      <c r="C3" s="3"/>
      <c r="D3" s="3"/>
      <c r="E3" s="4" t="str">
        <f>输机表!AB2</f>
        <v>陈家柳排干渠工程（二期）</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杨大朋</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222.1</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495056</v>
      </c>
      <c r="H26" s="14"/>
      <c r="I26" s="14"/>
      <c r="J26" s="14"/>
      <c r="K26" s="14"/>
      <c r="L26" s="14"/>
      <c r="M26" s="14"/>
      <c r="N26" s="14"/>
      <c r="O26" s="14"/>
      <c r="P26" s="14"/>
      <c r="Q26" s="14"/>
    </row>
    <row r="27" spans="1:17">
      <c r="A27" s="9" t="s">
        <v>1095</v>
      </c>
      <c r="B27" s="9"/>
      <c r="C27" s="9"/>
      <c r="D27" s="9" t="str">
        <f ca="1">结果通知单!F42</f>
        <v>肆拾玖万伍仟零伍拾陆元整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1139</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