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<sst xmlns="http://schemas.openxmlformats.org/spreadsheetml/2006/main" count="5728" uniqueCount="1138">
  <si>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</si>
  <si>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</si>
  <si>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</si>
  <si>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</si>
  <si>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</si>
  <si>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</si>
  <si>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</si>
  <si>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</si>
  <si>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</si>
  <si>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</si>
  <si>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</si>
  <si>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</si>
  <si>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</si>
  <si>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</si>
  <si>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</si>
  <si>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</si>
  <si>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</si>
  <si>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</si>
  <si>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</si>
  <si>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</si>
  <si>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</si>
  <si>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</si>
  <si>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</si>
  <si>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</si>
  <si>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</si>
  <si>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</si>
  <si>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</si>
  <si>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</si>
  <si>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</si>
  <si>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</si>
  <si>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</si>
  <si>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</si>
  <si>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</si>
  <si>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</si>
  <si>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</si>
  <si>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</si>
  <si>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</si>
  <si>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</si>
  <si>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</si>
  <si>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</si>
  <si>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</si>
  <si>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</si>
  <si>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</si>
  <si>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</si>
  <si>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</si>
  <si>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</si>
  <si>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</si>
  <si>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</si>
  <si>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</si>
  <si>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</si>
  <si>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</si>
  <si>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</si>
  <si>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</si>
  <si>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</si>
  <si>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</si>
  <si>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</si>
  <si>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</si>
  <si>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</si>
  <si>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</si>
  <si>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</si>
  <si>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</si>
  <si>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</si>
  <si>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</si>
  <si>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</si>
  <si>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</si>
  <si>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</si>
  <si>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</si>
  <si>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</si>
  <si>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</si>
  <si>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</si>
  <si>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</si>
  <si>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</si>
  <si>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</si>
  <si>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</si>
  <si>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</si>
  <si>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</si>
  <si>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</si>
  <si>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</si>
  <si>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</si>
  <si>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</si>
  <si>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</si>
  <si>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</si>
  <si>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</si>
  <si>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</si>
  <si>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</si>
  <si>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</si>
  <si>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</si>
  <si>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</si>
  <si>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</si>
  <si>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</si>
  <si>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</si>
  <si>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</si>
  <si>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</si>
  <si>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</si>
  <si>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</si>
  <si>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</si>
  <si>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</si>
  <si>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</si>
  <si>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</si>
  <si>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</si>
  <si>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</si>
  <si>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</si>
  <si>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</si>
  <si>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</si>
  <si>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</si>
  <si>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</si>
  <si>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</si>
  <si>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</si>
  <si>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</si>
  <si>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</si>
  <si>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</si>
  <si>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</si>
  <si>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</si>
  <si>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</si>
  <si>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</si>
  <si>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</si>
  <si>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</si>
  <si>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</si>
  <si>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</si>
  <si>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</si>
  <si>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</si>
  <si>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</si>
  <si>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</si>
  <si>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</si>
  <si>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</si>
  <si>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</si>
  <si>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</si>
  <si>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</si>
  <si>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</si>
  <si>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</si>
  <si>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</si>
  <si>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</si>
  <si>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</si>
  <si>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</si>
  <si>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</si>
  <si>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</si>
  <si>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</si>
  <si>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</si>
  <si>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</si>
  <si>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</si>
  <si>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</si>
  <si>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</si>
  <si>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</si>
  <si>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</si>
  <si>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</si>
  <si>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</si>
  <si>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</si>
  <si>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</si>
  <si>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</si>
  <si>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</si>
  <si>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</si>
  <si>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</si>
  <si>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</si>
  <si>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</si>
  <si>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</si>
  <si>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</si>
  <si>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</si>
  <si>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</si>
  <si>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</si>
  <si>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</si>
  <si>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</si>
  <si>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</si>
  <si>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</si>
  <si>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</si>
  <si>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</si>
  <si>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</si>
  <si>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</si>
  <si>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</si>
  <si>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</si>
  <si>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</si>
  <si>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</si>
  <si>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</si>
  <si>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</si>
  <si>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</si>
  <si>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</si>
  <si>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</si>
  <si>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</si>
  <si>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</si>
  <si>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</si>
  <si>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</si>
  <si>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</si>
  <si>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</si>
  <si>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</si>
  <si>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</si>
  <si>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</si>
  <si>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</si>
  <si>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</si>
  <si>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</si>
  <si>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</si>
  <si>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</si>
  <si>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</si>
  <si>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</si>
  <si>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</si>
  <si>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</si>
  <si>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</si>
  <si>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</si>
  <si>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</si>
  <si>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</si>
  <si>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</si>
  <si>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</si>
  <si>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</si>
  <si>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</si>
  <si>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</si>
  <si>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</si>
  <si>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</si>
  <si>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</si>
  <si>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</si>
  <si>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</si>
  <si>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</si>
  <si>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</si>
  <si>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</si>
  <si>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</si>
  <si>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</si>
  <si>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</si>
  <si>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</si>
  <si>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</si>
  <si>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</si>
  <si>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</si>
  <si>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</si>
  <si>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</si>
  <si>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</si>
  <si>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</si>
  <si>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</si>
  <si>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</si>
  <si>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</si>
  <si>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</si>
  <si>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</si>
  <si>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</si>
  <si>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</si>
  <si>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</si>
  <si>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</si>
  <si>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</si>
  <si>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</si>
  <si>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</si>
  <si>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</si>
  <si>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</si>
  <si>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</si>
  <si>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</si>
  <si>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</si>
  <si>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</si>
  <si>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</si>
  <si>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</si>
  <si>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</si>
  <si>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</si>
  <si>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</si>
  <si>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</si>
  <si>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</si>
  <si>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</si>
  <si>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</si>
  <si>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</si>
  <si>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</si>
  <si>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</si>
  <si>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</si>
  <si>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</si>
  <si>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</si>
  <si>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</si>
  <si>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</si>
  <si>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</si>
  <si>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</si>
  <si>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</si>
  <si>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</si>
  <si>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</si>
  <si>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</si>
  <si>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</si>
  <si>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</si>
  <si>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</si>
  <si>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</si>
  <si>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</si>
  <si>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</si>
  <si>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</si>
  <si>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</si>
  <si>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</si>
  <si>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</si>
  <si>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</si>
  <si>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</si>
  <si>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</si>
  <si>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</si>
  <si>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</si>
  <si>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</si>
  <si>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</si>
  <si>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</si>
  <si>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</si>
  <si>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</si>
  <si>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</si>
  <si>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</si>
  <si>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</si>
  <si>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</si>
  <si>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</si>
  <si>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</si>
  <si>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</si>
  <si>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</si>
  <si>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</si>
  <si>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</si>
  <si>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</si>
  <si>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</si>
  <si>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</si>
  <si>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</si>
  <si>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</si>
  <si>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</si>
  <si>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</si>
  <si>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</si>
  <si>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</si>
  <si>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</si>
  <si>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</si>
  <si>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</si>
  <si>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</si>
  <si>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</si>
  <si>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</si>
  <si>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</si>
  <si>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</si>
  <si>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</si>
  <si>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</si>
  <si>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</si>
  <si>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</si>
  <si>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</si>
  <si>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</si>
  <si>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</si>
  <si>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</si>
  <si>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</si>
  <si>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</si>
  <si>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</si>
  <si>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</si>
  <si>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</si>
  <si>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</si>
  <si>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</si>
  <si>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</si>
  <si>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</si>
  <si>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</si>
  <si>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</si>
  <si>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</si>
  <si>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</si>
  <si>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</si>
  <si>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</si>
  <si>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</si>
  <si>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</si>
  <si>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</si>
  <si>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</si>
  <si>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</si>
  <si>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</si>
  <si>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</si>
  <si>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</si>
  <si>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</si>
  <si>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</si>
  <si>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</si>
  <si>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</si>
  <si>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</si>
  <si>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</si>
  <si>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</si>
  <si>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</si>
  <si>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</si>
  <si>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</si>
  <si>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</si>
  <si>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</si>
  <si>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</si>
  <si>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</si>
  <si>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</si>
  <si>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</si>
  <si>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</si>
  <si>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</si>
  <si>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</si>
  <si>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</si>
  <si>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</si>
  <si>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</si>
  <si>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</si>
  <si>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</si>
  <si>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</si>
  <si>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</si>
  <si>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</si>
  <si>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</si>
  <si>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</si>
  <si>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</si>
  <si>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</si>
  <si>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</si>
  <si>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</si>
  <si>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</si>
  <si>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</si>
  <si>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</si>
  <si>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</si>
  <si>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</si>
  <si>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</si>
  <si>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</si>
  <si>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</si>
  <si>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</si>
  <si>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</si>
  <si>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</si>
  <si>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</si>
  <si>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</si>
  <si>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</si>
  <si>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</si>
  <si>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</si>
  <si>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</si>
  <si>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</si>
  <si>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</si>
  <si>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</si>
  <si>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</si>
  <si>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</si>
  <si>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</si>
  <si>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</si>
  <si>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</si>
  <si>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</si>
  <si>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</si>
  <si>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</si>
  <si>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</si>
  <si>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</si>
  <si>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</si>
  <si>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</si>
  <si>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</si>
  <si>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</si>
  <si>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</si>
  <si>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</si>
  <si>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</si>
  <si>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</si>
  <si>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</si>
  <si>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</si>
  <si>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</si>
  <si>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</si>
  <si>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</si>
  <si>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</si>
  <si>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</si>
  <si>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</si>
  <si>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</si>
  <si>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</si>
  <si>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</si>
  <si>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</si>
  <si>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</si>
  <si>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</si>
  <si>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</si>
  <si>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</si>
  <si>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</si>
  <si>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</si>
  <si>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</si>
  <si>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</si>
  <si>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</si>
  <si>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</si>
  <si>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</si>
  <si>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</si>
  <si>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</si>
  <si>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</si>
  <si>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</si>
  <si>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</si>
  <si>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</si>
  <si>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</si>
  <si>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</si>
  <si>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</si>
  <si>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</si>
  <si>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</si>
  <si>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</si>
  <si>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</si>
  <si>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</si>
  <si>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</si>
  <si>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</si>
  <si>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</si>
  <si>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</si>
  <si>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</si>
  <si>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</si>
  <si>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</si>
  <si>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</si>
  <si>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</si>
  <si>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</si>
  <si>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</si>
  <si>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</si>
  <si>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</si>
  <si>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</si>
  <si>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</si>
  <si>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</si>
  <si>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</si>
  <si>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</si>
  <si>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</si>
  <si>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</si>
  <si>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</si>
  <si>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</si>
  <si>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</si>
  <si>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</si>
  <si>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</si>
  <si>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</si>
  <si>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</si>
  <si>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</si>
  <si>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</si>
  <si>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</si>
  <si>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</si>
  <si>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</si>
  <si>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</si>
  <si>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</si>
  <si>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</si>
  <si>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</si>
  <si>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</si>
  <si>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</si>
  <si>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</si>
  <si>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</si>
  <si>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</si>
  <si>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</si>
  <si>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</si>
  <si>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</si>
  <si>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</si>
  <si>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</si>
  <si>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</si>
  <si>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</si>
  <si>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</si>
  <si>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</si>
  <si>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</si>
  <si>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</si>
  <si>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</si>
  <si>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</si>
  <si>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</si>
  <si>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</si>
  <si>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</si>
  <si>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</si>
  <si>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</si>
  <si>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</si>
  <si>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</si>
  <si>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</si>
  <si>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</si>
  <si>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</si>
  <si>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</si>
  <si>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</si>
  <si>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</si>
  <si>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</si>
  <si>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</si>
  <si>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</si>
  <si>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</si>
  <si>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</si>
  <si>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</si>
  <si>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</si>
  <si>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</si>
  <si>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</si>
  <si>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</si>
  <si>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</si>
  <si>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</si>
  <si>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</si>
  <si>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</si>
  <si>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</si>
  <si>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</si>
  <si>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</si>
  <si>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</si>
  <si>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</si>
  <si>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</si>
  <si>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</si>
  <si>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</si>
  <si>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</si>
  <si>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</si>
  <si>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</si>
  <si>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</si>
  <si>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</si>
  <si>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</si>
  <si>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</si>
  <si>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</si>
  <si>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</si>
  <si>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</si>
  <si>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</si>
  <si>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</si>
  <si>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</si>
  <si>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</si>
  <si>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</si>
  <si>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</si>
  <si>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</si>
  <si>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</si>
  <si>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</si>
  <si>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</si>
  <si>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</si>
  <si>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</si>
  <si>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</si>
  <si>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</si>
  <si>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</si>
  <si>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</si>
  <si>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</si>
  <si>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</si>
  <si>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</si>
  <si>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</si>
  <si>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</si>
  <si>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</si>
  <si>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</si>
  <si>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</si>
  <si>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</si>
  <si>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</si>
  <si>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</si>
  <si>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</si>
  <si>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</si>
  <si>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</si>
  <si>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</si>
  <si>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</si>
  <si>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</si>
  <si>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</si>
  <si>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</si>
  <si>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</si>
  <si>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</si>
  <si>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</si>
  <si>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</si>
  <si>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</si>
  <si>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</si>
  <si>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</si>
  <si>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</si>
  <si>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</si>
  <si>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</si>
  <si>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</si>
  <si>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</si>
  <si>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</si>
  <si>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</si>
  <si>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</si>
  <si>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</si>
  <si>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</si>
  <si>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</si>
  <si>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</si>
  <si>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</si>
  <si>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</si>
  <si>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</si>
  <si>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</si>
  <si>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</si>
  <si>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</si>
  <si>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</si>
  <si>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</si>
  <si>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</si>
  <si>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</si>
  <si>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</si>
  <si>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</si>
  <si>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</si>
  <si>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</si>
  <si>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</si>
  <si>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</si>
  <si>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</si>
  <si>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</si>
  <si>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</si>
  <si>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</si>
  <si>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</si>
  <si>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</si>
  <si>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</si>
  <si>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</si>
  <si>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</si>
  <si>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</si>
  <si>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</si>
  <si>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</si>
  <si>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</si>
  <si>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</si>
  <si>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</si>
  <si>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</si>
  <si>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</si>
  <si>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</si>
  <si>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</si>
  <si>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</si>
  <si>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</si>
  <si>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</si>
  <si>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</si>
  <si>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</si>
  <si>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</si>
  <si>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</si>
  <si>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</si>
  <si>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</si>
  <si>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</si>
  <si>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</si>
  <si>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</si>
  <si>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</si>
  <si>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</si>
  <si>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</si>
  <si>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</si>
  <si>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</si>
  <si>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</si>
  <si>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</si>
  <si>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</si>
  <si>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</si>
  <si>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</si>
  <si>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</si>
  <si>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</si>
  <si>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</si>
  <si>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</si>
  <si>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</si>
  <si>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</si>
  <si>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</si>
  <si>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</si>
  <si>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</si>
  <si>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</si>
  <si>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</si>
  <si>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</si>
  <si>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</si>
  <si>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</si>
  <si>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</si>
  <si>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</si>
  <si>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</si>
  <si>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</si>
  <si>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</si>
  <si>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</si>
  <si>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</si>
  <si>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</si>
  <si>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</si>
  <si>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</si>
  <si>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</si>
  <si>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</si>
  <si>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</si>
  <si>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</si>
  <si>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</si>
  <si>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</si>
  <si>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</si>
  <si>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</si>
  <si>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</si>
  <si>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</si>
  <si>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</si>
  <si>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</si>
  <si>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</si>
  <si>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</si>
  <si>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</si>
  <si>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</si>
  <si>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</si>
  <si>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</si>
  <si>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</si>
  <si>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</si>
  <si>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</si>
  <si>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</si>
  <si>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</si>
  <si>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</si>
  <si>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</si>
  <si>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</si>
  <si>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</si>
  <si>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</si>
  <si>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</si>
  <si>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</si>
  <si>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</si>
  <si>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</si>
  <si>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</si>
  <si>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</si>
  <si>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</si>
  <si>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</si>
  <si>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</si>
  <si>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</si>
  <si>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</si>
  <si>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</si>
  <si>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</si>
  <si>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</si>
  <si>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</si>
  <si>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</si>
  <si>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</si>
  <si>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</si>
  <si>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</si>
  <si>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</si>
  <si>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</si>
  <si>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</si>
  <si>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</si>
  <si>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</si>
  <si>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</si>
  <si>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</si>
  <si>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</si>
  <si>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</si>
  <si>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</si>
  <si>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</si>
  <si>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</si>
  <si>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</si>
  <si>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</si>
  <si>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</si>
  <si>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</si>
  <si>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</si>
  <si>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</si>
  <si>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</si>
  <si>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</si>
  <si>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</si>
  <si>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</si>
  <si>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</si>
  <si>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</si>
  <si>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</si>
  <si>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</si>
  <si>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</si>
  <si>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</si>
  <si>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</si>
  <si>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</si>
  <si>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</si>
  <si>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</si>
  <si>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</si>
  <si>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</si>
  <si>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</si>
  <si>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</si>
  <si>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</si>
  <si>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</si>
  <si>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</si>
  <si>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</si>
  <si>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</si>
  <si>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</si>
  <si>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</si>
  <si>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</si>
  <si>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</si>
  <si>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</si>
  <si>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</si>
  <si>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</si>
  <si>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</si>
  <si>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</si>
  <si>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</si>
  <si>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</si>
  <si>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</si>
  <si>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</si>
  <si>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</si>
  <si>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</si>
  <si>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</si>
  <si>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</si>
  <si>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</si>
  <si>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</si>
  <si>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</si>
  <si>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</si>
  <si>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</si>
  <si>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</si>
  <si>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</si>
  <si>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</si>
  <si>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</si>
  <si>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</si>
  <si>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</si>
  <si>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</si>
  <si>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</si>
  <si>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</si>
  <si>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</si>
  <si>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</si>
  <si>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</si>
  <si>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</si>
  <si>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</si>
  <si>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</si>
  <si>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</si>
  <si>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</si>
  <si>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</si>
  <si>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</si>
  <si>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</si>
  <si>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</si>
  <si>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</si>
  <si>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</si>
  <si>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</si>
  <si>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</si>
  <si>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</si>
  <si>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</si>
  <si>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</si>
  <si>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</si>
  <si>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</si>
  <si>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</si>
  <si>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</si>
  <si>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</si>
  <si>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</si>
  <si>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</si>
  <si>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</si>
  <si>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</si>
  <si>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</si>
  <si>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</si>
  <si>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</si>
  <si>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</si>
  <si>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</si>
  <si>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</si>
  <si>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</si>
  <si>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</si>
  <si>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</si>
  <si>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</si>
  <si>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</si>
  <si>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</si>
  <si>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</si>
  <si>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</si>
  <si>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</si>
  <si>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</si>
  <si>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</si>
  <si>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</si>
  <si>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</si>
  <si>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</si>
  <si>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</si>
  <si>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</si>
  <si>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</si>
  <si>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</si>
  <si>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</si>
  <si>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</si>
  <si>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</si>
  <si>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</si>
  <si>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</si>
  <si>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</si>
  <si>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刘秀英</t>
  </si>
  <si>
    <t>坐落：</t>
  </si>
  <si>
    <t>雄县李林庄村</t>
  </si>
  <si>
    <t>调查编号：</t>
  </si>
  <si>
    <t>010221-86-0010</t>
  </si>
  <si>
    <t>价值时点：</t>
  </si>
  <si>
    <t>2024年4月3日</t>
  </si>
  <si>
    <t>报告编号：</t>
  </si>
  <si>
    <t>康正（雄县）2024评字第6号-李林庄村-</t>
  </si>
  <si>
    <t>2-9</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</si>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</sst>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66" workbookViewId="0">
      <selection activeCell="G977" sqref="G977"/>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010221-86-0010</v>
      </c>
      <c r="C2" s="324">
        <f>输机表!P2</f>
        <v>0</v>
      </c>
      <c r="D2" s="324" t="str">
        <f>输机表!U2&amp;输机表!Y2</f>
        <v>康正（雄县）2024评字第6号-李林庄村-2-9</v>
      </c>
      <c r="E2" s="324" t="str">
        <f>输机表!D2</f>
        <v>刘秀英</v>
      </c>
      <c r="F2" s="324" t="str">
        <f>输机表!F2</f>
        <v>雄县李林庄村</v>
      </c>
      <c r="G2" s="324">
        <f ca="1">结果通知单!C12</f>
        <v>0</v>
      </c>
      <c r="H2" s="324"/>
      <c r="I2" s="324"/>
      <c r="J2" s="324">
        <f ca="1">结果通知单!G12</f>
        <v>0</v>
      </c>
      <c r="K2" s="324">
        <f ca="1">结果通知单!G41</f>
        <v>7979</v>
      </c>
      <c r="L2" s="324">
        <f ca="1">IF(J2+K2=结果通知单!C42,J2+K2,"请检查")</f>
        <v>7979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V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3"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c r="D4" s="92">
        <v>1</v>
      </c>
      <c r="E4" s="93">
        <v>2.6</v>
      </c>
      <c r="F4" s="93" t="s">
        <v>963</v>
      </c>
      <c r="G4" s="93" t="s">
        <v>964</v>
      </c>
      <c r="H4" s="93" t="s">
        <v>965</v>
      </c>
      <c r="I4" s="93">
        <v>24</v>
      </c>
      <c r="J4" s="93">
        <v>0</v>
      </c>
      <c r="K4" s="93" t="s">
        <v>966</v>
      </c>
      <c r="L4" s="93" t="s">
        <v>967</v>
      </c>
      <c r="M4" s="93">
        <v>0.3</v>
      </c>
      <c r="N4" s="93">
        <v>0.2</v>
      </c>
      <c r="O4" s="93" t="s">
        <v>967</v>
      </c>
      <c r="P4" s="93" t="s">
        <v>967</v>
      </c>
      <c r="Q4" s="93" t="s">
        <v>967</v>
      </c>
      <c r="R4" s="93" t="s">
        <v>968</v>
      </c>
      <c r="S4" s="125">
        <v>21.8</v>
      </c>
      <c r="T4" s="125" t="s">
        <v>969</v>
      </c>
      <c r="U4" s="125"/>
      <c r="V4" s="126"/>
      <c r="W4" s="96">
        <f>ROUND(F5*ROUND(E5+G5+H5+I5+J5+K5+L5+M5+N5+O5+P5+Q5+R5+U5+T5+1,3)*V5,0)</f>
        <v>702</v>
      </c>
      <c r="X4" s="127">
        <f>ROUND(L60/S4,0)</f>
        <v>217</v>
      </c>
      <c r="Y4" s="127">
        <f>W4+X4</f>
        <v>919</v>
      </c>
      <c r="Z4" s="143">
        <f>ROUND(Y4*S4,0)</f>
        <v>20034</v>
      </c>
      <c r="AA4" s="144">
        <f>IF(Q4="无",0,IF(Q4="地暖",0,S4))</f>
        <v>0</v>
      </c>
      <c r="AB4" s="144">
        <f>IF(Q4="无",0,IF(Q4="暖气片",0,S4))</f>
        <v>0</v>
      </c>
      <c r="AC4" s="96" t="str">
        <f>H4</f>
        <v>塑钢</v>
      </c>
      <c r="AD4" s="125" t="s">
        <v>967</v>
      </c>
      <c r="AE4" s="145">
        <v>1</v>
      </c>
      <c r="AF4" s="146" t="e">
        <f>VLOOKUP(F4,系数区域,LOOKUP(V4,$CV$16:$DE$16,{68,69,70,71,72,73,74,75,76,77}),0)</f>
        <v>#N/A</v>
      </c>
      <c r="AG4" s="145" t="s">
        <v>967</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966</v>
      </c>
      <c r="BB4" s="206"/>
      <c r="BC4" s="160" t="s">
        <v>973</v>
      </c>
      <c r="BD4" s="160" t="s">
        <v>969</v>
      </c>
      <c r="BE4" s="174"/>
      <c r="BF4" s="160" t="s">
        <v>970</v>
      </c>
      <c r="BG4" s="160" t="s">
        <v>971</v>
      </c>
      <c r="BH4" s="160" t="s">
        <v>970</v>
      </c>
      <c r="BI4" s="160" t="s">
        <v>971</v>
      </c>
      <c r="BJ4" s="160" t="s">
        <v>975</v>
      </c>
      <c r="BK4" s="160" t="s">
        <v>976</v>
      </c>
      <c r="BL4" s="161" t="s">
        <v>964</v>
      </c>
      <c r="BM4" s="161" t="s">
        <v>972</v>
      </c>
      <c r="BN4" s="161" t="s">
        <v>977</v>
      </c>
      <c r="BO4" s="161" t="s">
        <v>967</v>
      </c>
      <c r="BP4" s="161" t="s">
        <v>978</v>
      </c>
      <c r="BQ4" s="161" t="s">
        <v>979</v>
      </c>
      <c r="BR4" s="161" t="s">
        <v>980</v>
      </c>
      <c r="BS4" s="161" t="s">
        <v>968</v>
      </c>
      <c r="BT4" s="223" t="s">
        <v>967</v>
      </c>
      <c r="BU4" s="161" t="s">
        <v>968</v>
      </c>
      <c r="BV4" s="161" t="s">
        <v>967</v>
      </c>
      <c r="BW4" s="161" t="s">
        <v>968</v>
      </c>
      <c r="BX4" s="161" t="s">
        <v>967</v>
      </c>
      <c r="BY4" s="160" t="s">
        <v>970</v>
      </c>
      <c r="BZ4" s="160" t="s">
        <v>971</v>
      </c>
      <c r="CA4" s="160" t="s">
        <v>970</v>
      </c>
      <c r="CB4" s="160" t="s">
        <v>967</v>
      </c>
      <c r="CC4" s="160" t="s">
        <v>981</v>
      </c>
      <c r="CD4" s="160" t="s">
        <v>982</v>
      </c>
      <c r="CE4" s="160" t="s">
        <v>983</v>
      </c>
      <c r="CF4" s="160" t="s">
        <v>984</v>
      </c>
      <c r="CG4" s="160" t="s">
        <v>965</v>
      </c>
      <c r="CH4" s="231" t="s">
        <v>985</v>
      </c>
      <c r="CI4" s="160" t="s">
        <v>986</v>
      </c>
      <c r="CJ4" s="160" t="s">
        <v>987</v>
      </c>
      <c r="CK4" s="160" t="s">
        <v>988</v>
      </c>
      <c r="CL4" s="161" t="s">
        <v>980</v>
      </c>
      <c r="CM4" s="160" t="s">
        <v>970</v>
      </c>
      <c r="CN4" s="161" t="s">
        <v>971</v>
      </c>
      <c r="CO4" s="160" t="s">
        <v>970</v>
      </c>
      <c r="CP4" s="161" t="s">
        <v>971</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1027</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4"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0" t="s">
        <v>435</v>
      </c>
      <c r="G29" s="90" t="s">
        <v>1037</v>
      </c>
      <c r="H29" s="90"/>
      <c r="I29" s="90" t="s">
        <v>6</v>
      </c>
      <c r="J29" s="90" t="s">
        <v>9</v>
      </c>
      <c r="K29" s="117" t="s">
        <v>1038</v>
      </c>
      <c r="L29" s="90" t="s">
        <v>1039</v>
      </c>
      <c r="M29" s="113" t="str">
        <f>C6&amp;"装饰装修"</f>
        <v>装饰装修</v>
      </c>
      <c r="N29" s="104" t="s">
        <v>3</v>
      </c>
      <c r="O29" s="104" t="s">
        <v>2</v>
      </c>
      <c r="P29" s="118" t="s">
        <v>1036</v>
      </c>
      <c r="Q29" s="134"/>
      <c r="R29" s="90" t="s">
        <v>435</v>
      </c>
      <c r="S29" s="90"/>
      <c r="T29" s="90" t="s">
        <v>1037</v>
      </c>
      <c r="U29" s="90" t="s">
        <v>6</v>
      </c>
      <c r="V29" s="90" t="s">
        <v>9</v>
      </c>
      <c r="W29" s="117" t="s">
        <v>1038</v>
      </c>
      <c r="X29" s="90" t="s">
        <v>1039</v>
      </c>
      <c r="Y29" s="151"/>
      <c r="Z29" s="151"/>
      <c r="AA29" s="151"/>
      <c r="EV29" s="34" t="s">
        <v>1040</v>
      </c>
      <c r="EW29" s="34"/>
      <c r="EX29" s="34"/>
      <c r="EY29" s="34"/>
      <c r="EZ29" s="34"/>
      <c r="FA29" s="34"/>
      <c r="FB29" s="34"/>
      <c r="FC29" s="34"/>
    </row>
    <row r="30" ht="20.25" customHeight="1" spans="1:159">
      <c r="A30" s="105"/>
      <c r="B30" s="106">
        <v>1</v>
      </c>
      <c r="C30" s="107" t="s">
        <v>30</v>
      </c>
      <c r="D30" s="107" t="s">
        <v>40</v>
      </c>
      <c r="E30" s="107"/>
      <c r="F30" s="108" t="str">
        <f>+D30</f>
        <v>60地砖</v>
      </c>
      <c r="G30" s="109">
        <f>S4</f>
        <v>21.8</v>
      </c>
      <c r="H30" s="109"/>
      <c r="I30" s="96" t="str">
        <f t="shared" ref="I30:I59" si="48">VLOOKUP(F30,价格表,2,0)</f>
        <v>㎡</v>
      </c>
      <c r="J30" s="108">
        <f t="shared" ref="J30:J59" si="49">VLOOKUP(F30,价格表,5,0)</f>
        <v>80</v>
      </c>
      <c r="K30" s="119">
        <f>$V$5</f>
        <v>0.9</v>
      </c>
      <c r="L30" s="108">
        <f>ROUND(IFERROR(ROUND(G30,2)*J30*K30,),0)</f>
        <v>1570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t="s">
        <v>102</v>
      </c>
      <c r="D31" s="107" t="s">
        <v>109</v>
      </c>
      <c r="E31" s="107"/>
      <c r="F31" s="108" t="str">
        <f t="shared" ref="F31:F59" si="52">+D31</f>
        <v>普通壁纸</v>
      </c>
      <c r="G31" s="109">
        <f>17*2.5</f>
        <v>42.5</v>
      </c>
      <c r="H31" s="109"/>
      <c r="I31" s="96" t="str">
        <f t="shared" si="48"/>
        <v>㎡</v>
      </c>
      <c r="J31" s="108">
        <f t="shared" si="49"/>
        <v>40</v>
      </c>
      <c r="K31" s="119">
        <f t="shared" ref="K31:K59" si="53">$V$5</f>
        <v>0.9</v>
      </c>
      <c r="L31" s="108">
        <f t="shared" ref="L31:L59" si="54">ROUND(IFERROR(ROUND(G31,2)*J31*K31,),0)</f>
        <v>1530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报告编号：康正（雄县）2024评字第6号-李林庄村-2-9</v>
      </c>
      <c r="EZ31" s="262"/>
      <c r="FA31" s="262"/>
      <c r="FB31" s="262"/>
      <c r="FC31" s="262"/>
    </row>
    <row r="32" ht="22.15" customHeight="1" spans="1:159">
      <c r="A32" s="105"/>
      <c r="B32" s="106">
        <v>3</v>
      </c>
      <c r="C32" s="107" t="s">
        <v>10</v>
      </c>
      <c r="D32" s="107" t="s">
        <v>11</v>
      </c>
      <c r="E32" s="107"/>
      <c r="F32" s="108" t="str">
        <f t="shared" si="52"/>
        <v>外墙抹灰</v>
      </c>
      <c r="G32" s="109">
        <f>22*2.5-3</f>
        <v>52</v>
      </c>
      <c r="H32" s="109"/>
      <c r="I32" s="96" t="str">
        <f t="shared" si="48"/>
        <v>㎡</v>
      </c>
      <c r="J32" s="108">
        <f t="shared" si="49"/>
        <v>35</v>
      </c>
      <c r="K32" s="119">
        <f t="shared" si="53"/>
        <v>0.9</v>
      </c>
      <c r="L32" s="108">
        <f t="shared" si="54"/>
        <v>1638</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7" t="s">
        <v>1041</v>
      </c>
      <c r="EW32" s="38" t="str">
        <f>D2</f>
        <v>刘秀英</v>
      </c>
      <c r="EX32" s="39"/>
      <c r="EY32" s="40" t="s">
        <v>1042</v>
      </c>
      <c r="EZ32" s="41"/>
      <c r="FA32" s="38">
        <f>G2</f>
        <v>0</v>
      </c>
      <c r="FB32" s="42"/>
      <c r="FC32" s="39"/>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3" t="s">
        <v>1043</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1044</v>
      </c>
      <c r="EW34" s="47" t="s">
        <v>1045</v>
      </c>
      <c r="EX34" s="48" t="s">
        <v>1046</v>
      </c>
      <c r="EY34" s="48" t="s">
        <v>1047</v>
      </c>
      <c r="EZ34" s="46" t="s">
        <v>1044</v>
      </c>
      <c r="FA34" s="47" t="s">
        <v>1045</v>
      </c>
      <c r="FB34" s="48" t="s">
        <v>1046</v>
      </c>
      <c r="FC34" s="48"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43.26</v>
      </c>
      <c r="BI38" s="171" t="str">
        <f t="shared" ref="BI38:BI51" si="67">I186</f>
        <v>㎡</v>
      </c>
      <c r="BJ38" s="171">
        <f ca="1" t="shared" ref="BJ38:BJ51" si="68">L186</f>
        <v>1082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监控摄像头</v>
      </c>
      <c r="BH39" s="219">
        <f t="shared" ref="BH39:BH71" si="69">ROUND(G187,2)</f>
        <v>2</v>
      </c>
      <c r="BI39" s="171" t="str">
        <f t="shared" si="67"/>
        <v>个</v>
      </c>
      <c r="BJ39" s="171">
        <f ca="1" t="shared" si="68"/>
        <v>400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台阶</v>
      </c>
      <c r="BH40" s="219">
        <f t="shared" si="69"/>
        <v>7.02</v>
      </c>
      <c r="BI40" s="171" t="str">
        <f t="shared" si="67"/>
        <v>㎡</v>
      </c>
      <c r="BJ40" s="171">
        <f ca="1" t="shared" si="68"/>
        <v>2457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彩钢单板围挡</v>
      </c>
      <c r="BH42" s="219">
        <f t="shared" si="69"/>
        <v>48</v>
      </c>
      <c r="BI42" s="171" t="str">
        <f t="shared" si="67"/>
        <v>㎡</v>
      </c>
      <c r="BJ42" s="171">
        <f ca="1" t="shared" si="68"/>
        <v>1680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3</v>
      </c>
      <c r="BI43" s="171" t="str">
        <f t="shared" si="67"/>
        <v>棵</v>
      </c>
      <c r="BJ43" s="171">
        <f ca="1" t="shared" si="68"/>
        <v>60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1"/>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材树</v>
      </c>
      <c r="BH44" s="219">
        <f t="shared" si="69"/>
        <v>3</v>
      </c>
      <c r="BI44" s="171" t="str">
        <f t="shared" si="67"/>
        <v>棵</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1054</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果树</v>
      </c>
      <c r="BH45" s="219">
        <f t="shared" si="69"/>
        <v>2</v>
      </c>
      <c r="BI45" s="171" t="str">
        <f t="shared" si="67"/>
        <v>棵</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1055</v>
      </c>
      <c r="EW45" s="56" t="s">
        <v>1037</v>
      </c>
      <c r="EX45" s="56" t="s">
        <v>6</v>
      </c>
      <c r="EY45" s="56" t="s">
        <v>1056</v>
      </c>
      <c r="EZ45" s="56" t="s">
        <v>1055</v>
      </c>
      <c r="FA45" s="56" t="s">
        <v>1037</v>
      </c>
      <c r="FB45" s="56" t="s">
        <v>6</v>
      </c>
      <c r="FC45" s="56"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IF(BJ46=0,0,IF(COUNTIF($BG46:$BG$107,BG46)&lt;2,1,0))</f>
        <v>0</v>
      </c>
      <c r="BF46" s="171">
        <v>9</v>
      </c>
      <c r="BG46" s="171">
        <f t="shared" si="66"/>
        <v>0</v>
      </c>
      <c r="BH46" s="219">
        <f t="shared" si="69"/>
        <v>0</v>
      </c>
      <c r="BI46" s="171">
        <f t="shared" si="67"/>
        <v>0</v>
      </c>
      <c r="BJ46" s="171">
        <f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平砖地面</v>
      </c>
      <c r="EW46" s="57">
        <f ca="1">IF(EV46="","",SUMIF($BG$38:$BG$107,EV46,$BH$38:$BH$107))</f>
        <v>43.26</v>
      </c>
      <c r="EX46" s="57" t="str">
        <f ca="1">IFERROR(VLOOKUP(FE46,$BD$38:$BJ$92,6,0),"")</f>
        <v>㎡</v>
      </c>
      <c r="EY46" s="58">
        <f ca="1">IF(EV46="","",SUMIF($BG$38:$BG$107,EV46,$BJ$38:$BJ$107))</f>
        <v>1082</v>
      </c>
      <c r="EZ46" s="58" t="str">
        <f ca="1">IFERROR(VLOOKUP(FF46,$BD$38:$BJ$92,4,0),"")</f>
        <v>监控摄像头</v>
      </c>
      <c r="FA46" s="57">
        <f ca="1">IF(EZ46="","",SUMIF($BG$38:$BG$107,EZ46,$BH$38:$BH$107))</f>
        <v>2</v>
      </c>
      <c r="FB46" s="57" t="str">
        <f ca="1">IFERROR(VLOOKUP(FF46,$BD$38:$BJ$92,6,0),"")</f>
        <v>个</v>
      </c>
      <c r="FC46" s="58">
        <f ca="1">IF(EZ46="","",SUMIF($BG$38:$BG$107,EZ46,$BJ$38:$BJ$107))</f>
        <v>400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台阶</v>
      </c>
      <c r="EW47" s="57">
        <f ca="1">IF(EV47="","",SUMIF($BG$38:$BG$107,EV47,$BH$38:$BH$107))</f>
        <v>7.02</v>
      </c>
      <c r="EX47" s="57" t="str">
        <f ca="1">IFERROR(VLOOKUP(FE47,$BD$38:$BJ$92,6,0),"")</f>
        <v>㎡</v>
      </c>
      <c r="EY47" s="58">
        <f ca="1">IF(EV47="","",SUMIF($BG$38:$BG$107,EV47,$BJ$38:$BJ$107))</f>
        <v>2457</v>
      </c>
      <c r="EZ47" s="58" t="str">
        <f ca="1">IFERROR(VLOOKUP(FF47,$BD$38:$BJ$92,4,0),"")</f>
        <v>渗水井</v>
      </c>
      <c r="FA47" s="57">
        <f ca="1">IF(EZ47="","",SUMIF($BG$38:$BG$107,EZ47,$BH$38:$BH$107))</f>
        <v>1</v>
      </c>
      <c r="FB47" s="57" t="str">
        <f ca="1">IFERROR(VLOOKUP(FF47,$BD$38:$BJ$92,6,0),"")</f>
        <v>个</v>
      </c>
      <c r="FC47" s="58">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彩钢单板围挡</v>
      </c>
      <c r="EW48" s="57">
        <f ca="1">IF(EV48="","",SUMIF($BG$38:$BG$107,EV48,$BH$38:$BH$107))</f>
        <v>48</v>
      </c>
      <c r="EX48" s="57" t="str">
        <f ca="1">IFERROR(VLOOKUP(FE48,$BD$38:$BJ$92,6,0),"")</f>
        <v>㎡</v>
      </c>
      <c r="EY48" s="58">
        <f ca="1">IF(EV48="","",SUMIF($BG$38:$BG$107,EV48,$BJ$38:$BJ$107))</f>
        <v>1680</v>
      </c>
      <c r="EZ48" s="58" t="str">
        <f ca="1">IFERROR(VLOOKUP(FF48,$BD$38:$BJ$92,4,0),"")</f>
        <v>材树</v>
      </c>
      <c r="FA48" s="57">
        <f ca="1">IF(EZ48="","",SUMIF($BG$38:$BG$107,EZ48,$BH$38:$BH$107))</f>
        <v>6</v>
      </c>
      <c r="FB48" s="57" t="str">
        <f ca="1">IFERROR(VLOOKUP(FF48,$BD$38:$BJ$92,6,0),"")</f>
        <v>棵</v>
      </c>
      <c r="FC48" s="58">
        <f ca="1">IF(EZ48="","",SUMIF($BG$38:$BG$107,EZ48,$BJ$38:$BJ$107))</f>
        <v>660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果树</v>
      </c>
      <c r="EW49" s="57">
        <f ca="1">IF(EV49="","",SUMIF($BG$38:$BG$107,EV49,$BH$38:$BH$107))</f>
        <v>2</v>
      </c>
      <c r="EX49" s="57" t="str">
        <f ca="1">IFERROR(VLOOKUP(FE49,$BD$38:$BJ$92,6,0),"")</f>
        <v>棵</v>
      </c>
      <c r="EY49" s="58">
        <f ca="1">IF(EV49="","",SUMIF($BG$38:$BG$107,EV49,$BJ$38:$BJ$107))</f>
        <v>100</v>
      </c>
      <c r="EZ49" s="58" t="str">
        <f ca="1">IFERROR(VLOOKUP(FF49,$BD$38:$BJ$92,4,0),"")</f>
        <v>太阳能路灯</v>
      </c>
      <c r="FA49" s="57">
        <f ca="1">IF(EZ49="","",SUMIF($BG$38:$BG$107,EZ49,$BH$38:$BH$107))</f>
        <v>2</v>
      </c>
      <c r="FB49" s="57" t="str">
        <f ca="1">IFERROR(VLOOKUP(FF49,$BD$38:$BJ$92,6,0),"")</f>
        <v>个</v>
      </c>
      <c r="FC49" s="58">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1058</v>
      </c>
      <c r="D60" s="107"/>
      <c r="E60" s="107"/>
      <c r="F60" s="112"/>
      <c r="G60" s="109"/>
      <c r="H60" s="109"/>
      <c r="I60" s="93"/>
      <c r="J60" s="120"/>
      <c r="K60" s="120"/>
      <c r="L60" s="96">
        <f>SUM(L30:L59)</f>
        <v>4738</v>
      </c>
      <c r="M60" s="121"/>
      <c r="N60" s="111"/>
      <c r="O60" s="107" t="s">
        <v>1058</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0" t="s">
        <v>435</v>
      </c>
      <c r="G61" s="90" t="s">
        <v>1037</v>
      </c>
      <c r="H61" s="90"/>
      <c r="I61" s="90" t="s">
        <v>6</v>
      </c>
      <c r="J61" s="90" t="s">
        <v>9</v>
      </c>
      <c r="K61" s="117" t="s">
        <v>1038</v>
      </c>
      <c r="L61" s="90" t="s">
        <v>1039</v>
      </c>
      <c r="M61" s="113" t="str">
        <f>C10&amp;"装饰装修"</f>
        <v>装饰装修</v>
      </c>
      <c r="N61" s="104" t="s">
        <v>3</v>
      </c>
      <c r="O61" s="104" t="s">
        <v>2</v>
      </c>
      <c r="P61" s="118" t="s">
        <v>1036</v>
      </c>
      <c r="Q61" s="134"/>
      <c r="R61" s="90" t="s">
        <v>435</v>
      </c>
      <c r="S61" s="90"/>
      <c r="T61" s="90" t="s">
        <v>1037</v>
      </c>
      <c r="U61" s="90" t="s">
        <v>6</v>
      </c>
      <c r="V61" s="90" t="s">
        <v>9</v>
      </c>
      <c r="W61" s="117" t="s">
        <v>1038</v>
      </c>
      <c r="X61" s="90"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1059</v>
      </c>
      <c r="FA71" s="60"/>
      <c r="FB71" s="59">
        <f ca="1">SUM(EY46:EY71)+SUM(FC46:FC70)</f>
        <v>7979</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8</v>
      </c>
      <c r="BE72" s="171">
        <f>IF(BJ72=0,0,IF(COUNTIF($BG72:$BG$107,BG72)&lt;2,1,0))</f>
        <v>1</v>
      </c>
      <c r="BF72" s="171">
        <v>35</v>
      </c>
      <c r="BG72" s="171" t="str">
        <f>R186</f>
        <v>太阳能路灯</v>
      </c>
      <c r="BH72" s="219">
        <f>ROUND(T186,2)</f>
        <v>2</v>
      </c>
      <c r="BI72" s="171" t="str">
        <f>U186</f>
        <v>个</v>
      </c>
      <c r="BJ72" s="171">
        <f>X186</f>
        <v>1000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1060</v>
      </c>
      <c r="EW72" s="60"/>
      <c r="EX72" s="59">
        <f ca="1">FB71+FB43</f>
        <v>7979</v>
      </c>
      <c r="EY72" s="60"/>
      <c r="EZ72" s="62" t="s">
        <v>1061</v>
      </c>
      <c r="FA72" s="63" t="str">
        <f ca="1">TEXT(EX72,"[DBnum2]")&amp;"元整"</f>
        <v>柒仟玖佰柒拾玖元整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玉兰</v>
      </c>
      <c r="BH73" s="219">
        <f t="shared" ref="BH73:BH104" si="93">ROUND(T187,2)</f>
        <v>0</v>
      </c>
      <c r="BI73" s="171" t="str">
        <f>U187</f>
        <v>棵</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1062</v>
      </c>
      <c r="EW73" s="66"/>
      <c r="EX73" s="67"/>
      <c r="EY73" s="67"/>
      <c r="EZ73" s="68" t="s">
        <v>1061</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1063</v>
      </c>
      <c r="EW74" s="66"/>
      <c r="EX74" s="70" t="s">
        <v>1064</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报告编号：康正（雄县）2024评字第6号-李林庄村-2-9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3"/>
      <c r="J92" s="120"/>
      <c r="K92" s="120"/>
      <c r="L92" s="96">
        <f>SUM(L62:L91)</f>
        <v>0</v>
      </c>
      <c r="M92" s="121"/>
      <c r="N92" s="111"/>
      <c r="O92" s="107" t="s">
        <v>1058</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0" t="s">
        <v>435</v>
      </c>
      <c r="G93" s="90" t="s">
        <v>1037</v>
      </c>
      <c r="H93" s="90"/>
      <c r="I93" s="90" t="s">
        <v>6</v>
      </c>
      <c r="J93" s="90" t="s">
        <v>9</v>
      </c>
      <c r="K93" s="117" t="s">
        <v>1038</v>
      </c>
      <c r="L93" s="90" t="s">
        <v>1039</v>
      </c>
      <c r="M93" s="113" t="str">
        <f>C14&amp;"装饰装修"</f>
        <v>装饰装修</v>
      </c>
      <c r="N93" s="104" t="s">
        <v>3</v>
      </c>
      <c r="O93" s="104" t="s">
        <v>2</v>
      </c>
      <c r="P93" s="118" t="s">
        <v>1036</v>
      </c>
      <c r="Q93" s="134"/>
      <c r="R93" s="90" t="s">
        <v>435</v>
      </c>
      <c r="S93" s="90"/>
      <c r="T93" s="90" t="s">
        <v>1037</v>
      </c>
      <c r="U93" s="90" t="s">
        <v>6</v>
      </c>
      <c r="V93" s="90" t="s">
        <v>9</v>
      </c>
      <c r="W93" s="117" t="s">
        <v>1038</v>
      </c>
      <c r="X93" s="90"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刘秀英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0" t="s">
        <v>1077</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1092</v>
      </c>
      <c r="FF113" s="14"/>
      <c r="FG113" s="14"/>
      <c r="FH113" s="14"/>
      <c r="FI113" s="15"/>
      <c r="FJ113" s="15"/>
      <c r="FK113" s="289">
        <f ca="1">EX72</f>
        <v>7979</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柒仟玖佰柒拾玖元整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3"/>
      <c r="J115" s="120"/>
      <c r="K115" s="120"/>
      <c r="L115" s="96">
        <f>SUM(L94:L114)</f>
        <v>0</v>
      </c>
      <c r="M115" s="121"/>
      <c r="N115" s="111"/>
      <c r="O115" s="107" t="s">
        <v>1058</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0" t="s">
        <v>435</v>
      </c>
      <c r="G116" s="90" t="s">
        <v>1037</v>
      </c>
      <c r="H116" s="90"/>
      <c r="I116" s="90" t="s">
        <v>6</v>
      </c>
      <c r="J116" s="90" t="s">
        <v>9</v>
      </c>
      <c r="K116" s="117" t="s">
        <v>1038</v>
      </c>
      <c r="L116" s="90" t="s">
        <v>1039</v>
      </c>
      <c r="M116" s="113" t="str">
        <f>C18&amp;"装饰装修"</f>
        <v>装饰装修</v>
      </c>
      <c r="N116" s="104" t="s">
        <v>3</v>
      </c>
      <c r="O116" s="104" t="s">
        <v>2</v>
      </c>
      <c r="P116" s="118" t="s">
        <v>1036</v>
      </c>
      <c r="Q116" s="134"/>
      <c r="R116" s="90" t="s">
        <v>435</v>
      </c>
      <c r="S116" s="90"/>
      <c r="T116" s="90" t="s">
        <v>1037</v>
      </c>
      <c r="U116" s="90" t="s">
        <v>6</v>
      </c>
      <c r="V116" s="90" t="s">
        <v>9</v>
      </c>
      <c r="W116" s="117" t="s">
        <v>1038</v>
      </c>
      <c r="X116" s="90"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1095</v>
      </c>
      <c r="FG116" s="29"/>
      <c r="FH116" s="29"/>
      <c r="FI116" s="29"/>
      <c r="FJ116" s="29"/>
      <c r="FK116" s="29" t="s">
        <v>1096</v>
      </c>
      <c r="FL116" s="30"/>
      <c r="FM116" s="30"/>
      <c r="FN116" s="30"/>
      <c r="FO116" s="29" t="s">
        <v>1097</v>
      </c>
      <c r="FP116" s="29"/>
      <c r="FQ116" s="29"/>
      <c r="FR116" s="29"/>
      <c r="FS116" s="29"/>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1095</v>
      </c>
      <c r="FG117" s="29"/>
      <c r="FH117" s="29"/>
      <c r="FI117" s="29"/>
      <c r="FJ117" s="29"/>
      <c r="FK117" s="29" t="s">
        <v>1096</v>
      </c>
      <c r="FL117" s="30"/>
      <c r="FM117" s="30"/>
      <c r="FN117" s="30"/>
      <c r="FO117" s="29" t="s">
        <v>1097</v>
      </c>
      <c r="FP117" s="29"/>
      <c r="FQ117" s="29"/>
      <c r="FR117" s="29"/>
      <c r="FS117" s="29"/>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3"/>
      <c r="J138" s="120"/>
      <c r="K138" s="120"/>
      <c r="L138" s="96">
        <f>SUM(L117:L137)</f>
        <v>0</v>
      </c>
      <c r="M138" s="121"/>
      <c r="N138" s="297"/>
      <c r="O138" s="107" t="s">
        <v>1058</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1036</v>
      </c>
      <c r="E139" s="104"/>
      <c r="F139" s="90" t="s">
        <v>435</v>
      </c>
      <c r="G139" s="90" t="s">
        <v>1037</v>
      </c>
      <c r="H139" s="90"/>
      <c r="I139" s="90" t="s">
        <v>6</v>
      </c>
      <c r="J139" s="90" t="s">
        <v>9</v>
      </c>
      <c r="K139" s="117" t="s">
        <v>1038</v>
      </c>
      <c r="L139" s="89" t="s">
        <v>1039</v>
      </c>
      <c r="M139" s="113" t="str">
        <f>C22&amp;"装饰装修"</f>
        <v>装饰装修</v>
      </c>
      <c r="N139" s="104" t="s">
        <v>3</v>
      </c>
      <c r="O139" s="104" t="s">
        <v>2</v>
      </c>
      <c r="P139" s="118" t="s">
        <v>1036</v>
      </c>
      <c r="Q139" s="134"/>
      <c r="R139" s="90" t="s">
        <v>435</v>
      </c>
      <c r="S139" s="90"/>
      <c r="T139" s="90" t="s">
        <v>1037</v>
      </c>
      <c r="U139" s="90" t="s">
        <v>6</v>
      </c>
      <c r="V139" s="90" t="s">
        <v>9</v>
      </c>
      <c r="W139" s="117" t="s">
        <v>1038</v>
      </c>
      <c r="X139" s="90"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3"/>
      <c r="J161" s="120"/>
      <c r="K161" s="120"/>
      <c r="L161" s="96">
        <f>SUM(L140:L160)</f>
        <v>0</v>
      </c>
      <c r="M161" s="121"/>
      <c r="N161" s="111"/>
      <c r="O161" s="107" t="s">
        <v>1058</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1036</v>
      </c>
      <c r="E162" s="104"/>
      <c r="F162" s="90" t="s">
        <v>435</v>
      </c>
      <c r="G162" s="90" t="s">
        <v>1037</v>
      </c>
      <c r="H162" s="90"/>
      <c r="I162" s="90" t="s">
        <v>6</v>
      </c>
      <c r="J162" s="90" t="s">
        <v>9</v>
      </c>
      <c r="K162" s="117" t="s">
        <v>1038</v>
      </c>
      <c r="L162" s="89" t="s">
        <v>1039</v>
      </c>
      <c r="M162" s="113" t="str">
        <f>C26&amp;"装饰装修"</f>
        <v>装饰装修</v>
      </c>
      <c r="N162" s="104" t="s">
        <v>3</v>
      </c>
      <c r="O162" s="104" t="s">
        <v>2</v>
      </c>
      <c r="P162" s="118" t="s">
        <v>1036</v>
      </c>
      <c r="Q162" s="134"/>
      <c r="R162" s="90" t="s">
        <v>435</v>
      </c>
      <c r="S162" s="90"/>
      <c r="T162" s="90" t="s">
        <v>1037</v>
      </c>
      <c r="U162" s="90" t="s">
        <v>6</v>
      </c>
      <c r="V162" s="90" t="s">
        <v>9</v>
      </c>
      <c r="W162" s="117" t="s">
        <v>1038</v>
      </c>
      <c r="X162" s="90"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3"/>
      <c r="J184" s="120"/>
      <c r="K184" s="120"/>
      <c r="L184" s="96">
        <f>SUM(L163:L183)</f>
        <v>0</v>
      </c>
      <c r="M184" s="121"/>
      <c r="N184" s="111"/>
      <c r="O184" s="107" t="s">
        <v>1058</v>
      </c>
      <c r="P184" s="107"/>
      <c r="Q184" s="107"/>
      <c r="R184" s="112"/>
      <c r="S184" s="112"/>
      <c r="T184" s="109"/>
      <c r="U184" s="93"/>
      <c r="V184" s="120"/>
      <c r="W184" s="120"/>
      <c r="X184" s="127">
        <f>SUM(X163:X183)</f>
        <v>0</v>
      </c>
    </row>
    <row r="185" ht="18" customHeight="1" spans="1:24">
      <c r="A185" s="435" t="s">
        <v>1112</v>
      </c>
      <c r="B185" s="104" t="s">
        <v>3</v>
      </c>
      <c r="C185" s="104" t="s">
        <v>2</v>
      </c>
      <c r="D185" s="104" t="s">
        <v>1036</v>
      </c>
      <c r="E185" s="104" t="s">
        <v>1113</v>
      </c>
      <c r="F185" s="90" t="s">
        <v>435</v>
      </c>
      <c r="G185" s="90" t="s">
        <v>1037</v>
      </c>
      <c r="H185" s="90"/>
      <c r="I185" s="90" t="s">
        <v>6</v>
      </c>
      <c r="J185" s="90" t="s">
        <v>9</v>
      </c>
      <c r="K185" s="117" t="s">
        <v>1038</v>
      </c>
      <c r="L185" s="90" t="s">
        <v>1039</v>
      </c>
      <c r="M185" s="435" t="s">
        <v>424</v>
      </c>
      <c r="N185" s="104" t="s">
        <v>3</v>
      </c>
      <c r="O185" s="104" t="s">
        <v>2</v>
      </c>
      <c r="P185" s="104" t="s">
        <v>1036</v>
      </c>
      <c r="Q185" s="104" t="s">
        <v>1113</v>
      </c>
      <c r="R185" s="90" t="s">
        <v>435</v>
      </c>
      <c r="S185" s="90"/>
      <c r="T185" s="90" t="s">
        <v>1037</v>
      </c>
      <c r="U185" s="90" t="s">
        <v>6</v>
      </c>
      <c r="V185" s="90" t="s">
        <v>9</v>
      </c>
      <c r="W185" s="117" t="s">
        <v>1038</v>
      </c>
      <c r="X185" s="90" t="s">
        <v>1039</v>
      </c>
    </row>
    <row r="186" ht="18" customHeight="1" spans="1:24">
      <c r="A186" s="114"/>
      <c r="B186" s="106">
        <v>1</v>
      </c>
      <c r="C186" s="107" t="s">
        <v>32</v>
      </c>
      <c r="D186" s="107" t="s">
        <v>247</v>
      </c>
      <c r="E186" s="292"/>
      <c r="F186" s="108" t="str">
        <f t="shared" ref="F186:F213" si="141">D186</f>
        <v>平砖地面</v>
      </c>
      <c r="G186" s="293">
        <f>4*3.4+4.2*1.4+4.1*5.8</f>
        <v>43.26</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1082</v>
      </c>
      <c r="M186" s="114"/>
      <c r="N186" s="106">
        <v>35</v>
      </c>
      <c r="O186" s="107" t="s">
        <v>32</v>
      </c>
      <c r="P186" s="107"/>
      <c r="Q186" s="292"/>
      <c r="R186" s="299" t="s">
        <v>1114</v>
      </c>
      <c r="S186" s="300"/>
      <c r="T186" s="296">
        <v>2</v>
      </c>
      <c r="U186" s="301" t="s">
        <v>84</v>
      </c>
      <c r="V186" s="302">
        <v>500</v>
      </c>
      <c r="W186" s="298">
        <v>1</v>
      </c>
      <c r="X186" s="302">
        <f>ROUND(IFERROR(ROUND(T186,2)*V186*W186,),0)</f>
        <v>1000</v>
      </c>
    </row>
    <row r="187" ht="18" customHeight="1" spans="1:24">
      <c r="A187" s="114"/>
      <c r="B187" s="106">
        <v>2</v>
      </c>
      <c r="C187" s="107" t="s">
        <v>32</v>
      </c>
      <c r="D187" s="107" t="s">
        <v>340</v>
      </c>
      <c r="E187" s="292"/>
      <c r="F187" s="108" t="str">
        <f t="shared" si="141"/>
        <v>监控摄像头</v>
      </c>
      <c r="G187" s="293">
        <v>2</v>
      </c>
      <c r="H187" s="294"/>
      <c r="I187" s="96" t="str">
        <f>IFERROR(IF(E187="",VLOOKUP(F187,价格表,2,0),(VLOOKUP(E187,IF({1,0},价格引用表!K:K,价格引用表!I:I),2,0))),"")</f>
        <v>个</v>
      </c>
      <c r="J187" s="108">
        <f ca="1">IF(E187="",VLOOKUP(F187,价格表,5,0),VLOOKUP(E187,INDIRECT("价格引用表!K"&amp;MATCH(D187,价格引用表!H:H,0)&amp;":L1200"),2,0))</f>
        <v>200</v>
      </c>
      <c r="K187" s="298">
        <v>1</v>
      </c>
      <c r="L187" s="108">
        <f ca="1" t="shared" ref="L187:L218" si="142">ROUND(IFERROR(ROUND(G187,2)*J187*K187,),0)</f>
        <v>400</v>
      </c>
      <c r="M187" s="114"/>
      <c r="N187" s="106">
        <v>36</v>
      </c>
      <c r="O187" s="107"/>
      <c r="P187" s="107"/>
      <c r="Q187" s="292"/>
      <c r="R187" s="299" t="s">
        <v>675</v>
      </c>
      <c r="S187" s="300"/>
      <c r="T187" s="303"/>
      <c r="U187" s="301" t="s">
        <v>385</v>
      </c>
      <c r="V187" s="302">
        <v>450</v>
      </c>
      <c r="W187" s="298">
        <v>1</v>
      </c>
      <c r="X187" s="302">
        <f t="shared" ref="X187:X218" si="143">ROUND(IFERROR(ROUND(T187,2)*V187*W187,),0)</f>
        <v>0</v>
      </c>
    </row>
    <row r="188" ht="18" customHeight="1" spans="1:24">
      <c r="A188" s="114"/>
      <c r="B188" s="106">
        <v>3</v>
      </c>
      <c r="C188" s="107" t="s">
        <v>32</v>
      </c>
      <c r="D188" s="107" t="s">
        <v>289</v>
      </c>
      <c r="E188" s="292"/>
      <c r="F188" s="108" t="str">
        <f t="shared" si="141"/>
        <v>台阶</v>
      </c>
      <c r="G188" s="293">
        <f>2.6*2.7</f>
        <v>7.02</v>
      </c>
      <c r="H188" s="294"/>
      <c r="I188" s="96" t="str">
        <f>IFERROR(IF(E188="",VLOOKUP(F188,价格表,2,0),(VLOOKUP(E188,IF({1,0},价格引用表!K:K,价格引用表!I:I),2,0))),"")</f>
        <v>㎡</v>
      </c>
      <c r="J188" s="108">
        <f ca="1">IF(E188="",VLOOKUP(F188,价格表,5,0),VLOOKUP(E188,INDIRECT("价格引用表!K"&amp;MATCH(D188,价格引用表!H:H,0)&amp;":L1200"),2,0))</f>
        <v>350</v>
      </c>
      <c r="K188" s="298">
        <v>1</v>
      </c>
      <c r="L188" s="108">
        <f ca="1" t="shared" si="142"/>
        <v>2457</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279</v>
      </c>
      <c r="E189" s="292"/>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29</v>
      </c>
      <c r="D190" s="107" t="s">
        <v>222</v>
      </c>
      <c r="E190" s="292"/>
      <c r="F190" s="108" t="str">
        <f t="shared" si="141"/>
        <v>彩钢单板围挡</v>
      </c>
      <c r="G190" s="295">
        <v>48</v>
      </c>
      <c r="H190" s="296"/>
      <c r="I190" s="96" t="str">
        <f>IFERROR(IF(E190="",VLOOKUP(F190,价格表,2,0),(VLOOKUP(E190,IF({1,0},价格引用表!K:K,价格引用表!I:I),2,0))),"")</f>
        <v>㎡</v>
      </c>
      <c r="J190" s="108">
        <f ca="1">IF(E190="",VLOOKUP(F190,价格表,5,0),VLOOKUP(E190,INDIRECT("价格引用表!K"&amp;MATCH(D190,价格引用表!H:H,0)&amp;":L1200"),2,0))</f>
        <v>35</v>
      </c>
      <c r="K190" s="298">
        <v>1</v>
      </c>
      <c r="L190" s="108">
        <f ca="1" t="shared" si="142"/>
        <v>1680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34</v>
      </c>
      <c r="D191" s="107" t="s">
        <v>341</v>
      </c>
      <c r="E191" s="292" t="s">
        <v>386</v>
      </c>
      <c r="F191" s="108" t="str">
        <f t="shared" si="141"/>
        <v>材树</v>
      </c>
      <c r="G191" s="295">
        <v>3</v>
      </c>
      <c r="H191" s="296"/>
      <c r="I191" s="96" t="str">
        <f>IFERROR(IF(E191="",VLOOKUP(F191,价格表,2,0),(VLOOKUP(E191,IF({1,0},价格引用表!K:K,价格引用表!I:I),2,0))),"")</f>
        <v>棵</v>
      </c>
      <c r="J191" s="108">
        <f ca="1">IF(E191="",VLOOKUP(F191,价格表,5,0),VLOOKUP(E191,INDIRECT("价格引用表!K"&amp;MATCH(D191,价格引用表!H:H,0)&amp;":L1200"),2,0))</f>
        <v>20</v>
      </c>
      <c r="K191" s="298">
        <v>1</v>
      </c>
      <c r="L191" s="108">
        <f ca="1" t="shared" si="142"/>
        <v>60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390</v>
      </c>
      <c r="F192" s="108" t="str">
        <f t="shared" si="141"/>
        <v>材树</v>
      </c>
      <c r="G192" s="295">
        <v>3</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343</v>
      </c>
      <c r="E193" s="292" t="s">
        <v>403</v>
      </c>
      <c r="F193" s="108" t="str">
        <f t="shared" si="141"/>
        <v>果树</v>
      </c>
      <c r="G193" s="295">
        <v>2</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c r="D194" s="107"/>
      <c r="E194" s="292"/>
      <c r="F194" s="108"/>
      <c r="G194" s="295"/>
      <c r="H194" s="296"/>
      <c r="I194" s="96"/>
      <c r="J194" s="108"/>
      <c r="K194" s="298">
        <v>1</v>
      </c>
      <c r="L194" s="108">
        <f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1058</v>
      </c>
      <c r="O219" s="310"/>
      <c r="P219" s="310"/>
      <c r="Q219" s="317"/>
      <c r="R219" s="135"/>
      <c r="S219" s="136"/>
      <c r="T219" s="109"/>
      <c r="U219" s="301"/>
      <c r="V219" s="135">
        <f ca="1">SUM(L186:L219,X186:X218)</f>
        <v>7979</v>
      </c>
      <c r="W219" s="318"/>
      <c r="X219" s="136"/>
    </row>
    <row r="220" ht="42" customHeight="1" spans="1:24">
      <c r="A220" s="436" t="s">
        <v>1115</v>
      </c>
      <c r="B220" s="305"/>
      <c r="C220" s="305"/>
      <c r="D220" s="305"/>
      <c r="E220" s="306"/>
      <c r="F220" s="307" t="e">
        <f ca="1">N220+U220</f>
        <v>#N/A</v>
      </c>
      <c r="G220" s="307"/>
      <c r="H220" s="307"/>
      <c r="I220" s="307"/>
      <c r="J220" s="437" t="s">
        <v>1035</v>
      </c>
      <c r="K220" s="311"/>
      <c r="L220" s="311"/>
      <c r="M220" s="311"/>
      <c r="N220" s="307" t="e">
        <f>E28</f>
        <v>#N/A</v>
      </c>
      <c r="O220" s="307"/>
      <c r="P220" s="307"/>
      <c r="Q220" s="307"/>
      <c r="R220" s="437" t="s">
        <v>1116</v>
      </c>
      <c r="S220" s="311"/>
      <c r="T220" s="311"/>
      <c r="U220" s="307">
        <f ca="1">V219</f>
        <v>7979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1117</v>
      </c>
      <c r="E222" s="308" t="e">
        <f>FB43/EX43</f>
        <v>#DIV/0!</v>
      </c>
      <c r="F222" s="201"/>
      <c r="G222" s="201"/>
      <c r="H222" s="201"/>
      <c r="I222" s="201"/>
      <c r="J222" s="201"/>
      <c r="K222" s="201"/>
      <c r="L222" s="201"/>
      <c r="M222" s="201"/>
      <c r="N222" s="201"/>
      <c r="O222" s="201"/>
      <c r="P222" s="201"/>
    </row>
    <row r="223" spans="2:21">
      <c r="B223" s="201"/>
      <c r="C223" s="201"/>
      <c r="D223" s="308" t="s">
        <v>1118</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0 C186:C189 C191:C193 C194: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010221-86-0010</v>
      </c>
      <c r="C3" s="35"/>
      <c r="D3" s="35"/>
      <c r="E3" s="36" t="str">
        <f>输机表!U2&amp;输机表!Y2</f>
        <v>康正（雄县）2024评字第6号-李林庄村-2-9</v>
      </c>
      <c r="F3" s="36"/>
      <c r="G3" s="36"/>
      <c r="H3" s="36"/>
    </row>
    <row r="4" ht="16.5" customHeight="1" spans="1:8">
      <c r="A4" s="37" t="s">
        <v>1041</v>
      </c>
      <c r="B4" s="38" t="str">
        <f>输机表!D2</f>
        <v>刘秀英</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平砖地面</v>
      </c>
      <c r="B15" s="57">
        <f ca="1" t="shared" ref="B15:B41" si="3">IF(A15="","",SUMIF(附属物名称,A15,附属物数量))</f>
        <v>43.26</v>
      </c>
      <c r="C15" s="57" t="str">
        <f ca="1" t="shared" ref="C15:C26" si="4">IFERROR(VLOOKUP(K15,附属物位置,6,0),"")</f>
        <v>㎡</v>
      </c>
      <c r="D15" s="58">
        <f ca="1" t="shared" ref="D15:D26" si="5">IF(A15="","",SUMIF(附属物名称,A15,附属物金额))</f>
        <v>1082</v>
      </c>
      <c r="E15" s="58" t="str">
        <f ca="1" t="shared" ref="E15:E26" si="6">IFERROR(VLOOKUP(L15,附属物位置,4,0),"")</f>
        <v>监控摄像头</v>
      </c>
      <c r="F15" s="57">
        <f ca="1" t="shared" ref="F15:F40" si="7">IF(E15="","",SUMIF(附属物名称,E15,附属物数量))</f>
        <v>2</v>
      </c>
      <c r="G15" s="57" t="str">
        <f ca="1" t="shared" ref="G15:G26" si="8">IFERROR(VLOOKUP(L15,附属物位置,6,0),"")</f>
        <v>个</v>
      </c>
      <c r="H15" s="58">
        <f ca="1" t="shared" ref="H15:H26" si="9">IF(E15="","",SUMIF(附属物名称,E15,附属物金额))</f>
        <v>400</v>
      </c>
      <c r="K15" s="76">
        <v>1</v>
      </c>
      <c r="L15" s="76">
        <v>2</v>
      </c>
      <c r="M15" s="75"/>
    </row>
    <row r="16" ht="17.25" customHeight="1" spans="1:13">
      <c r="A16" s="57" t="str">
        <f ca="1" t="shared" si="2"/>
        <v>台阶</v>
      </c>
      <c r="B16" s="57">
        <f ca="1" t="shared" si="3"/>
        <v>7.02</v>
      </c>
      <c r="C16" s="57" t="str">
        <f ca="1" t="shared" si="4"/>
        <v>㎡</v>
      </c>
      <c r="D16" s="58">
        <f ca="1" t="shared" si="5"/>
        <v>2457</v>
      </c>
      <c r="E16" s="58" t="str">
        <f ca="1" t="shared" si="6"/>
        <v>渗水井</v>
      </c>
      <c r="F16" s="57">
        <f ca="1" t="shared" si="7"/>
        <v>1</v>
      </c>
      <c r="G16" s="57" t="str">
        <f ca="1" t="shared" si="8"/>
        <v>个</v>
      </c>
      <c r="H16" s="58">
        <f ca="1" t="shared" si="9"/>
        <v>600</v>
      </c>
      <c r="K16" s="76">
        <v>3</v>
      </c>
      <c r="L16" s="76">
        <v>4</v>
      </c>
      <c r="M16" s="75"/>
    </row>
    <row r="17" ht="17.25" customHeight="1" spans="1:13">
      <c r="A17" s="57" t="str">
        <f ca="1" t="shared" si="2"/>
        <v>彩钢单板围挡</v>
      </c>
      <c r="B17" s="57">
        <f ca="1" t="shared" si="3"/>
        <v>48</v>
      </c>
      <c r="C17" s="57" t="str">
        <f ca="1" t="shared" si="4"/>
        <v>㎡</v>
      </c>
      <c r="D17" s="58">
        <f ca="1" t="shared" si="5"/>
        <v>1680</v>
      </c>
      <c r="E17" s="58" t="str">
        <f ca="1" t="shared" si="6"/>
        <v>材树</v>
      </c>
      <c r="F17" s="57">
        <f ca="1" t="shared" si="7"/>
        <v>6</v>
      </c>
      <c r="G17" s="57" t="str">
        <f ca="1" t="shared" si="8"/>
        <v>棵</v>
      </c>
      <c r="H17" s="58">
        <f ca="1" t="shared" si="9"/>
        <v>660</v>
      </c>
      <c r="K17" s="76">
        <v>5</v>
      </c>
      <c r="L17" s="76">
        <v>6</v>
      </c>
      <c r="M17" s="75"/>
    </row>
    <row r="18" ht="17.25" customHeight="1" spans="1:13">
      <c r="A18" s="57" t="str">
        <f ca="1" t="shared" si="2"/>
        <v>果树</v>
      </c>
      <c r="B18" s="57">
        <f ca="1" t="shared" si="3"/>
        <v>2</v>
      </c>
      <c r="C18" s="57" t="str">
        <f ca="1" t="shared" si="4"/>
        <v>棵</v>
      </c>
      <c r="D18" s="58">
        <f ca="1" t="shared" si="5"/>
        <v>100</v>
      </c>
      <c r="E18" s="58" t="str">
        <f ca="1" t="shared" si="6"/>
        <v>太阳能路灯</v>
      </c>
      <c r="F18" s="57">
        <f ca="1" t="shared" si="7"/>
        <v>2</v>
      </c>
      <c r="G18" s="57" t="str">
        <f ca="1" t="shared" si="8"/>
        <v>个</v>
      </c>
      <c r="H18" s="58">
        <f ca="1" t="shared" si="9"/>
        <v>1000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7979</v>
      </c>
      <c r="H41" s="60"/>
      <c r="K41" s="76">
        <v>53</v>
      </c>
      <c r="M41" s="75"/>
    </row>
    <row r="42" ht="17.25" customHeight="1" spans="1:8">
      <c r="A42" s="59" t="s">
        <v>1060</v>
      </c>
      <c r="B42" s="60"/>
      <c r="C42" s="61">
        <f ca="1">G41+G12</f>
        <v>7979</v>
      </c>
      <c r="D42" s="60"/>
      <c r="E42" s="62" t="s">
        <v>1061</v>
      </c>
      <c r="F42" s="63" t="str">
        <f ca="1">TEXT(C42,"[DBnum2]")&amp;"元整"</f>
        <v>柒仟玖佰柒拾玖元整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康正（雄县）2024评字第6号-李林庄村-2-9</v>
      </c>
      <c r="B2" s="2"/>
      <c r="C2" s="2"/>
      <c r="D2" s="2"/>
      <c r="E2" s="2"/>
      <c r="F2" s="2"/>
      <c r="G2" s="2"/>
      <c r="H2" s="2"/>
      <c r="I2" s="2"/>
      <c r="J2" s="2"/>
      <c r="K2" s="2"/>
      <c r="L2" s="2"/>
      <c r="M2" s="2"/>
      <c r="N2" s="2"/>
      <c r="O2" s="2"/>
      <c r="P2" s="2"/>
      <c r="Q2" s="2"/>
    </row>
    <row r="3" spans="1:17">
      <c r="A3" s="3" t="s">
        <v>1066</v>
      </c>
      <c r="B3" s="3"/>
      <c r="C3" s="3"/>
      <c r="D3" s="3"/>
      <c r="E3" s="4" t="str">
        <f>输机表!AB2</f>
        <v>陈家柳排干渠工程（二期）</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刘秀英</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7979</v>
      </c>
      <c r="H26" s="14"/>
      <c r="I26" s="14"/>
      <c r="J26" s="14"/>
      <c r="K26" s="14"/>
      <c r="L26" s="14"/>
      <c r="M26" s="14"/>
      <c r="N26" s="14"/>
      <c r="O26" s="14"/>
      <c r="P26" s="14"/>
      <c r="Q26" s="14"/>
    </row>
    <row r="27" spans="1:17">
      <c r="A27" s="9" t="s">
        <v>1093</v>
      </c>
      <c r="B27" s="9"/>
      <c r="C27" s="9"/>
      <c r="D27" s="9" t="str">
        <f ca="1">结果通知单!F42</f>
        <v>柒仟玖佰柒拾玖元整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1135</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1136</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