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882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<sst xmlns="http://schemas.openxmlformats.org/spreadsheetml/2006/main" count="5746" uniqueCount="1139">
  <si>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</si>
  <si>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</si>
  <si>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</si>
  <si>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</si>
  <si>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</si>
  <si>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</si>
  <si>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</si>
  <si>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</si>
  <si>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</si>
  <si>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</si>
  <si>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</si>
  <si>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</si>
  <si>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</si>
  <si>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</si>
  <si>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</si>
  <si>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</si>
  <si>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</si>
  <si>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</si>
  <si>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</si>
  <si>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</si>
  <si>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</si>
  <si>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</si>
  <si>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</si>
  <si>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</si>
  <si>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</si>
  <si>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</si>
  <si>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</si>
  <si>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</si>
  <si>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</si>
  <si>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</si>
  <si>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</si>
  <si>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</si>
  <si>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</si>
  <si>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</si>
  <si>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</si>
  <si>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</si>
  <si>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</si>
  <si>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</si>
  <si>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</si>
  <si>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</si>
  <si>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</si>
  <si>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</si>
  <si>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</si>
  <si>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</si>
  <si>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</si>
  <si>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</si>
  <si>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</si>
  <si>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</si>
  <si>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</si>
  <si>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</si>
  <si>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</si>
  <si>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</si>
  <si>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</si>
  <si>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</si>
  <si>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</si>
  <si>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</si>
  <si>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</si>
  <si>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</si>
  <si>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</si>
  <si>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</si>
  <si>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</si>
  <si>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</si>
  <si>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</si>
  <si>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</si>
  <si>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</si>
  <si>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</si>
  <si>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</si>
  <si>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</si>
  <si>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</si>
  <si>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</si>
  <si>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</si>
  <si>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</si>
  <si>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</si>
  <si>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</si>
  <si>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</si>
  <si>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</si>
  <si>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</si>
  <si>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</si>
  <si>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</si>
  <si>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</si>
  <si>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</si>
  <si>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</si>
  <si>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</si>
  <si>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</si>
  <si>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</si>
  <si>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</si>
  <si>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</si>
  <si>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</si>
  <si>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</si>
  <si>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</si>
  <si>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</si>
  <si>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</si>
  <si>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</si>
  <si>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</si>
  <si>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</si>
  <si>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</si>
  <si>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</si>
  <si>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</si>
  <si>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</si>
  <si>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</si>
  <si>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</si>
  <si>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</si>
  <si>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</si>
  <si>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</si>
  <si>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</si>
  <si>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</si>
  <si>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</si>
  <si>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</si>
  <si>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</si>
  <si>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</si>
  <si>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</si>
  <si>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</si>
  <si>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</si>
  <si>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</si>
  <si>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</si>
  <si>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</si>
  <si>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</si>
  <si>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</si>
  <si>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</si>
  <si>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</si>
  <si>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</si>
  <si>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</si>
  <si>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</si>
  <si>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</si>
  <si>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</si>
  <si>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</si>
  <si>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</si>
  <si>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</si>
  <si>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</si>
  <si>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</si>
  <si>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</si>
  <si>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</si>
  <si>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</si>
  <si>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</si>
  <si>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</si>
  <si>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</si>
  <si>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</si>
  <si>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</si>
  <si>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</si>
  <si>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</si>
  <si>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</si>
  <si>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</si>
  <si>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</si>
  <si>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</si>
  <si>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</si>
  <si>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</si>
  <si>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</si>
  <si>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</si>
  <si>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</si>
  <si>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</si>
  <si>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</si>
  <si>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</si>
  <si>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</si>
  <si>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</si>
  <si>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</si>
  <si>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</si>
  <si>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</si>
  <si>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</si>
  <si>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</si>
  <si>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</si>
  <si>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</si>
  <si>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</si>
  <si>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</si>
  <si>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</si>
  <si>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</si>
  <si>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</si>
  <si>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</si>
  <si>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</si>
  <si>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</si>
  <si>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</si>
  <si>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</si>
  <si>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</si>
  <si>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</si>
  <si>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</si>
  <si>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</si>
  <si>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</si>
  <si>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</si>
  <si>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</si>
  <si>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</si>
  <si>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</si>
  <si>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</si>
  <si>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</si>
  <si>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</si>
  <si>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</si>
  <si>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</si>
  <si>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</si>
  <si>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</si>
  <si>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</si>
  <si>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</si>
  <si>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</si>
  <si>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</si>
  <si>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</si>
  <si>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</si>
  <si>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</si>
  <si>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</si>
  <si>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</si>
  <si>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</si>
  <si>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</si>
  <si>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</si>
  <si>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</si>
  <si>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</si>
  <si>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</si>
  <si>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</si>
  <si>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</si>
  <si>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</si>
  <si>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</si>
  <si>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</si>
  <si>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</si>
  <si>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</si>
  <si>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</si>
  <si>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</si>
  <si>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</si>
  <si>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</si>
  <si>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</si>
  <si>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</si>
  <si>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</si>
  <si>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</si>
  <si>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</si>
  <si>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</si>
  <si>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</si>
  <si>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</si>
  <si>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</si>
  <si>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</si>
  <si>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</si>
  <si>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</si>
  <si>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</si>
  <si>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</si>
  <si>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</si>
  <si>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</si>
  <si>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</si>
  <si>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</si>
  <si>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</si>
  <si>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</si>
  <si>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</si>
  <si>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</si>
  <si>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</si>
  <si>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</si>
  <si>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</si>
  <si>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</si>
  <si>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</si>
  <si>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</si>
  <si>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</si>
  <si>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</si>
  <si>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</si>
  <si>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</si>
  <si>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</si>
  <si>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</si>
  <si>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</si>
  <si>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</si>
  <si>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</si>
  <si>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</si>
  <si>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</si>
  <si>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</si>
  <si>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</si>
  <si>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</si>
  <si>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</si>
  <si>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</si>
  <si>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</si>
  <si>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</si>
  <si>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</si>
  <si>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</si>
  <si>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</si>
  <si>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</si>
  <si>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</si>
  <si>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</si>
  <si>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</si>
  <si>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</si>
  <si>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</si>
  <si>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</si>
  <si>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</si>
  <si>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</si>
  <si>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</si>
  <si>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</si>
  <si>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</si>
  <si>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</si>
  <si>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</si>
  <si>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</si>
  <si>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</si>
  <si>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</si>
  <si>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</si>
  <si>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</si>
  <si>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</si>
  <si>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</si>
  <si>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</si>
  <si>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</si>
  <si>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</si>
  <si>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</si>
  <si>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</si>
  <si>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</si>
  <si>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</si>
  <si>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</si>
  <si>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</si>
  <si>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</si>
  <si>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</si>
  <si>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</si>
  <si>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</si>
  <si>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</si>
  <si>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</si>
  <si>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</si>
  <si>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</si>
  <si>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</si>
  <si>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</si>
  <si>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</si>
  <si>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</si>
  <si>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</si>
  <si>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</si>
  <si>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</si>
  <si>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</si>
  <si>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</si>
  <si>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</si>
  <si>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</si>
  <si>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</si>
  <si>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</si>
  <si>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</si>
  <si>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</si>
  <si>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</si>
  <si>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</si>
  <si>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</si>
  <si>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</si>
  <si>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</si>
  <si>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</si>
  <si>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</si>
  <si>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</si>
  <si>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</si>
  <si>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</si>
  <si>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</si>
  <si>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</si>
  <si>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</si>
  <si>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</si>
  <si>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</si>
  <si>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</si>
  <si>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</si>
  <si>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</si>
  <si>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</si>
  <si>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</si>
  <si>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</si>
  <si>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</si>
  <si>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</si>
  <si>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</si>
  <si>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</si>
  <si>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</si>
  <si>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</si>
  <si>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</si>
  <si>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</si>
  <si>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</si>
  <si>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</si>
  <si>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</si>
  <si>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</si>
  <si>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</si>
  <si>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</si>
  <si>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</si>
  <si>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</si>
  <si>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</si>
  <si>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</si>
  <si>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</si>
  <si>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</si>
  <si>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</si>
  <si>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</si>
  <si>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</si>
  <si>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</si>
  <si>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</si>
  <si>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</si>
  <si>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</si>
  <si>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</si>
  <si>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</si>
  <si>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</si>
  <si>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</si>
  <si>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</si>
  <si>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</si>
  <si>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</si>
  <si>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</si>
  <si>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</si>
  <si>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</si>
  <si>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</si>
  <si>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</si>
  <si>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</si>
  <si>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</si>
  <si>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</si>
  <si>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</si>
  <si>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</si>
  <si>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</si>
  <si>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</si>
  <si>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</si>
  <si>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</si>
  <si>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</si>
  <si>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</si>
  <si>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</si>
  <si>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</si>
  <si>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</si>
  <si>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</si>
  <si>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</si>
  <si>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</si>
  <si>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</si>
  <si>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</si>
  <si>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</si>
  <si>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</si>
  <si>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</si>
  <si>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</si>
  <si>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</si>
  <si>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</si>
  <si>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</si>
  <si>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</si>
  <si>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</si>
  <si>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</si>
  <si>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</si>
  <si>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</si>
  <si>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</si>
  <si>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</si>
  <si>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</si>
  <si>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</si>
  <si>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</si>
  <si>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</si>
  <si>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</si>
  <si>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</si>
  <si>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</si>
  <si>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</si>
  <si>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</si>
  <si>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</si>
  <si>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</si>
  <si>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</si>
  <si>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</si>
  <si>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</si>
  <si>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</si>
  <si>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</si>
  <si>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</si>
  <si>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</si>
  <si>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</si>
  <si>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</si>
  <si>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</si>
  <si>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</si>
  <si>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</si>
  <si>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</si>
  <si>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</si>
  <si>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</si>
  <si>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</si>
  <si>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</si>
  <si>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</si>
  <si>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</si>
  <si>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</si>
  <si>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</si>
  <si>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</si>
  <si>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</si>
  <si>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</si>
  <si>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</si>
  <si>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</si>
  <si>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</si>
  <si>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</si>
  <si>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</si>
  <si>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</si>
  <si>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</si>
  <si>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</si>
  <si>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</si>
  <si>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</si>
  <si>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</si>
  <si>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</si>
  <si>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</si>
  <si>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</si>
  <si>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</si>
  <si>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</si>
  <si>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</si>
  <si>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</si>
  <si>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</si>
  <si>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</si>
  <si>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</si>
  <si>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</si>
  <si>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</si>
  <si>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</si>
  <si>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</si>
  <si>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</si>
  <si>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</si>
  <si>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</si>
  <si>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</si>
  <si>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</si>
  <si>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</si>
  <si>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</si>
  <si>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</si>
  <si>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</si>
  <si>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</si>
  <si>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</si>
  <si>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</si>
  <si>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</si>
  <si>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</si>
  <si>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</si>
  <si>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</si>
  <si>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</si>
  <si>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</si>
  <si>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</si>
  <si>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</si>
  <si>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</si>
  <si>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</si>
  <si>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</si>
  <si>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</si>
  <si>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</si>
  <si>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</si>
  <si>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</si>
  <si>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</si>
  <si>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</si>
  <si>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</si>
  <si>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</si>
  <si>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</si>
  <si>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</si>
  <si>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</si>
  <si>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</si>
  <si>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</si>
  <si>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</si>
  <si>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</si>
  <si>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</si>
  <si>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</si>
  <si>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</si>
  <si>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</si>
  <si>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</si>
  <si>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</si>
  <si>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</si>
  <si>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</si>
  <si>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</si>
  <si>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</si>
  <si>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</si>
  <si>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</si>
  <si>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</si>
  <si>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</si>
  <si>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</si>
  <si>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</si>
  <si>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</si>
  <si>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</si>
  <si>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</si>
  <si>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</si>
  <si>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</si>
  <si>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</si>
  <si>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</si>
  <si>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</si>
  <si>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</si>
  <si>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</si>
  <si>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</si>
  <si>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</si>
  <si>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</si>
  <si>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</si>
  <si>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</si>
  <si>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</si>
  <si>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</si>
  <si>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</si>
  <si>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</si>
  <si>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</si>
  <si>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</si>
  <si>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</si>
  <si>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</si>
  <si>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</si>
  <si>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</si>
  <si>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</si>
  <si>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</si>
  <si>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</si>
  <si>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</si>
  <si>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</si>
  <si>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</si>
  <si>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</si>
  <si>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</si>
  <si>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</si>
  <si>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</si>
  <si>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</si>
  <si>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</si>
  <si>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</si>
  <si>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</si>
  <si>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</si>
  <si>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</si>
  <si>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</si>
  <si>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</si>
  <si>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</si>
  <si>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</si>
  <si>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</si>
  <si>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</si>
  <si>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</si>
  <si>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</si>
  <si>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</si>
  <si>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</si>
  <si>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</si>
  <si>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</si>
  <si>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</si>
  <si>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</si>
  <si>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</si>
  <si>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</si>
  <si>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</si>
  <si>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</si>
  <si>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</si>
  <si>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</si>
  <si>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</si>
  <si>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</si>
  <si>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</si>
  <si>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</si>
  <si>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</si>
  <si>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</si>
  <si>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</si>
  <si>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</si>
  <si>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</si>
  <si>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</si>
  <si>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</si>
  <si>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</si>
  <si>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</si>
  <si>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</si>
  <si>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</si>
  <si>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</si>
  <si>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</si>
  <si>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</si>
  <si>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</si>
  <si>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</si>
  <si>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</si>
  <si>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</si>
  <si>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</si>
  <si>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</si>
  <si>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</si>
  <si>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</si>
  <si>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</si>
  <si>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</si>
  <si>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</si>
  <si>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</si>
  <si>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</si>
  <si>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</si>
  <si>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</si>
  <si>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</si>
  <si>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</si>
  <si>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</si>
  <si>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</si>
  <si>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</si>
  <si>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</si>
  <si>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</si>
  <si>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</si>
  <si>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</si>
  <si>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</si>
  <si>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</si>
  <si>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</si>
  <si>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</si>
  <si>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</si>
  <si>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</si>
  <si>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</si>
  <si>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</si>
  <si>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</si>
  <si>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</si>
  <si>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</si>
  <si>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</si>
  <si>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</si>
  <si>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</si>
  <si>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</si>
  <si>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</si>
  <si>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</si>
  <si>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</si>
  <si>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</si>
  <si>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</si>
  <si>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</si>
  <si>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</si>
  <si>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</si>
  <si>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</si>
  <si>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</si>
  <si>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</si>
  <si>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</si>
  <si>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</si>
  <si>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</si>
  <si>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</si>
  <si>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</si>
  <si>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</si>
  <si>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</si>
  <si>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</si>
  <si>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</si>
  <si>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</si>
  <si>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</si>
  <si>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</si>
  <si>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</si>
  <si>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</si>
  <si>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</si>
  <si>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</si>
  <si>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</si>
  <si>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</si>
  <si>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</si>
  <si>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</si>
  <si>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</si>
  <si>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</si>
  <si>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</si>
  <si>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</si>
  <si>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</si>
  <si>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</si>
  <si>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</si>
  <si>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</si>
  <si>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</si>
  <si>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</si>
  <si>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</si>
  <si>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</si>
  <si>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</si>
  <si>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</si>
  <si>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</si>
  <si>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</si>
  <si>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</si>
  <si>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</si>
  <si>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</si>
  <si>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</si>
  <si>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</si>
  <si>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</si>
  <si>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</si>
  <si>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</si>
  <si>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</si>
  <si>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</si>
  <si>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</si>
  <si>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</si>
  <si>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</si>
  <si>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</si>
  <si>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</si>
  <si>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</si>
  <si>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</si>
  <si>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</si>
  <si>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</si>
  <si>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</si>
  <si>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</si>
  <si>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</si>
  <si>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</si>
  <si>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</si>
  <si>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</si>
  <si>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</si>
  <si>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</si>
  <si>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</si>
  <si>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</si>
  <si>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</si>
  <si>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</si>
  <si>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</si>
  <si>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</si>
  <si>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</si>
  <si>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</si>
  <si>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</si>
  <si>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</si>
  <si>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</si>
  <si>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</si>
  <si>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</si>
  <si>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</si>
  <si>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</si>
  <si>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</si>
  <si>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</si>
  <si>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</si>
  <si>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</si>
  <si>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</si>
  <si>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</si>
  <si>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</si>
  <si>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</si>
  <si>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</si>
  <si>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</si>
  <si>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</si>
  <si>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</si>
  <si>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</si>
  <si>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</si>
  <si>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</si>
  <si>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</si>
  <si>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</si>
  <si>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</si>
  <si>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</si>
  <si>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</si>
  <si>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</si>
  <si>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</si>
  <si>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</si>
  <si>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</si>
  <si>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</si>
  <si>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</si>
  <si>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</si>
  <si>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</si>
  <si>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</si>
  <si>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</si>
  <si>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</si>
  <si>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</si>
  <si>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</si>
  <si>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</si>
  <si>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</si>
  <si>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</si>
  <si>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</si>
  <si>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</si>
  <si>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</si>
  <si>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</si>
  <si>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</si>
  <si>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</si>
  <si>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</si>
  <si>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</si>
  <si>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</si>
  <si>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</si>
  <si>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</si>
  <si>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</si>
  <si>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</si>
  <si>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</si>
  <si>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</si>
  <si>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</si>
  <si>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</si>
  <si>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</si>
  <si>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</si>
  <si>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</si>
  <si>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</si>
  <si>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</si>
  <si>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</si>
  <si>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</si>
  <si>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</si>
  <si>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</si>
  <si>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</si>
  <si>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</si>
  <si>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</si>
  <si>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</si>
  <si>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</si>
  <si>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</si>
  <si>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</si>
  <si>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</si>
  <si>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</si>
  <si>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</si>
  <si>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</si>
  <si>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</si>
  <si>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</si>
  <si>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</si>
  <si>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</si>
  <si>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</si>
  <si>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</si>
  <si>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</si>
  <si>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</si>
  <si>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</si>
  <si>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</si>
  <si>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</si>
  <si>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</si>
  <si>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</si>
  <si>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</si>
  <si>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</si>
  <si>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</si>
  <si>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</si>
  <si>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</si>
  <si>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</si>
  <si>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</si>
  <si>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</si>
  <si>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</si>
  <si>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</si>
  <si>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</si>
  <si>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</si>
  <si>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</si>
  <si>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</si>
  <si>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</si>
  <si>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</si>
  <si>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</si>
  <si>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</si>
  <si>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</si>
  <si>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</si>
  <si>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</si>
  <si>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</si>
  <si>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</si>
  <si>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</si>
  <si>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</si>
  <si>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</si>
  <si>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</si>
  <si>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</si>
  <si>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</si>
  <si>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</si>
  <si>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</si>
  <si>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</si>
  <si>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</si>
  <si>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</si>
  <si>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</si>
  <si>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</si>
  <si>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</si>
  <si>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</si>
  <si>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</si>
  <si>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</si>
  <si>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</si>
  <si>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</si>
  <si>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</si>
  <si>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</si>
  <si>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</si>
  <si>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薛东彬</t>
  </si>
  <si>
    <t>坐落：</t>
  </si>
  <si>
    <t>苟各庄镇宗家佐村</t>
  </si>
  <si>
    <t>调查编号：</t>
  </si>
  <si>
    <t>011213-13-0044</t>
  </si>
  <si>
    <t>价值时点：</t>
  </si>
  <si>
    <t>2022年9月23日</t>
  </si>
  <si>
    <t>报告编号：</t>
  </si>
  <si>
    <t>康正（雄县）2022评字第2号-宗家佐村-</t>
  </si>
  <si>
    <t>25013</t>
  </si>
  <si>
    <t>项目名称：</t>
  </si>
  <si>
    <t>雄商高铁建设（雄县段）涉及土地、房屋及地上地下附着物等征迁补偿项目</t>
  </si>
  <si>
    <t>估价委托人：</t>
  </si>
  <si>
    <t>雄县支援铁路建设指挥办公室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</si>
  <si>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</si>
  <si>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</si>
  <si>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</si>
  <si>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</si>
  <si>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</si>
  <si>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</si>
  <si>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</si>
  <si>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</si>
  <si>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</si>
  <si>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</si>
  <si>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</si>
  <si>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</si>
  <si>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</si>
  <si>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</si>
  <si>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</si>
  <si>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</si>
  <si>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</si>
  <si>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</si>
  <si>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</si>
  <si>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</si>
  <si>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</si>
  <si>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</si>
  <si>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</si>
  <si>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</si>
  <si>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</si>
  <si>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</si>
  <si>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</si>
  <si>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</si>
  <si>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</si>
  <si>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</si>
  <si>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</si>
  <si>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</si>
  <si>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</si>
  <si>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</si>
  <si>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</si>
  <si>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</si>
  <si>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</si>
  <si>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</si>
  <si>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</si>
  <si>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</si>
  <si>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</si>
  <si>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</si>
  <si>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</si>
  <si>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</si>
  <si>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</si>
  <si>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</si>
  <si>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</si>
  <si>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</si>
  <si>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</si>
  <si>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</si>
  <si>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</si>
  <si>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</si>
  <si>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</si>
  <si>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</si>
  <si>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</si>
  <si>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</si>
  <si>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</si>
  <si>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</si>
  <si>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</si>
  <si>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</si>
  <si>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</si>
  <si>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</si>
  <si>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</si>
  <si>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</si>
  <si>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</si>
  <si>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</si>
  <si>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</si>
  <si>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</si>
  <si>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</si>
  <si>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</si>
  <si>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</si>
  <si>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</si>
  <si>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</si>
  <si>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</si>
  <si>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</si>
  <si>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</si>
  <si>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</si>
  <si>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</si>
  <si>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</si>
  <si>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</si>
  <si>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</si>
  <si>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</si>
  <si>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</si>
  <si>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</si>
  <si>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</si>
  <si>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</si>
  <si>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</si>
  <si>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</si>
  <si>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</si>
  <si>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</si>
  <si>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</si>
  <si>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</si>
  <si>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</si>
  <si>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</si>
  <si>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</si>
  <si>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</si>
  <si>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</si>
  <si>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</si>
  <si>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</si>
  <si>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</si>
  <si>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</si>
  <si>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</si>
  <si>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</si>
  <si>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</si>
  <si>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</si>
  <si>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</si>
  <si>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</si>
  <si>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</si>
  <si>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</si>
  <si>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</si>
  <si>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</si>
  <si>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</si>
  <si>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</si>
  <si>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</si>
  <si>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</si>
  <si>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</si>
  <si>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</si>
  <si>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</si>
  <si>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</si>
  <si>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</si>
  <si>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</si>
  <si>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</si>
  <si>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</si>
  <si>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</si>
  <si>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</si>
  <si>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</si>
  <si>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</si>
  <si>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</si>
  <si>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</si>
  <si>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</si>
  <si>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</si>
  <si>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</si>
  <si>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</si>
  <si>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</si>
  <si>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</si>
  <si>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</si>
  <si>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</si>
  <si>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</si>
  <si>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</si>
  <si>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</si>
  <si>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</si>
  <si>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</si>
  <si>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</si>
  <si>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</si>
  <si>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</si>
  <si>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</si>
  <si>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</si>
  <si>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</si>
  <si>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</si>
  <si>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</si>
  <si>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</si>
  <si>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</si>
  <si>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</si>
  <si>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</si>
  <si>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</si>
  <si>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</si>
  <si>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</si>
  <si>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</si>
  <si>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</si>
  <si>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</si>
  <si>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</si>
  <si>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</si>
  <si>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</si>
  <si>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</si>
  <si>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</si>
  <si>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</si>
  <si>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</si>
  <si>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</si>
  <si>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</si>
  <si>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</si>
  <si>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</si>
  <si>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</si>
  <si>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</si>
  <si>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</si>
  <si>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</si>
  <si>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</si>
  <si>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</si>
  <si>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</si>
  <si>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</si>
  <si>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</si>
  <si>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</si>
  <si>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</si>
  <si>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</si>
  <si>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</si>
  <si>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</si>
  <si>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</si>
  <si>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</si>
  <si>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</si>
  <si>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</si>
  <si>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</si>
  <si>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</si>
  <si>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</si>
  <si>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</si>
  <si>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</si>
  <si>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</si>
  <si>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</si>
  <si>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</si>
  <si>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</si>
  <si>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</si>
  <si>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</si>
  <si>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</si>
  <si>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</si>
  <si>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</si>
  <si>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</si>
  <si>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</si>
  <si>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</si>
  <si>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</si>
  <si>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</si>
  <si>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</si>
  <si>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</si>
  <si>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</si>
  <si>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</si>
  <si>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</si>
  <si>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</si>
  <si>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</si>
  <si>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</si>
  <si>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</si>
  <si>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</si>
  <si>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</si>
  <si>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</si>
  <si>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</si>
  <si>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</si>
  <si>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</si>
  <si>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</si>
  <si>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</si>
  <si>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</si>
  <si>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</si>
  <si>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</si>
  <si>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</si>
  <si>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</si>
  <si>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</si>
  <si>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</si>
  <si>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</si>
  <si>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</si>
  <si>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</si>
  <si>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</si>
  <si>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</si>
  <si>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</si>
  <si>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</si>
  <si>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</si>
  <si>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</si>
  <si>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</si>
  <si>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</si>
  <si>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</si>
  <si>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</si>
  <si>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</si>
  <si>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</si>
  <si>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</si>
  <si>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</si>
  <si>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</si>
  <si>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</si>
  <si>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</si>
  <si>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</si>
  <si>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</si>
  <si>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</si>
  <si>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</si>
  <si>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</si>
  <si>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</si>
  <si>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</si>
  <si>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</si>
  <si>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北京康正宏基房地产评估有限公司（证书编号：建房估备字【2013】081号）</t>
  </si>
  <si>
    <t>马娟娟</t>
  </si>
  <si>
    <t>张强</t>
  </si>
  <si>
    <t>至</t>
  </si>
  <si>
    <t xml:space="preserve">    附：《雄安新区房屋征迁评估结果通知单》</t>
  </si>
</sst>
</file>

<file path=xl/styles.xml><?xml version="1.0" encoding="utf-8"?>
<styleSheet xmlns="http://schemas.openxmlformats.org/spreadsheetml/2006/main">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0.000_);[Red]\(0.000\)"/>
    <numFmt numFmtId="178" formatCode="&quot;估&quot;&quot;价&quot;&quot;对&quot;&quot;象&quot;&quot;的&quot;&quot;被&quot;&quot;征&quot;&quot;收&quot;&quot;房&quot;&quot;屋&quot;&quot;价&quot;&quot;值&quot;&quot;为&quot;\:\¥General&quot;元&quot;"/>
    <numFmt numFmtId="179" formatCode="&quot;￥&quot;#,##0.00_);[Red]\(&quot;￥&quot;#,##0.00\)"/>
    <numFmt numFmtId="180" formatCode="[$-F800]dddd\,\ mmmm\ dd\,\ yyyy"/>
    <numFmt numFmtId="181" formatCode="[DBNum1][$-804]yyyy&quot;年&quot;m&quot;月&quot;d&quot;日&quot;;@"/>
    <numFmt numFmtId="182" formatCode="0.00_ "/>
    <numFmt numFmtId="183" formatCode="0.00_);[Red]\(0.00\)"/>
    <numFmt numFmtId="184" formatCode="General&quot;平&quot;&quot;方&quot;&quot;米&quot;"/>
    <numFmt numFmtId="185" formatCode="0.0%"/>
    <numFmt numFmtId="186" formatCode="0_);[Red]\(0\)"/>
    <numFmt numFmtId="187" formatCode="General&quot;装&quot;&quot;饰&quot;&quot;装&quot;&quot;修&quot;"/>
    <numFmt numFmtId="188" formatCode="0_ "/>
    <numFmt numFmtId="189" formatCode="#\ ?/?"/>
    <numFmt numFmtId="190" formatCode="#\ ?/4"/>
    <numFmt numFmtId="191" formatCode="0.0_);[Red]\(0.0\)"/>
  </numFmts>
  <fonts count="49">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sz val="12"/>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sz val="11"/>
      <color theme="1"/>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2" fontId="23" fillId="0" borderId="0" applyFont="0" applyFill="0" applyBorder="0" applyAlignment="0" applyProtection="0">
      <alignment vertical="center"/>
    </xf>
    <xf numFmtId="0" fontId="24" fillId="18" borderId="0" applyNumberFormat="0" applyBorder="0" applyAlignment="0" applyProtection="0">
      <alignment vertical="center"/>
    </xf>
    <xf numFmtId="0" fontId="25" fillId="19" borderId="39"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4" fillId="20" borderId="0" applyNumberFormat="0" applyBorder="0" applyAlignment="0" applyProtection="0">
      <alignment vertical="center"/>
    </xf>
    <xf numFmtId="0" fontId="26" fillId="21" borderId="0" applyNumberFormat="0" applyBorder="0" applyAlignment="0" applyProtection="0">
      <alignment vertical="center"/>
    </xf>
    <xf numFmtId="43" fontId="23" fillId="0" borderId="0" applyFont="0" applyFill="0" applyBorder="0" applyAlignment="0" applyProtection="0">
      <alignment vertical="center"/>
    </xf>
    <xf numFmtId="0" fontId="27" fillId="22" borderId="0" applyNumberFormat="0" applyBorder="0" applyAlignment="0" applyProtection="0">
      <alignment vertical="center"/>
    </xf>
    <xf numFmtId="0" fontId="17" fillId="0" borderId="0" applyNumberFormat="0" applyFill="0" applyBorder="0" applyAlignment="0" applyProtection="0">
      <alignment vertical="center"/>
    </xf>
    <xf numFmtId="9" fontId="28" fillId="0" borderId="0" applyFont="0" applyFill="0" applyBorder="0" applyAlignment="0" applyProtection="0">
      <alignment vertical="center"/>
    </xf>
    <xf numFmtId="0" fontId="29" fillId="0" borderId="0" applyNumberFormat="0" applyFill="0" applyBorder="0" applyAlignment="0" applyProtection="0">
      <alignment vertical="center"/>
    </xf>
    <xf numFmtId="0" fontId="23" fillId="23" borderId="40" applyNumberFormat="0" applyFont="0" applyAlignment="0" applyProtection="0">
      <alignment vertical="center"/>
    </xf>
    <xf numFmtId="0" fontId="27" fillId="24"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2" fillId="0" borderId="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41" applyNumberFormat="0" applyFill="0" applyAlignment="0" applyProtection="0">
      <alignment vertical="center"/>
    </xf>
    <xf numFmtId="0" fontId="35" fillId="0" borderId="41" applyNumberFormat="0" applyFill="0" applyAlignment="0" applyProtection="0">
      <alignment vertical="center"/>
    </xf>
    <xf numFmtId="0" fontId="27" fillId="25" borderId="0" applyNumberFormat="0" applyBorder="0" applyAlignment="0" applyProtection="0">
      <alignment vertical="center"/>
    </xf>
    <xf numFmtId="0" fontId="30" fillId="0" borderId="42" applyNumberFormat="0" applyFill="0" applyAlignment="0" applyProtection="0">
      <alignment vertical="center"/>
    </xf>
    <xf numFmtId="0" fontId="27" fillId="26" borderId="0" applyNumberFormat="0" applyBorder="0" applyAlignment="0" applyProtection="0">
      <alignment vertical="center"/>
    </xf>
    <xf numFmtId="0" fontId="36" fillId="27" borderId="43" applyNumberFormat="0" applyAlignment="0" applyProtection="0">
      <alignment vertical="center"/>
    </xf>
    <xf numFmtId="0" fontId="37" fillId="27" borderId="39" applyNumberFormat="0" applyAlignment="0" applyProtection="0">
      <alignment vertical="center"/>
    </xf>
    <xf numFmtId="0" fontId="38" fillId="28" borderId="44" applyNumberFormat="0" applyAlignment="0" applyProtection="0">
      <alignment vertical="center"/>
    </xf>
    <xf numFmtId="0" fontId="24" fillId="29" borderId="0" applyNumberFormat="0" applyBorder="0" applyAlignment="0" applyProtection="0">
      <alignment vertical="center"/>
    </xf>
    <xf numFmtId="0" fontId="27" fillId="30" borderId="0" applyNumberFormat="0" applyBorder="0" applyAlignment="0" applyProtection="0">
      <alignment vertical="center"/>
    </xf>
    <xf numFmtId="0" fontId="39" fillId="0" borderId="45" applyNumberFormat="0" applyFill="0" applyAlignment="0" applyProtection="0">
      <alignment vertical="center"/>
    </xf>
    <xf numFmtId="0" fontId="40" fillId="0" borderId="46" applyNumberFormat="0" applyFill="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24" fillId="33" borderId="0" applyNumberFormat="0" applyBorder="0" applyAlignment="0" applyProtection="0">
      <alignment vertical="center"/>
    </xf>
    <xf numFmtId="0" fontId="27" fillId="34" borderId="0" applyNumberFormat="0" applyBorder="0" applyAlignment="0" applyProtection="0">
      <alignment vertical="center"/>
    </xf>
    <xf numFmtId="0" fontId="24" fillId="35" borderId="0" applyNumberFormat="0" applyBorder="0" applyAlignment="0" applyProtection="0">
      <alignment vertical="center"/>
    </xf>
    <xf numFmtId="0" fontId="12" fillId="0" borderId="0"/>
    <xf numFmtId="0" fontId="24" fillId="36" borderId="0" applyNumberFormat="0" applyBorder="0" applyAlignment="0" applyProtection="0">
      <alignment vertical="center"/>
    </xf>
    <xf numFmtId="0" fontId="12" fillId="0" borderId="0"/>
    <xf numFmtId="0" fontId="24" fillId="37" borderId="0" applyNumberFormat="0" applyBorder="0" applyAlignment="0" applyProtection="0">
      <alignment vertical="center"/>
    </xf>
    <xf numFmtId="0" fontId="24" fillId="38" borderId="0" applyNumberFormat="0" applyBorder="0" applyAlignment="0" applyProtection="0">
      <alignment vertical="center"/>
    </xf>
    <xf numFmtId="0" fontId="27" fillId="39" borderId="0" applyNumberFormat="0" applyBorder="0" applyAlignment="0" applyProtection="0">
      <alignment vertical="center"/>
    </xf>
    <xf numFmtId="0" fontId="27" fillId="40" borderId="0" applyNumberFormat="0" applyBorder="0" applyAlignment="0" applyProtection="0">
      <alignment vertical="center"/>
    </xf>
    <xf numFmtId="0" fontId="24" fillId="41" borderId="0" applyNumberFormat="0" applyBorder="0" applyAlignment="0" applyProtection="0">
      <alignment vertical="center"/>
    </xf>
    <xf numFmtId="0" fontId="24" fillId="42" borderId="0" applyNumberFormat="0" applyBorder="0" applyAlignment="0" applyProtection="0">
      <alignment vertical="center"/>
    </xf>
    <xf numFmtId="0" fontId="27" fillId="43" borderId="0" applyNumberFormat="0" applyBorder="0" applyAlignment="0" applyProtection="0">
      <alignment vertical="center"/>
    </xf>
    <xf numFmtId="0" fontId="24" fillId="44" borderId="0" applyNumberFormat="0" applyBorder="0" applyAlignment="0" applyProtection="0">
      <alignment vertical="center"/>
    </xf>
    <xf numFmtId="0" fontId="27" fillId="45" borderId="0" applyNumberFormat="0" applyBorder="0" applyAlignment="0" applyProtection="0">
      <alignment vertical="center"/>
    </xf>
    <xf numFmtId="0" fontId="12" fillId="0" borderId="0"/>
    <xf numFmtId="0" fontId="27" fillId="46" borderId="0" applyNumberFormat="0" applyBorder="0" applyAlignment="0" applyProtection="0">
      <alignment vertical="center"/>
    </xf>
    <xf numFmtId="0" fontId="24" fillId="47" borderId="0" applyNumberFormat="0" applyBorder="0" applyAlignment="0" applyProtection="0">
      <alignment vertical="center"/>
    </xf>
    <xf numFmtId="0" fontId="27" fillId="48" borderId="0" applyNumberFormat="0" applyBorder="0" applyAlignment="0" applyProtection="0">
      <alignment vertical="center"/>
    </xf>
    <xf numFmtId="0" fontId="12" fillId="0" borderId="0"/>
    <xf numFmtId="0" fontId="12" fillId="0" borderId="0">
      <alignment vertical="center"/>
    </xf>
    <xf numFmtId="0" fontId="12" fillId="0" borderId="0"/>
    <xf numFmtId="0" fontId="12" fillId="0" borderId="0">
      <alignment vertical="center"/>
    </xf>
    <xf numFmtId="0" fontId="28" fillId="0" borderId="0">
      <alignment vertical="center"/>
    </xf>
    <xf numFmtId="0" fontId="12" fillId="0" borderId="0">
      <alignment vertical="center"/>
    </xf>
    <xf numFmtId="0" fontId="12" fillId="0" borderId="0"/>
    <xf numFmtId="0" fontId="12"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37" applyFont="1" applyFill="1" applyBorder="1" applyAlignment="1" applyProtection="1">
      <alignment horizontal="left" vertical="center"/>
      <protection hidden="1"/>
    </xf>
    <xf numFmtId="0" fontId="4" fillId="0" borderId="0" xfId="37"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8" fontId="4" fillId="0" borderId="0" xfId="59" applyNumberFormat="1" applyFont="1" applyFill="1" applyBorder="1" applyAlignment="1" applyProtection="1">
      <alignment vertical="center"/>
      <protection hidden="1"/>
    </xf>
    <xf numFmtId="179"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80"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1"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2" fontId="6" fillId="0" borderId="0" xfId="59" applyNumberFormat="1" applyFont="1" applyAlignment="1" applyProtection="1">
      <alignment horizontal="center" vertical="top"/>
      <protection hidden="1"/>
    </xf>
    <xf numFmtId="182" fontId="7" fillId="0" borderId="2" xfId="59" applyNumberFormat="1" applyFont="1" applyBorder="1" applyAlignment="1" applyProtection="1">
      <alignment horizontal="center" vertical="center"/>
      <protection hidden="1"/>
    </xf>
    <xf numFmtId="182" fontId="7" fillId="0" borderId="2" xfId="59" applyNumberFormat="1" applyFont="1" applyBorder="1" applyAlignment="1" applyProtection="1">
      <alignment horizontal="right" vertical="center"/>
      <protection hidden="1"/>
    </xf>
    <xf numFmtId="182" fontId="7" fillId="0" borderId="2" xfId="59" applyNumberFormat="1" applyFont="1" applyBorder="1" applyAlignment="1" applyProtection="1">
      <alignment horizontal="center" vertical="center" wrapText="1"/>
      <protection hidden="1"/>
    </xf>
    <xf numFmtId="182" fontId="8" fillId="0" borderId="3" xfId="59" applyNumberFormat="1" applyFont="1" applyBorder="1" applyAlignment="1" applyProtection="1">
      <alignment horizontal="center" vertical="center" wrapText="1"/>
      <protection hidden="1"/>
    </xf>
    <xf numFmtId="182"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2" fontId="8" fillId="0" borderId="5" xfId="59" applyNumberFormat="1" applyFont="1" applyBorder="1" applyAlignment="1" applyProtection="1">
      <alignment horizontal="center" vertical="center" wrapText="1"/>
      <protection hidden="1"/>
    </xf>
    <xf numFmtId="182" fontId="7" fillId="0" borderId="3" xfId="59" applyNumberFormat="1" applyFont="1" applyBorder="1" applyAlignment="1" applyProtection="1">
      <alignment horizontal="center" vertical="center"/>
      <protection hidden="1"/>
    </xf>
    <xf numFmtId="182" fontId="7" fillId="0" borderId="5" xfId="59" applyNumberFormat="1" applyFont="1" applyBorder="1" applyAlignment="1" applyProtection="1">
      <alignment horizontal="center" vertical="center"/>
      <protection hidden="1"/>
    </xf>
    <xf numFmtId="182"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77"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5" fontId="7" fillId="0" borderId="2" xfId="59" applyNumberFormat="1" applyFont="1" applyBorder="1" applyAlignment="1" applyProtection="1">
      <alignment horizontal="center" vertical="center"/>
      <protection hidden="1"/>
    </xf>
    <xf numFmtId="186"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6"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6"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39" applyFont="1" applyBorder="1" applyAlignment="1" applyProtection="1">
      <alignment horizontal="center" vertical="center" wrapText="1"/>
      <protection hidden="1"/>
    </xf>
    <xf numFmtId="0" fontId="10" fillId="0" borderId="2" xfId="39"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39" applyFont="1" applyBorder="1" applyAlignment="1" applyProtection="1">
      <alignment horizontal="left" vertical="center" wrapText="1"/>
      <protection hidden="1"/>
    </xf>
    <xf numFmtId="0" fontId="9" fillId="0" borderId="0" xfId="39" applyFont="1" applyBorder="1" applyAlignment="1" applyProtection="1">
      <alignment horizontal="center" vertical="center" wrapText="1"/>
      <protection hidden="1"/>
    </xf>
    <xf numFmtId="0" fontId="10" fillId="0" borderId="0" xfId="39"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39" applyFont="1" applyProtection="1">
      <protection locked="0"/>
    </xf>
    <xf numFmtId="0" fontId="12" fillId="0" borderId="0" xfId="39" applyFill="1" applyProtection="1">
      <protection locked="0"/>
    </xf>
    <xf numFmtId="0" fontId="12" fillId="0" borderId="0" xfId="39" applyProtection="1">
      <protection locked="0"/>
    </xf>
    <xf numFmtId="0" fontId="12" fillId="0" borderId="0" xfId="39" applyAlignment="1" applyProtection="1">
      <alignment horizontal="center"/>
      <protection locked="0"/>
    </xf>
    <xf numFmtId="183" fontId="12" fillId="0" borderId="0" xfId="39" applyNumberFormat="1" applyProtection="1">
      <protection locked="0"/>
    </xf>
    <xf numFmtId="0" fontId="13" fillId="0" borderId="0" xfId="39" applyFont="1" applyBorder="1" applyAlignment="1" applyProtection="1">
      <alignment horizontal="center"/>
    </xf>
    <xf numFmtId="0" fontId="7" fillId="0" borderId="0" xfId="49" applyFont="1" applyBorder="1" applyAlignment="1" applyProtection="1">
      <alignment horizontal="center" vertical="center" wrapText="1"/>
      <protection locked="0"/>
    </xf>
    <xf numFmtId="0" fontId="8" fillId="0" borderId="6" xfId="49" applyFont="1" applyBorder="1" applyAlignment="1" applyProtection="1">
      <alignment vertical="center" wrapText="1"/>
      <protection locked="0"/>
    </xf>
    <xf numFmtId="0" fontId="7" fillId="0" borderId="6" xfId="49" applyFont="1" applyBorder="1" applyAlignment="1" applyProtection="1">
      <alignment horizontal="center" vertical="center" wrapText="1"/>
      <protection locked="0"/>
    </xf>
    <xf numFmtId="0" fontId="8" fillId="0" borderId="6" xfId="49" applyFont="1" applyBorder="1" applyAlignment="1" applyProtection="1">
      <alignment horizontal="left" vertical="center" wrapText="1"/>
      <protection locked="0"/>
    </xf>
    <xf numFmtId="0" fontId="14" fillId="0" borderId="2" xfId="39" applyFont="1" applyBorder="1" applyAlignment="1" applyProtection="1">
      <alignment horizontal="center" vertical="center" textRotation="255" wrapText="1"/>
      <protection locked="0"/>
    </xf>
    <xf numFmtId="0" fontId="2" fillId="3" borderId="2" xfId="39" applyFont="1" applyFill="1" applyBorder="1" applyAlignment="1" applyProtection="1">
      <alignment horizontal="center" vertical="center" wrapText="1"/>
      <protection hidden="1"/>
    </xf>
    <xf numFmtId="0" fontId="2" fillId="0" borderId="2" xfId="39" applyFont="1" applyFill="1" applyBorder="1" applyAlignment="1" applyProtection="1">
      <alignment horizontal="center" vertical="center" wrapText="1"/>
      <protection hidden="1"/>
    </xf>
    <xf numFmtId="0" fontId="2" fillId="0" borderId="2" xfId="39" applyFont="1" applyFill="1" applyBorder="1" applyAlignment="1" applyProtection="1">
      <alignment horizontal="center" vertical="center" wrapText="1"/>
      <protection locked="0"/>
    </xf>
    <xf numFmtId="0" fontId="2" fillId="0" borderId="7" xfId="39" applyFont="1" applyFill="1" applyBorder="1" applyAlignment="1" applyProtection="1">
      <alignment horizontal="center" vertical="center" wrapText="1"/>
      <protection locked="0"/>
    </xf>
    <xf numFmtId="0" fontId="2" fillId="0" borderId="8" xfId="39" applyFont="1" applyFill="1" applyBorder="1" applyAlignment="1" applyProtection="1">
      <alignment horizontal="center" vertical="center" wrapText="1"/>
      <protection locked="0"/>
    </xf>
    <xf numFmtId="185" fontId="2" fillId="4" borderId="2" xfId="39" applyNumberFormat="1" applyFont="1" applyFill="1" applyBorder="1" applyAlignment="1" applyProtection="1">
      <alignment horizontal="center" vertical="center" wrapText="1"/>
      <protection hidden="1"/>
    </xf>
    <xf numFmtId="0" fontId="2" fillId="4" borderId="2" xfId="39" applyFont="1" applyFill="1" applyBorder="1" applyAlignment="1" applyProtection="1">
      <alignment horizontal="center" vertical="center" wrapText="1"/>
      <protection hidden="1"/>
    </xf>
    <xf numFmtId="9" fontId="2" fillId="4" borderId="2" xfId="39" applyNumberFormat="1" applyFont="1" applyFill="1" applyBorder="1" applyAlignment="1" applyProtection="1">
      <alignment horizontal="center" vertical="center" wrapText="1"/>
      <protection hidden="1"/>
    </xf>
    <xf numFmtId="0" fontId="2" fillId="0" borderId="7" xfId="39" applyFont="1" applyFill="1" applyBorder="1" applyAlignment="1" applyProtection="1">
      <alignment horizontal="center" vertical="center" wrapText="1"/>
      <protection hidden="1"/>
    </xf>
    <xf numFmtId="0" fontId="2" fillId="0" borderId="8" xfId="39" applyFont="1" applyFill="1" applyBorder="1" applyAlignment="1" applyProtection="1">
      <alignment horizontal="center" vertical="center" wrapText="1"/>
      <protection hidden="1"/>
    </xf>
    <xf numFmtId="0" fontId="5" fillId="0" borderId="2" xfId="39" applyFont="1" applyFill="1" applyBorder="1" applyAlignment="1" applyProtection="1">
      <alignment horizontal="center" vertical="center" wrapText="1"/>
      <protection locked="0"/>
    </xf>
    <xf numFmtId="0" fontId="5" fillId="0" borderId="3" xfId="39" applyNumberFormat="1" applyFont="1" applyFill="1" applyBorder="1" applyAlignment="1" applyProtection="1">
      <alignment horizontal="center" vertical="center" wrapText="1"/>
      <protection hidden="1"/>
    </xf>
    <xf numFmtId="0" fontId="5" fillId="0" borderId="5" xfId="39" applyNumberFormat="1" applyFont="1" applyFill="1" applyBorder="1" applyAlignment="1" applyProtection="1">
      <alignment horizontal="center" vertical="center" wrapText="1"/>
      <protection hidden="1"/>
    </xf>
    <xf numFmtId="187" fontId="14" fillId="0" borderId="7" xfId="39" applyNumberFormat="1" applyFont="1" applyBorder="1" applyAlignment="1" applyProtection="1">
      <alignment horizontal="center" vertical="center" wrapText="1"/>
      <protection locked="0"/>
    </xf>
    <xf numFmtId="0" fontId="2" fillId="0" borderId="2" xfId="39" applyFont="1" applyBorder="1" applyAlignment="1" applyProtection="1">
      <alignment horizontal="center" vertical="center" wrapText="1"/>
      <protection hidden="1"/>
    </xf>
    <xf numFmtId="187" fontId="14" fillId="0" borderId="9" xfId="39" applyNumberFormat="1" applyFont="1" applyBorder="1" applyAlignment="1" applyProtection="1">
      <alignment horizontal="center" vertical="center" wrapText="1"/>
      <protection locked="0"/>
    </xf>
    <xf numFmtId="0" fontId="2" fillId="0" borderId="2" xfId="39" applyFont="1" applyBorder="1" applyAlignment="1" applyProtection="1">
      <alignment horizontal="center" vertical="center"/>
      <protection locked="0"/>
    </xf>
    <xf numFmtId="0" fontId="2" fillId="0" borderId="2" xfId="39" applyFont="1" applyBorder="1" applyAlignment="1" applyProtection="1">
      <alignment horizontal="center" vertical="center" wrapText="1"/>
      <protection locked="0"/>
    </xf>
    <xf numFmtId="0" fontId="2" fillId="4" borderId="2" xfId="39" applyFont="1" applyFill="1" applyBorder="1" applyAlignment="1" applyProtection="1">
      <alignment horizontal="center" vertical="center"/>
      <protection hidden="1"/>
    </xf>
    <xf numFmtId="182" fontId="2" fillId="0" borderId="2" xfId="39" applyNumberFormat="1" applyFont="1" applyFill="1" applyBorder="1" applyAlignment="1" applyProtection="1">
      <alignment horizontal="center" vertical="center"/>
      <protection locked="0"/>
    </xf>
    <xf numFmtId="187" fontId="14" fillId="0" borderId="8" xfId="39" applyNumberFormat="1" applyFont="1" applyBorder="1" applyAlignment="1" applyProtection="1">
      <alignment horizontal="center" vertical="center" wrapText="1"/>
      <protection locked="0"/>
    </xf>
    <xf numFmtId="0" fontId="2" fillId="0" borderId="2" xfId="39" applyFont="1" applyBorder="1" applyAlignment="1" applyProtection="1">
      <alignment vertical="center"/>
      <protection locked="0"/>
    </xf>
    <xf numFmtId="0" fontId="2" fillId="0" borderId="2" xfId="39" applyFont="1" applyFill="1" applyBorder="1" applyAlignment="1" applyProtection="1">
      <alignment horizontal="center" vertical="center"/>
      <protection locked="0"/>
    </xf>
    <xf numFmtId="0" fontId="14" fillId="0" borderId="7" xfId="39" applyFont="1" applyBorder="1" applyAlignment="1" applyProtection="1">
      <alignment horizontal="center" vertical="center" wrapText="1"/>
      <protection locked="0"/>
    </xf>
    <xf numFmtId="0" fontId="14" fillId="0" borderId="9" xfId="39" applyFont="1" applyBorder="1" applyAlignment="1" applyProtection="1">
      <alignment horizontal="center" vertical="center" wrapText="1"/>
      <protection locked="0"/>
    </xf>
    <xf numFmtId="0" fontId="14" fillId="0" borderId="0" xfId="39" applyFont="1" applyAlignment="1" applyProtection="1">
      <alignment horizontal="center" vertical="center"/>
      <protection locked="0"/>
    </xf>
    <xf numFmtId="0" fontId="7" fillId="0" borderId="0" xfId="49" applyFont="1" applyBorder="1" applyAlignment="1" applyProtection="1">
      <alignment vertical="center"/>
      <protection hidden="1"/>
    </xf>
    <xf numFmtId="0" fontId="2" fillId="0" borderId="2" xfId="39" applyFont="1" applyFill="1" applyBorder="1" applyAlignment="1">
      <alignment horizontal="center" vertical="center" wrapText="1"/>
    </xf>
    <xf numFmtId="0" fontId="2" fillId="0" borderId="3" xfId="39" applyFont="1" applyBorder="1" applyAlignment="1" applyProtection="1">
      <alignment horizontal="center" vertical="center" wrapText="1"/>
      <protection hidden="1"/>
    </xf>
    <xf numFmtId="9" fontId="2" fillId="3" borderId="2" xfId="39" applyNumberFormat="1" applyFont="1" applyFill="1" applyBorder="1" applyAlignment="1" applyProtection="1">
      <alignment horizontal="center" vertical="center"/>
      <protection locked="0"/>
    </xf>
    <xf numFmtId="0" fontId="2" fillId="0" borderId="2" xfId="39" applyFont="1" applyFill="1" applyBorder="1" applyAlignment="1" applyProtection="1">
      <alignment vertical="center"/>
      <protection locked="0"/>
    </xf>
    <xf numFmtId="0" fontId="14" fillId="0" borderId="8" xfId="39" applyFont="1" applyBorder="1" applyAlignment="1" applyProtection="1">
      <alignment horizontal="center" vertical="center" wrapText="1"/>
      <protection locked="0"/>
    </xf>
    <xf numFmtId="49" fontId="8" fillId="0" borderId="6" xfId="39" applyNumberFormat="1" applyFont="1" applyBorder="1" applyAlignment="1" applyProtection="1">
      <alignment horizontal="left" vertical="center"/>
      <protection hidden="1"/>
    </xf>
    <xf numFmtId="176" fontId="7" fillId="0" borderId="6" xfId="39" applyNumberFormat="1" applyFont="1" applyBorder="1" applyAlignment="1" applyProtection="1">
      <alignment horizontal="right" vertical="center" shrinkToFit="1"/>
      <protection hidden="1"/>
    </xf>
    <xf numFmtId="0" fontId="8" fillId="0" borderId="6" xfId="49" applyFont="1" applyBorder="1" applyAlignment="1" applyProtection="1">
      <alignment horizontal="center" vertical="center" shrinkToFit="1"/>
      <protection hidden="1"/>
    </xf>
    <xf numFmtId="0" fontId="2" fillId="3" borderId="2" xfId="39" applyFont="1" applyFill="1" applyBorder="1" applyAlignment="1" applyProtection="1">
      <alignment horizontal="center" vertical="center" wrapText="1"/>
      <protection locked="0"/>
    </xf>
    <xf numFmtId="0" fontId="2" fillId="3" borderId="2" xfId="39" applyNumberFormat="1" applyFont="1" applyFill="1" applyBorder="1" applyAlignment="1" applyProtection="1">
      <alignment horizontal="center" vertical="center" wrapText="1"/>
      <protection locked="0"/>
    </xf>
    <xf numFmtId="188" fontId="2" fillId="4" borderId="2" xfId="39" applyNumberFormat="1" applyFont="1" applyFill="1" applyBorder="1" applyAlignment="1" applyProtection="1">
      <alignment horizontal="center" vertical="center" wrapText="1"/>
      <protection hidden="1"/>
    </xf>
    <xf numFmtId="185" fontId="2" fillId="5" borderId="2" xfId="39" applyNumberFormat="1" applyFont="1" applyFill="1" applyBorder="1" applyAlignment="1" applyProtection="1">
      <alignment horizontal="center" vertical="center" wrapText="1"/>
      <protection hidden="1"/>
    </xf>
    <xf numFmtId="0" fontId="2" fillId="4" borderId="7" xfId="39" applyFont="1" applyFill="1" applyBorder="1" applyAlignment="1" applyProtection="1">
      <alignment horizontal="center" vertical="center" wrapText="1"/>
      <protection hidden="1"/>
    </xf>
    <xf numFmtId="188" fontId="2" fillId="4" borderId="7" xfId="39" applyNumberFormat="1" applyFont="1" applyFill="1" applyBorder="1" applyAlignment="1" applyProtection="1">
      <alignment horizontal="center" vertical="center" wrapText="1"/>
      <protection hidden="1"/>
    </xf>
    <xf numFmtId="0" fontId="2" fillId="4" borderId="8" xfId="39" applyFont="1" applyFill="1" applyBorder="1" applyAlignment="1" applyProtection="1">
      <alignment horizontal="center" vertical="center" wrapText="1"/>
      <protection hidden="1"/>
    </xf>
    <xf numFmtId="188" fontId="2" fillId="4" borderId="8" xfId="39" applyNumberFormat="1" applyFont="1" applyFill="1" applyBorder="1" applyAlignment="1" applyProtection="1">
      <alignment horizontal="center" vertical="center" wrapText="1"/>
      <protection hidden="1"/>
    </xf>
    <xf numFmtId="0" fontId="5" fillId="0" borderId="4" xfId="39" applyNumberFormat="1" applyFont="1" applyFill="1" applyBorder="1" applyAlignment="1" applyProtection="1">
      <alignment horizontal="center" vertical="center" wrapText="1"/>
      <protection hidden="1"/>
    </xf>
    <xf numFmtId="0" fontId="2" fillId="0" borderId="4" xfId="39" applyFont="1" applyBorder="1" applyAlignment="1" applyProtection="1">
      <alignment horizontal="center" vertical="center" wrapText="1"/>
      <protection hidden="1"/>
    </xf>
    <xf numFmtId="0" fontId="2" fillId="4" borderId="3" xfId="39" applyFont="1" applyFill="1" applyBorder="1" applyAlignment="1" applyProtection="1">
      <alignment horizontal="center" vertical="center"/>
      <protection hidden="1"/>
    </xf>
    <xf numFmtId="0" fontId="2" fillId="4" borderId="4" xfId="39" applyFont="1" applyFill="1" applyBorder="1" applyAlignment="1" applyProtection="1">
      <alignment horizontal="center" vertical="center"/>
      <protection hidden="1"/>
    </xf>
    <xf numFmtId="49" fontId="8" fillId="0" borderId="0" xfId="49" applyNumberFormat="1" applyFont="1" applyBorder="1" applyAlignment="1" applyProtection="1">
      <alignment horizontal="right" vertical="center"/>
      <protection locked="0"/>
    </xf>
    <xf numFmtId="49" fontId="8" fillId="0" borderId="0" xfId="49" applyNumberFormat="1" applyFont="1" applyBorder="1" applyAlignment="1" applyProtection="1">
      <alignment horizontal="left" vertical="center"/>
      <protection locked="0"/>
    </xf>
    <xf numFmtId="49" fontId="7" fillId="0" borderId="0" xfId="49" applyNumberFormat="1" applyFont="1" applyBorder="1" applyAlignment="1" applyProtection="1">
      <alignment horizontal="right" vertical="center" shrinkToFit="1"/>
      <protection hidden="1"/>
    </xf>
    <xf numFmtId="49" fontId="8" fillId="0" borderId="6" xfId="49" applyNumberFormat="1" applyFont="1" applyBorder="1" applyAlignment="1" applyProtection="1">
      <alignment horizontal="center" vertical="center" shrinkToFit="1"/>
      <protection hidden="1"/>
    </xf>
    <xf numFmtId="0" fontId="2" fillId="3" borderId="3" xfId="39" applyFont="1" applyFill="1" applyBorder="1" applyAlignment="1" applyProtection="1">
      <alignment horizontal="center" vertical="center"/>
      <protection hidden="1"/>
    </xf>
    <xf numFmtId="0" fontId="2" fillId="3" borderId="4" xfId="39" applyFont="1" applyFill="1" applyBorder="1" applyAlignment="1" applyProtection="1">
      <alignment horizontal="center" vertical="center"/>
      <protection hidden="1"/>
    </xf>
    <xf numFmtId="188" fontId="2" fillId="4" borderId="2" xfId="39" applyNumberFormat="1" applyFont="1" applyFill="1" applyBorder="1" applyAlignment="1" applyProtection="1">
      <alignment horizontal="center" vertical="center"/>
      <protection hidden="1"/>
    </xf>
    <xf numFmtId="0" fontId="2" fillId="6" borderId="2" xfId="39" applyNumberFormat="1" applyFont="1" applyFill="1" applyBorder="1" applyAlignment="1" applyProtection="1">
      <alignment horizontal="center" vertical="center"/>
      <protection locked="0"/>
    </xf>
    <xf numFmtId="0" fontId="2" fillId="3" borderId="2" xfId="39" applyNumberFormat="1" applyFont="1" applyFill="1" applyBorder="1" applyAlignment="1" applyProtection="1">
      <alignment horizontal="center" vertical="center"/>
      <protection locked="0"/>
    </xf>
    <xf numFmtId="9" fontId="2" fillId="7" borderId="7" xfId="39" applyNumberFormat="1" applyFont="1" applyFill="1" applyBorder="1" applyAlignment="1" applyProtection="1">
      <alignment horizontal="center" vertical="center"/>
      <protection locked="0"/>
    </xf>
    <xf numFmtId="10" fontId="2" fillId="4" borderId="2" xfId="39" applyNumberFormat="1" applyFont="1" applyFill="1" applyBorder="1" applyAlignment="1" applyProtection="1">
      <alignment horizontal="center" vertical="center"/>
      <protection hidden="1"/>
    </xf>
    <xf numFmtId="10" fontId="2" fillId="3" borderId="2" xfId="39" applyNumberFormat="1" applyFont="1" applyFill="1" applyBorder="1" applyAlignment="1" applyProtection="1">
      <alignment horizontal="center" vertical="center"/>
      <protection locked="0"/>
    </xf>
    <xf numFmtId="9" fontId="2" fillId="7" borderId="8" xfId="39"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39" applyFont="1" applyFill="1" applyBorder="1" applyAlignment="1" applyProtection="1">
      <alignment horizontal="center" vertical="center" wrapText="1"/>
      <protection locked="0"/>
    </xf>
    <xf numFmtId="0" fontId="12" fillId="0" borderId="10" xfId="39" applyBorder="1" applyAlignment="1" applyProtection="1">
      <alignment vertical="center" wrapText="1"/>
      <protection locked="0"/>
    </xf>
    <xf numFmtId="0" fontId="12" fillId="0" borderId="0" xfId="39" applyBorder="1" applyAlignment="1" applyProtection="1">
      <alignment vertical="center" wrapText="1"/>
      <protection locked="0"/>
    </xf>
    <xf numFmtId="0" fontId="12" fillId="0" borderId="10" xfId="39" applyBorder="1" applyAlignment="1" applyProtection="1">
      <alignment horizontal="center" vertical="center" wrapText="1"/>
      <protection locked="0"/>
    </xf>
    <xf numFmtId="0" fontId="12" fillId="0" borderId="0" xfId="39" applyBorder="1" applyAlignment="1" applyProtection="1">
      <alignment horizontal="center" vertical="center" wrapText="1"/>
      <protection locked="0"/>
    </xf>
    <xf numFmtId="0" fontId="0" fillId="3" borderId="0" xfId="39" applyFont="1" applyFill="1" applyProtection="1">
      <protection locked="0"/>
    </xf>
    <xf numFmtId="0" fontId="0" fillId="0" borderId="11" xfId="39" applyFont="1" applyBorder="1" applyAlignment="1" applyProtection="1">
      <alignment vertical="center"/>
      <protection locked="0"/>
    </xf>
    <xf numFmtId="0" fontId="0" fillId="0" borderId="0" xfId="39" applyFont="1" applyBorder="1" applyAlignment="1" applyProtection="1">
      <alignment horizontal="center" vertical="center"/>
      <protection locked="0"/>
    </xf>
    <xf numFmtId="0" fontId="0" fillId="3" borderId="2" xfId="39" applyFont="1" applyFill="1" applyBorder="1" applyAlignment="1" applyProtection="1">
      <alignment horizontal="center" vertical="center" wrapText="1"/>
      <protection hidden="1"/>
    </xf>
    <xf numFmtId="0" fontId="0" fillId="0" borderId="2" xfId="39" applyFont="1" applyBorder="1" applyAlignment="1" applyProtection="1">
      <alignment horizontal="center" vertical="center"/>
      <protection locked="0"/>
    </xf>
    <xf numFmtId="0" fontId="0" fillId="0" borderId="3" xfId="39" applyFont="1" applyBorder="1" applyAlignment="1" applyProtection="1">
      <alignment horizontal="center" vertical="center"/>
      <protection locked="0"/>
    </xf>
    <xf numFmtId="0" fontId="0" fillId="0" borderId="4" xfId="39" applyFont="1" applyBorder="1" applyAlignment="1" applyProtection="1">
      <alignment horizontal="center" vertical="center"/>
      <protection locked="0"/>
    </xf>
    <xf numFmtId="0" fontId="0" fillId="8" borderId="3" xfId="39" applyFont="1" applyFill="1" applyBorder="1" applyAlignment="1" applyProtection="1">
      <alignment horizontal="center" vertical="center"/>
      <protection locked="0"/>
    </xf>
    <xf numFmtId="0" fontId="0" fillId="8" borderId="5" xfId="39" applyFont="1" applyFill="1" applyBorder="1" applyAlignment="1" applyProtection="1">
      <alignment horizontal="center" vertical="center"/>
      <protection locked="0"/>
    </xf>
    <xf numFmtId="9" fontId="2" fillId="4" borderId="2" xfId="39" applyNumberFormat="1" applyFont="1" applyFill="1" applyBorder="1" applyAlignment="1" applyProtection="1">
      <alignment horizontal="center" vertical="center"/>
      <protection hidden="1"/>
    </xf>
    <xf numFmtId="0" fontId="15" fillId="9" borderId="2" xfId="39" applyFont="1" applyFill="1" applyBorder="1" applyAlignment="1" applyProtection="1">
      <alignment horizontal="center" vertical="center"/>
      <protection locked="0"/>
    </xf>
    <xf numFmtId="0" fontId="12" fillId="2" borderId="2" xfId="39" applyFill="1" applyBorder="1" applyAlignment="1" applyProtection="1">
      <alignment horizontal="center" vertical="center"/>
      <protection locked="0"/>
    </xf>
    <xf numFmtId="9" fontId="12" fillId="2" borderId="2" xfId="39" applyNumberFormat="1" applyFill="1" applyBorder="1" applyAlignment="1" applyProtection="1">
      <alignment horizontal="center" vertical="center"/>
      <protection locked="0"/>
    </xf>
    <xf numFmtId="9" fontId="12" fillId="9" borderId="2" xfId="39" applyNumberFormat="1" applyFill="1" applyBorder="1" applyAlignment="1" applyProtection="1">
      <alignment horizontal="center" vertical="center"/>
      <protection locked="0"/>
    </xf>
    <xf numFmtId="0" fontId="12" fillId="9" borderId="2" xfId="39" applyFill="1" applyBorder="1" applyAlignment="1" applyProtection="1">
      <alignment horizontal="center" vertical="center"/>
      <protection locked="0"/>
    </xf>
    <xf numFmtId="0" fontId="12" fillId="0" borderId="2" xfId="39" applyBorder="1" applyAlignment="1" applyProtection="1">
      <alignment horizontal="center" vertical="center"/>
      <protection locked="0"/>
    </xf>
    <xf numFmtId="0" fontId="12" fillId="10" borderId="2" xfId="39"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12" fillId="0" borderId="2" xfId="39" applyBorder="1" applyProtection="1">
      <protection locked="0"/>
    </xf>
    <xf numFmtId="0" fontId="12" fillId="0" borderId="2" xfId="39"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39" applyFont="1" applyFill="1" applyBorder="1" applyAlignment="1" applyProtection="1">
      <alignment horizontal="center"/>
      <protection locked="0"/>
    </xf>
    <xf numFmtId="182" fontId="6" fillId="0" borderId="0" xfId="59" applyNumberFormat="1" applyFont="1" applyBorder="1" applyAlignment="1" applyProtection="1">
      <alignment vertical="top"/>
      <protection locked="0"/>
    </xf>
    <xf numFmtId="182" fontId="7" fillId="0" borderId="0" xfId="59" applyNumberFormat="1" applyFont="1" applyBorder="1" applyAlignment="1" applyProtection="1">
      <alignment vertical="center"/>
      <protection locked="0"/>
    </xf>
    <xf numFmtId="182" fontId="7" fillId="0" borderId="0" xfId="59" applyNumberFormat="1" applyFont="1" applyBorder="1" applyAlignment="1" applyProtection="1">
      <alignment horizontal="center" vertical="center" wrapText="1"/>
      <protection locked="0"/>
    </xf>
    <xf numFmtId="182"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12" fillId="3" borderId="0" xfId="39" applyFill="1" applyProtection="1">
      <protection locked="0"/>
    </xf>
    <xf numFmtId="182"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77"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77" fontId="8" fillId="0" borderId="0" xfId="59" applyNumberFormat="1" applyFont="1" applyFill="1" applyBorder="1" applyAlignment="1" applyProtection="1">
      <alignment horizontal="center" vertical="center"/>
      <protection locked="0"/>
    </xf>
    <xf numFmtId="0" fontId="12" fillId="0" borderId="0" xfId="39"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12" fillId="0" borderId="0" xfId="39" applyNumberFormat="1" applyFill="1" applyBorder="1" applyAlignment="1" applyProtection="1">
      <alignment horizontal="center" vertical="center"/>
      <protection locked="0"/>
    </xf>
    <xf numFmtId="0" fontId="0" fillId="8" borderId="4" xfId="39" applyFont="1" applyFill="1" applyBorder="1" applyAlignment="1" applyProtection="1">
      <alignment horizontal="center" vertical="center"/>
      <protection locked="0"/>
    </xf>
    <xf numFmtId="0" fontId="0" fillId="0" borderId="5" xfId="39" applyFont="1" applyBorder="1" applyAlignment="1" applyProtection="1">
      <alignment horizontal="center" vertical="center"/>
      <protection locked="0"/>
    </xf>
    <xf numFmtId="189" fontId="0" fillId="0" borderId="2" xfId="39" applyNumberFormat="1" applyFont="1" applyBorder="1" applyAlignment="1" applyProtection="1">
      <alignment horizontal="center" vertical="center"/>
      <protection locked="0"/>
    </xf>
    <xf numFmtId="190" fontId="0" fillId="0" borderId="2" xfId="39" applyNumberFormat="1" applyFont="1" applyBorder="1" applyAlignment="1" applyProtection="1">
      <alignment horizontal="center" vertical="center"/>
      <protection locked="0"/>
    </xf>
    <xf numFmtId="0" fontId="0" fillId="9" borderId="2" xfId="39" applyFont="1" applyFill="1" applyBorder="1" applyAlignment="1" applyProtection="1">
      <alignment horizontal="center" vertical="center"/>
      <protection locked="0"/>
    </xf>
    <xf numFmtId="189" fontId="12" fillId="10" borderId="2" xfId="39" applyNumberFormat="1" applyFill="1" applyBorder="1" applyAlignment="1" applyProtection="1">
      <alignment horizontal="center" vertical="center"/>
      <protection locked="0"/>
    </xf>
    <xf numFmtId="189" fontId="12" fillId="10" borderId="2" xfId="39" applyNumberFormat="1" applyFill="1" applyBorder="1" applyAlignment="1" applyProtection="1">
      <alignment horizontal="center"/>
      <protection locked="0"/>
    </xf>
    <xf numFmtId="0" fontId="12" fillId="10" borderId="2" xfId="39" applyFill="1" applyBorder="1" applyAlignment="1" applyProtection="1">
      <alignment horizontal="center"/>
      <protection locked="0"/>
    </xf>
    <xf numFmtId="0" fontId="12" fillId="0" borderId="0" xfId="39" applyFill="1" applyBorder="1" applyProtection="1">
      <protection locked="0"/>
    </xf>
    <xf numFmtId="0" fontId="12" fillId="0" borderId="0" xfId="39" applyFill="1" applyBorder="1" applyAlignment="1" applyProtection="1">
      <alignment vertical="center"/>
      <protection locked="0"/>
    </xf>
    <xf numFmtId="191" fontId="8" fillId="0" borderId="0" xfId="59" applyNumberFormat="1" applyFont="1" applyFill="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wrapText="1"/>
      <protection locked="0"/>
    </xf>
    <xf numFmtId="0" fontId="10" fillId="0" borderId="2" xfId="39" applyFont="1" applyBorder="1" applyAlignment="1" applyProtection="1">
      <alignment horizontal="center" vertical="center"/>
      <protection locked="0"/>
    </xf>
    <xf numFmtId="0" fontId="0" fillId="0" borderId="2" xfId="39" applyFont="1" applyBorder="1" applyAlignment="1" applyProtection="1">
      <alignment vertical="center"/>
      <protection locked="0"/>
    </xf>
    <xf numFmtId="0" fontId="12" fillId="9" borderId="4" xfId="39" applyFill="1" applyBorder="1" applyAlignment="1" applyProtection="1">
      <alignment horizontal="center" vertical="center"/>
      <protection locked="0"/>
    </xf>
    <xf numFmtId="0" fontId="0" fillId="9" borderId="4" xfId="39" applyFont="1" applyFill="1" applyBorder="1" applyAlignment="1" applyProtection="1">
      <alignment horizontal="center" vertical="center"/>
      <protection locked="0"/>
    </xf>
    <xf numFmtId="0" fontId="12" fillId="10" borderId="2" xfId="39" applyFill="1" applyBorder="1" applyProtection="1">
      <protection locked="0"/>
    </xf>
    <xf numFmtId="0" fontId="12" fillId="0" borderId="0" xfId="39" applyFill="1" applyBorder="1" applyAlignment="1" applyProtection="1">
      <alignment horizontal="center"/>
      <protection locked="0"/>
    </xf>
    <xf numFmtId="0" fontId="12" fillId="0" borderId="4" xfId="39" applyBorder="1" applyAlignment="1" applyProtection="1">
      <alignment horizontal="center" vertical="center"/>
      <protection locked="0"/>
    </xf>
    <xf numFmtId="0" fontId="0" fillId="2" borderId="2" xfId="39" applyFont="1" applyFill="1" applyBorder="1" applyAlignment="1" applyProtection="1">
      <alignment horizontal="center" vertical="center"/>
      <protection locked="0"/>
    </xf>
    <xf numFmtId="9" fontId="0" fillId="9" borderId="2" xfId="39" applyNumberFormat="1" applyFont="1" applyFill="1" applyBorder="1" applyAlignment="1" applyProtection="1">
      <alignment horizontal="center" vertical="center"/>
      <protection locked="0"/>
    </xf>
    <xf numFmtId="0" fontId="0" fillId="9" borderId="7" xfId="39" applyFont="1" applyFill="1" applyBorder="1" applyAlignment="1" applyProtection="1">
      <alignment horizontal="center" vertical="center"/>
      <protection locked="0"/>
    </xf>
    <xf numFmtId="0" fontId="12" fillId="9" borderId="7" xfId="39" applyFill="1" applyBorder="1" applyAlignment="1" applyProtection="1">
      <alignment horizontal="center" vertical="center"/>
      <protection locked="0"/>
    </xf>
    <xf numFmtId="9" fontId="0" fillId="9" borderId="7" xfId="39" applyNumberFormat="1" applyFont="1" applyFill="1" applyBorder="1" applyAlignment="1" applyProtection="1">
      <alignment horizontal="center" vertical="center"/>
      <protection locked="0"/>
    </xf>
    <xf numFmtId="0" fontId="12" fillId="11" borderId="2" xfId="39"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2" fontId="12" fillId="0" borderId="2" xfId="39" applyNumberFormat="1" applyBorder="1" applyAlignment="1" applyProtection="1">
      <alignment horizontal="center" vertical="center"/>
      <protection locked="0"/>
    </xf>
    <xf numFmtId="0" fontId="12" fillId="0" borderId="0" xfId="39" applyNumberFormat="1" applyFill="1" applyBorder="1" applyAlignment="1" applyProtection="1">
      <alignment horizontal="center" vertical="center"/>
      <protection locked="0"/>
    </xf>
    <xf numFmtId="176" fontId="12" fillId="0" borderId="0" xfId="39" applyNumberFormat="1" applyFill="1" applyBorder="1" applyAlignment="1" applyProtection="1">
      <alignment horizontal="center" vertical="center"/>
      <protection locked="0"/>
    </xf>
    <xf numFmtId="183" fontId="0" fillId="0" borderId="0" xfId="39" applyNumberFormat="1" applyFont="1" applyBorder="1" applyAlignment="1" applyProtection="1">
      <alignment horizontal="center" vertical="center"/>
      <protection locked="0"/>
    </xf>
    <xf numFmtId="183" fontId="0" fillId="0" borderId="3" xfId="39" applyNumberFormat="1" applyFont="1" applyBorder="1" applyAlignment="1" applyProtection="1">
      <alignment horizontal="center" vertical="center"/>
      <protection locked="0"/>
    </xf>
    <xf numFmtId="183" fontId="12" fillId="2" borderId="2" xfId="39" applyNumberFormat="1" applyFill="1" applyBorder="1" applyAlignment="1" applyProtection="1">
      <alignment horizontal="center" vertical="center"/>
      <protection locked="0"/>
    </xf>
    <xf numFmtId="183" fontId="12" fillId="9" borderId="2" xfId="39" applyNumberFormat="1" applyFill="1" applyBorder="1" applyAlignment="1" applyProtection="1">
      <alignment horizontal="center" vertical="center"/>
      <protection locked="0"/>
    </xf>
    <xf numFmtId="9" fontId="12" fillId="12" borderId="2" xfId="39" applyNumberFormat="1" applyFill="1" applyBorder="1" applyAlignment="1" applyProtection="1">
      <alignment horizontal="center" vertical="center"/>
      <protection locked="0"/>
    </xf>
    <xf numFmtId="183" fontId="12" fillId="12" borderId="2" xfId="39" applyNumberFormat="1" applyFill="1" applyBorder="1" applyAlignment="1" applyProtection="1">
      <alignment horizontal="center" vertical="center"/>
      <protection locked="0"/>
    </xf>
    <xf numFmtId="183" fontId="12" fillId="11" borderId="2" xfId="39" applyNumberFormat="1" applyFill="1" applyBorder="1" applyAlignment="1" applyProtection="1">
      <alignment horizontal="center" vertical="center"/>
      <protection locked="0"/>
    </xf>
    <xf numFmtId="183" fontId="12" fillId="0" borderId="2" xfId="39"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39" applyFont="1" applyFill="1" applyBorder="1" applyAlignment="1" applyProtection="1">
      <alignment horizontal="center" vertical="center"/>
      <protection locked="0"/>
    </xf>
    <xf numFmtId="185" fontId="12" fillId="12" borderId="2" xfId="39" applyNumberFormat="1" applyFill="1" applyBorder="1" applyAlignment="1" applyProtection="1">
      <alignment horizontal="center" vertical="center"/>
      <protection locked="0"/>
    </xf>
    <xf numFmtId="9" fontId="0" fillId="2" borderId="2" xfId="39" applyNumberFormat="1" applyFont="1" applyFill="1" applyBorder="1" applyAlignment="1" applyProtection="1">
      <alignment horizontal="center" vertical="center"/>
      <protection locked="0"/>
    </xf>
    <xf numFmtId="185" fontId="12" fillId="9" borderId="2" xfId="39" applyNumberFormat="1" applyFill="1" applyBorder="1" applyAlignment="1" applyProtection="1">
      <alignment horizontal="center" vertical="center"/>
      <protection locked="0"/>
    </xf>
    <xf numFmtId="183" fontId="12" fillId="0" borderId="0" xfId="39" applyNumberFormat="1" applyFill="1" applyBorder="1" applyAlignment="1" applyProtection="1">
      <alignment horizontal="center" vertical="center"/>
      <protection locked="0"/>
    </xf>
    <xf numFmtId="9" fontId="10" fillId="9" borderId="2" xfId="39" applyNumberFormat="1" applyFont="1" applyFill="1" applyBorder="1" applyAlignment="1" applyProtection="1">
      <alignment horizontal="center" vertical="center"/>
      <protection locked="0"/>
    </xf>
    <xf numFmtId="0" fontId="12" fillId="0" borderId="0" xfId="39" applyNumberFormat="1" applyFill="1" applyBorder="1" applyProtection="1">
      <protection locked="0"/>
    </xf>
    <xf numFmtId="0" fontId="12" fillId="0" borderId="0" xfId="39" applyNumberFormat="1" applyProtection="1">
      <protection locked="0"/>
    </xf>
    <xf numFmtId="0" fontId="2" fillId="13" borderId="2" xfId="0" applyFont="1" applyFill="1" applyBorder="1" applyAlignment="1" applyProtection="1">
      <alignment horizontal="center" vertical="center"/>
      <protection locked="0"/>
    </xf>
    <xf numFmtId="0" fontId="12" fillId="9" borderId="2" xfId="39"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39" applyFont="1" applyFill="1" applyBorder="1" applyAlignment="1" applyProtection="1">
      <alignment horizontal="center" vertical="center"/>
      <protection hidden="1"/>
    </xf>
    <xf numFmtId="0" fontId="0" fillId="14" borderId="2" xfId="39" applyFont="1" applyFill="1" applyBorder="1" applyAlignment="1" applyProtection="1">
      <alignment horizontal="center" vertical="center" wrapText="1"/>
      <protection hidden="1"/>
    </xf>
    <xf numFmtId="10" fontId="0" fillId="14" borderId="2" xfId="39" applyNumberFormat="1" applyFont="1" applyFill="1" applyBorder="1" applyAlignment="1" applyProtection="1">
      <alignment horizontal="center" vertical="center"/>
      <protection hidden="1"/>
    </xf>
    <xf numFmtId="0" fontId="0" fillId="15" borderId="2" xfId="39" applyFont="1" applyFill="1" applyBorder="1" applyAlignment="1" applyProtection="1">
      <alignment horizontal="center" vertical="center"/>
      <protection locked="0"/>
    </xf>
    <xf numFmtId="10" fontId="0" fillId="15" borderId="2" xfId="39" applyNumberFormat="1" applyFont="1" applyFill="1" applyBorder="1" applyAlignment="1" applyProtection="1">
      <alignment horizontal="center" vertical="center"/>
      <protection locked="0"/>
    </xf>
    <xf numFmtId="0" fontId="5" fillId="0" borderId="0" xfId="39" applyFont="1" applyAlignment="1" applyProtection="1">
      <alignment vertical="center"/>
    </xf>
    <xf numFmtId="31" fontId="12" fillId="0" borderId="6" xfId="39" applyNumberFormat="1" applyBorder="1" applyAlignment="1" applyProtection="1">
      <alignment horizontal="center" vertical="center"/>
      <protection locked="0"/>
    </xf>
    <xf numFmtId="0" fontId="12" fillId="0" borderId="6" xfId="39" applyBorder="1" applyAlignment="1" applyProtection="1">
      <alignment horizontal="center" vertical="center"/>
      <protection locked="0"/>
    </xf>
    <xf numFmtId="0" fontId="15" fillId="14" borderId="2" xfId="39" applyFont="1" applyFill="1" applyBorder="1" applyAlignment="1" applyProtection="1">
      <alignment horizontal="center" vertical="center" wrapText="1"/>
      <protection hidden="1"/>
    </xf>
    <xf numFmtId="0" fontId="5" fillId="0" borderId="0" xfId="39" applyFont="1" applyAlignment="1" applyProtection="1">
      <alignment vertical="center"/>
      <protection locked="0"/>
    </xf>
    <xf numFmtId="180" fontId="12" fillId="0" borderId="6" xfId="39" applyNumberFormat="1" applyBorder="1" applyAlignment="1" applyProtection="1">
      <alignment vertical="center"/>
      <protection locked="0"/>
    </xf>
    <xf numFmtId="0" fontId="0" fillId="16" borderId="2" xfId="39" applyFont="1" applyFill="1" applyBorder="1" applyAlignment="1">
      <alignment horizontal="center" vertical="center" wrapText="1"/>
    </xf>
    <xf numFmtId="0" fontId="16" fillId="14" borderId="2" xfId="39" applyFont="1" applyFill="1" applyBorder="1" applyAlignment="1" applyProtection="1">
      <alignment horizontal="center" vertical="center" wrapText="1"/>
      <protection hidden="1"/>
    </xf>
    <xf numFmtId="0" fontId="12" fillId="17" borderId="2" xfId="39" applyFill="1" applyBorder="1" applyProtection="1">
      <protection hidden="1"/>
    </xf>
    <xf numFmtId="10" fontId="0" fillId="17" borderId="2" xfId="39" applyNumberFormat="1" applyFont="1" applyFill="1" applyBorder="1" applyAlignment="1" applyProtection="1">
      <alignment horizontal="center" vertical="center"/>
      <protection hidden="1"/>
    </xf>
    <xf numFmtId="0" fontId="17" fillId="2" borderId="0" xfId="10" applyFill="1" applyAlignment="1" applyProtection="1">
      <alignment horizontal="center" vertical="center"/>
      <protection locked="0"/>
    </xf>
    <xf numFmtId="0" fontId="18" fillId="2" borderId="0" xfId="10" applyFont="1" applyFill="1" applyAlignment="1" applyProtection="1">
      <alignment horizontal="center" vertical="center"/>
      <protection locked="0"/>
    </xf>
    <xf numFmtId="182"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9" fillId="2" borderId="0" xfId="39" applyFont="1" applyFill="1" applyAlignment="1" applyProtection="1">
      <alignment horizontal="center" vertical="center"/>
      <protection locked="0"/>
    </xf>
    <xf numFmtId="182" fontId="7" fillId="0" borderId="6" xfId="59" applyNumberFormat="1" applyFont="1" applyBorder="1" applyAlignment="1" applyProtection="1">
      <alignment horizontal="right" vertical="center"/>
      <protection hidden="1"/>
    </xf>
    <xf numFmtId="186" fontId="8" fillId="0" borderId="2" xfId="59" applyNumberFormat="1" applyFont="1" applyFill="1" applyBorder="1" applyAlignment="1" applyProtection="1">
      <alignment horizontal="center" vertical="center"/>
      <protection hidden="1"/>
    </xf>
    <xf numFmtId="0" fontId="8" fillId="0" borderId="2" xfId="11"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5" fontId="7" fillId="0" borderId="3" xfId="59" applyNumberFormat="1" applyFont="1" applyBorder="1" applyAlignment="1" applyProtection="1">
      <alignment horizontal="center" vertical="center"/>
      <protection hidden="1"/>
    </xf>
    <xf numFmtId="185" fontId="7" fillId="0" borderId="4" xfId="59" applyNumberFormat="1" applyFont="1" applyBorder="1" applyAlignment="1" applyProtection="1">
      <alignment horizontal="center" vertical="center"/>
      <protection hidden="1"/>
    </xf>
    <xf numFmtId="186"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12" fillId="2" borderId="0" xfId="39" applyFill="1" applyAlignment="1" applyProtection="1">
      <alignment horizontal="center" vertical="center"/>
      <protection locked="0"/>
    </xf>
    <xf numFmtId="0" fontId="12" fillId="2" borderId="0" xfId="39" applyFill="1" applyAlignment="1" applyProtection="1">
      <alignment vertical="center"/>
      <protection locked="0"/>
    </xf>
    <xf numFmtId="0" fontId="2" fillId="0" borderId="3" xfId="39" applyFont="1" applyBorder="1" applyAlignment="1" applyProtection="1">
      <alignment horizontal="center" vertical="center" wrapText="1"/>
      <protection locked="0"/>
    </xf>
    <xf numFmtId="0" fontId="2" fillId="0" borderId="4" xfId="39"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12" fillId="0" borderId="0" xfId="39" applyBorder="1" applyProtection="1">
      <protection locked="0"/>
    </xf>
    <xf numFmtId="183" fontId="8" fillId="0" borderId="0" xfId="59" applyNumberFormat="1" applyFont="1" applyFill="1" applyBorder="1" applyAlignment="1" applyProtection="1">
      <alignment horizontal="center" vertical="center"/>
      <protection locked="0"/>
    </xf>
    <xf numFmtId="183" fontId="12" fillId="0" borderId="0" xfId="39" applyNumberFormat="1" applyFill="1" applyBorder="1" applyProtection="1">
      <protection locked="0"/>
    </xf>
    <xf numFmtId="0" fontId="12" fillId="0" borderId="0" xfId="39" applyAlignment="1" applyProtection="1">
      <alignment horizontal="center" vertical="center" wrapText="1"/>
      <protection hidden="1"/>
    </xf>
    <xf numFmtId="0" fontId="12" fillId="0" borderId="0" xfId="39" applyAlignment="1" applyProtection="1">
      <alignment vertical="center" wrapText="1"/>
      <protection hidden="1"/>
    </xf>
    <xf numFmtId="176" fontId="12" fillId="0" borderId="0" xfId="39" applyNumberFormat="1" applyAlignment="1" applyProtection="1">
      <alignment vertical="center" wrapText="1"/>
      <protection hidden="1"/>
    </xf>
    <xf numFmtId="0" fontId="17" fillId="0" borderId="0" xfId="10" applyAlignment="1" applyProtection="1">
      <alignment horizontal="center" vertical="center"/>
      <protection locked="0"/>
    </xf>
    <xf numFmtId="0" fontId="12" fillId="0" borderId="0" xfId="39" applyAlignment="1" applyProtection="1">
      <alignment horizontal="center" vertical="center"/>
      <protection locked="0"/>
    </xf>
    <xf numFmtId="182" fontId="2" fillId="0" borderId="1" xfId="59" applyNumberFormat="1" applyFont="1" applyFill="1" applyBorder="1" applyAlignment="1" applyProtection="1">
      <alignment horizontal="right" vertical="center"/>
      <protection hidden="1"/>
    </xf>
    <xf numFmtId="182" fontId="4" fillId="0" borderId="0" xfId="59" applyNumberFormat="1" applyFont="1" applyFill="1" applyBorder="1" applyAlignment="1" applyProtection="1">
      <alignment vertical="center"/>
      <protection hidden="1"/>
    </xf>
    <xf numFmtId="184" fontId="4" fillId="0" borderId="0" xfId="59" applyNumberFormat="1" applyFont="1" applyFill="1" applyBorder="1" applyAlignment="1" applyProtection="1">
      <alignment horizontal="center" vertical="center"/>
      <protection hidden="1"/>
    </xf>
    <xf numFmtId="179"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39" applyFont="1" applyBorder="1" applyAlignment="1" applyProtection="1">
      <alignment horizontal="center" vertical="center" wrapText="1"/>
      <protection locked="0"/>
    </xf>
    <xf numFmtId="0" fontId="2" fillId="0" borderId="2" xfId="39" applyFont="1" applyBorder="1" applyAlignment="1" applyProtection="1">
      <alignment horizontal="center" vertical="center" shrinkToFit="1"/>
      <protection locked="0"/>
    </xf>
    <xf numFmtId="182" fontId="2" fillId="3" borderId="3" xfId="39" applyNumberFormat="1" applyFont="1" applyFill="1" applyBorder="1" applyAlignment="1" applyProtection="1">
      <alignment horizontal="center" vertical="center"/>
      <protection locked="0"/>
    </xf>
    <xf numFmtId="182" fontId="2" fillId="3" borderId="4" xfId="39" applyNumberFormat="1" applyFont="1" applyFill="1" applyBorder="1" applyAlignment="1" applyProtection="1">
      <alignment horizontal="center" vertical="center"/>
      <protection locked="0"/>
    </xf>
    <xf numFmtId="182" fontId="2" fillId="0" borderId="3" xfId="39" applyNumberFormat="1" applyFont="1" applyFill="1" applyBorder="1" applyAlignment="1" applyProtection="1">
      <alignment horizontal="center" vertical="center"/>
      <protection locked="0"/>
    </xf>
    <xf numFmtId="182" fontId="2" fillId="0" borderId="4" xfId="39" applyNumberFormat="1" applyFont="1" applyFill="1" applyBorder="1" applyAlignment="1" applyProtection="1">
      <alignment horizontal="center" vertical="center"/>
      <protection locked="0"/>
    </xf>
    <xf numFmtId="0" fontId="2" fillId="0" borderId="2" xfId="39" applyFont="1" applyBorder="1" applyAlignment="1" applyProtection="1">
      <alignment vertical="center"/>
      <protection hidden="1"/>
    </xf>
    <xf numFmtId="0" fontId="2" fillId="3" borderId="2" xfId="39" applyFont="1" applyFill="1" applyBorder="1" applyAlignment="1" applyProtection="1">
      <alignment horizontal="center" vertical="center"/>
      <protection locked="0"/>
    </xf>
    <xf numFmtId="0" fontId="2" fillId="4" borderId="3" xfId="39" applyFont="1" applyFill="1" applyBorder="1" applyAlignment="1" applyProtection="1">
      <alignment horizontal="center" vertical="center"/>
      <protection locked="0"/>
    </xf>
    <xf numFmtId="0" fontId="2" fillId="4" borderId="4" xfId="39" applyFont="1" applyFill="1" applyBorder="1" applyAlignment="1" applyProtection="1">
      <alignment horizontal="center" vertical="center"/>
      <protection locked="0"/>
    </xf>
    <xf numFmtId="0" fontId="2" fillId="4" borderId="2" xfId="39" applyFont="1" applyFill="1" applyBorder="1" applyAlignment="1" applyProtection="1">
      <alignment horizontal="center" vertical="center" wrapText="1"/>
      <protection locked="0"/>
    </xf>
    <xf numFmtId="0" fontId="2" fillId="4" borderId="2" xfId="39" applyFont="1" applyFill="1" applyBorder="1" applyAlignment="1" applyProtection="1">
      <alignment horizontal="center" vertical="center"/>
      <protection locked="0"/>
    </xf>
    <xf numFmtId="0" fontId="14" fillId="0" borderId="3" xfId="39" applyFont="1" applyBorder="1" applyAlignment="1" applyProtection="1">
      <alignment horizontal="center" vertical="center" wrapText="1"/>
      <protection hidden="1"/>
    </xf>
    <xf numFmtId="0" fontId="14" fillId="0" borderId="5" xfId="39" applyFont="1" applyBorder="1" applyAlignment="1" applyProtection="1">
      <alignment horizontal="center" vertical="center" wrapText="1"/>
      <protection hidden="1"/>
    </xf>
    <xf numFmtId="0" fontId="14" fillId="0" borderId="4" xfId="39" applyFont="1" applyBorder="1" applyAlignment="1" applyProtection="1">
      <alignment horizontal="center" vertical="center" wrapText="1"/>
      <protection hidden="1"/>
    </xf>
    <xf numFmtId="0" fontId="14" fillId="4" borderId="2" xfId="39" applyFont="1" applyFill="1" applyBorder="1" applyAlignment="1" applyProtection="1">
      <alignment horizontal="center" vertical="center" wrapText="1"/>
      <protection hidden="1"/>
    </xf>
    <xf numFmtId="0" fontId="9" fillId="0" borderId="0" xfId="39" applyFont="1" applyFill="1" applyBorder="1" applyAlignment="1" applyProtection="1">
      <alignment vertical="center" shrinkToFit="1"/>
      <protection locked="0"/>
    </xf>
    <xf numFmtId="0" fontId="2" fillId="0" borderId="3" xfId="39" applyFont="1" applyBorder="1" applyAlignment="1" applyProtection="1">
      <alignment horizontal="center" vertical="center"/>
      <protection locked="0"/>
    </xf>
    <xf numFmtId="0" fontId="2" fillId="0" borderId="5" xfId="39" applyFont="1" applyBorder="1" applyAlignment="1" applyProtection="1">
      <alignment horizontal="center" vertical="center"/>
      <protection locked="0"/>
    </xf>
    <xf numFmtId="0" fontId="14" fillId="0" borderId="2" xfId="39" applyFont="1" applyBorder="1" applyAlignment="1" applyProtection="1">
      <alignment horizontal="center" vertical="center" wrapText="1"/>
      <protection hidden="1"/>
    </xf>
    <xf numFmtId="0" fontId="0" fillId="0" borderId="0" xfId="39" applyFont="1" applyBorder="1" applyAlignment="1" applyProtection="1">
      <protection locked="0"/>
    </xf>
    <xf numFmtId="0" fontId="0" fillId="0" borderId="0" xfId="39" applyFont="1" applyFill="1" applyBorder="1" applyProtection="1">
      <protection locked="0"/>
    </xf>
    <xf numFmtId="0" fontId="12" fillId="0" borderId="0" xfId="39" applyBorder="1" applyAlignment="1" applyProtection="1">
      <protection locked="0"/>
    </xf>
    <xf numFmtId="0" fontId="12" fillId="0" borderId="0" xfId="39" applyFill="1" applyBorder="1" applyAlignment="1" applyProtection="1">
      <protection locked="0"/>
    </xf>
    <xf numFmtId="0" fontId="0" fillId="0" borderId="0" xfId="39" applyFont="1" applyFill="1" applyBorder="1" applyAlignment="1" applyProtection="1">
      <protection locked="0"/>
    </xf>
    <xf numFmtId="0" fontId="2" fillId="0" borderId="4" xfId="39" applyFont="1" applyBorder="1" applyAlignment="1" applyProtection="1">
      <alignment horizontal="center" vertical="center"/>
      <protection locked="0"/>
    </xf>
    <xf numFmtId="0" fontId="2" fillId="4" borderId="5" xfId="39"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39"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39"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12" fillId="0" borderId="0" xfId="55" applyFill="1"/>
    <xf numFmtId="0" fontId="12" fillId="0" borderId="0" xfId="55"/>
    <xf numFmtId="0" fontId="0" fillId="2" borderId="2" xfId="39" applyFont="1" applyFill="1" applyBorder="1" applyAlignment="1">
      <alignment horizontal="center"/>
    </xf>
    <xf numFmtId="0" fontId="12" fillId="0" borderId="2" xfId="55" applyBorder="1" applyAlignment="1">
      <alignment horizontal="center" vertical="center"/>
    </xf>
    <xf numFmtId="0" fontId="12" fillId="0" borderId="0" xfId="55" applyAlignment="1">
      <alignment horizontal="center" vertical="center"/>
    </xf>
    <xf numFmtId="0" fontId="20" fillId="0" borderId="2" xfId="0" applyFont="1" applyBorder="1" applyAlignment="1">
      <alignment horizontal="center" vertical="center" wrapText="1"/>
    </xf>
    <xf numFmtId="0" fontId="12" fillId="0" borderId="2" xfId="55" applyBorder="1" applyAlignment="1">
      <alignment horizontal="center"/>
    </xf>
    <xf numFmtId="0" fontId="20" fillId="0" borderId="2" xfId="0" applyFont="1" applyBorder="1" applyAlignment="1">
      <alignment horizontal="center" vertical="center" textRotation="255" wrapText="1"/>
    </xf>
    <xf numFmtId="0" fontId="12" fillId="0" borderId="2" xfId="55" applyFill="1" applyBorder="1" applyAlignment="1">
      <alignment horizontal="center" vertical="center"/>
    </xf>
    <xf numFmtId="0" fontId="0" fillId="0" borderId="2" xfId="55" applyFont="1" applyFill="1" applyBorder="1" applyAlignment="1">
      <alignment horizontal="center" vertical="center"/>
    </xf>
    <xf numFmtId="0" fontId="12" fillId="0" borderId="2" xfId="55" applyFill="1" applyBorder="1" applyAlignment="1">
      <alignment horizontal="center" wrapText="1"/>
    </xf>
    <xf numFmtId="0" fontId="20" fillId="3" borderId="2" xfId="0" applyFont="1" applyFill="1" applyBorder="1" applyAlignment="1">
      <alignment horizontal="center" vertical="center" wrapText="1"/>
    </xf>
    <xf numFmtId="0" fontId="2" fillId="3" borderId="0" xfId="39" applyFont="1" applyFill="1" applyBorder="1" applyAlignment="1">
      <alignment horizontal="center" vertical="center" wrapText="1"/>
    </xf>
    <xf numFmtId="9" fontId="2" fillId="3" borderId="0" xfId="39" applyNumberFormat="1" applyFont="1" applyFill="1" applyBorder="1" applyAlignment="1">
      <alignment horizontal="center" vertical="center" wrapText="1"/>
    </xf>
    <xf numFmtId="0" fontId="20" fillId="0" borderId="2" xfId="0" applyFont="1" applyFill="1" applyBorder="1" applyAlignment="1">
      <alignment horizontal="center" vertical="center" wrapText="1"/>
    </xf>
    <xf numFmtId="0" fontId="12" fillId="0" borderId="0" xfId="55" applyAlignment="1">
      <alignment horizontal="center"/>
    </xf>
    <xf numFmtId="0" fontId="20" fillId="0" borderId="7" xfId="0" applyFont="1" applyBorder="1" applyAlignment="1">
      <alignment horizontal="center" vertical="center" textRotation="255" wrapText="1"/>
    </xf>
    <xf numFmtId="0" fontId="20" fillId="0" borderId="9" xfId="0" applyFont="1" applyBorder="1" applyAlignment="1">
      <alignment horizontal="center" vertical="center" textRotation="255" wrapText="1"/>
    </xf>
    <xf numFmtId="0" fontId="20" fillId="0" borderId="8" xfId="0" applyFont="1" applyBorder="1" applyAlignment="1">
      <alignment horizontal="center" vertical="center" textRotation="255" wrapText="1"/>
    </xf>
    <xf numFmtId="0" fontId="12" fillId="3" borderId="2" xfId="55" applyFill="1" applyBorder="1" applyAlignment="1">
      <alignment horizontal="center" vertical="center"/>
    </xf>
    <xf numFmtId="0" fontId="21" fillId="0" borderId="2" xfId="0" applyFont="1" applyBorder="1" applyAlignment="1">
      <alignment horizontal="center" vertical="center" wrapText="1"/>
    </xf>
    <xf numFmtId="0" fontId="21"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1"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20"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20" fillId="2" borderId="2" xfId="0" applyFont="1" applyFill="1" applyBorder="1" applyAlignment="1">
      <alignment horizontal="center" vertical="center" wrapText="1"/>
    </xf>
    <xf numFmtId="0" fontId="21" fillId="0" borderId="2" xfId="0" applyFont="1" applyBorder="1" applyAlignment="1">
      <alignment vertical="center" wrapText="1"/>
    </xf>
    <xf numFmtId="0" fontId="22"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20" fillId="3" borderId="7" xfId="0" applyFont="1" applyFill="1" applyBorder="1" applyAlignment="1">
      <alignment horizontal="center" vertical="center" wrapText="1"/>
    </xf>
    <xf numFmtId="0" fontId="20" fillId="3" borderId="8"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0" fillId="0" borderId="2" xfId="0" applyFont="1" applyBorder="1" applyAlignment="1">
      <alignment vertical="center" wrapText="1"/>
    </xf>
    <xf numFmtId="0" fontId="0" fillId="0" borderId="2" xfId="55" applyFont="1" applyBorder="1" applyAlignment="1">
      <alignment horizontal="center" vertical="center"/>
    </xf>
    <xf numFmtId="0" fontId="12" fillId="0" borderId="7" xfId="55" applyBorder="1" applyAlignment="1">
      <alignment horizontal="center" vertical="center"/>
    </xf>
    <xf numFmtId="0" fontId="0" fillId="0" borderId="7" xfId="55" applyFont="1" applyBorder="1" applyAlignment="1">
      <alignment horizontal="center" vertical="center"/>
    </xf>
    <xf numFmtId="0" fontId="12" fillId="0" borderId="8" xfId="55" applyBorder="1" applyAlignment="1">
      <alignment horizontal="center" vertical="center"/>
    </xf>
    <xf numFmtId="0" fontId="0" fillId="0" borderId="9" xfId="55" applyFont="1" applyBorder="1" applyAlignment="1">
      <alignment horizontal="center" vertical="center"/>
    </xf>
    <xf numFmtId="0" fontId="12" fillId="0" borderId="9" xfId="55" applyBorder="1" applyAlignment="1">
      <alignment horizontal="center" vertical="center"/>
    </xf>
    <xf numFmtId="0" fontId="0" fillId="0" borderId="8" xfId="55" applyFont="1" applyBorder="1" applyAlignment="1">
      <alignment horizontal="center" vertical="center"/>
    </xf>
    <xf numFmtId="0" fontId="12" fillId="2" borderId="2" xfId="55" applyFill="1" applyBorder="1" applyAlignment="1">
      <alignment horizontal="center" vertical="center"/>
    </xf>
    <xf numFmtId="0" fontId="0" fillId="0" borderId="0" xfId="55" applyFont="1" applyAlignment="1">
      <alignment horizontal="center" vertical="center"/>
    </xf>
    <xf numFmtId="0" fontId="20" fillId="0" borderId="12" xfId="0" applyFont="1" applyBorder="1" applyAlignment="1">
      <alignment horizontal="center" vertical="center"/>
    </xf>
    <xf numFmtId="0" fontId="20" fillId="0" borderId="0" xfId="0" applyFont="1" applyBorder="1" applyAlignment="1">
      <alignment horizontal="center" vertical="center"/>
    </xf>
    <xf numFmtId="0" fontId="20" fillId="0" borderId="13" xfId="0" applyFont="1" applyBorder="1" applyAlignment="1">
      <alignment horizontal="center" vertical="center"/>
    </xf>
    <xf numFmtId="0" fontId="20" fillId="0" borderId="14" xfId="0" applyFont="1" applyBorder="1" applyAlignment="1">
      <alignment horizontal="center" vertical="center"/>
    </xf>
    <xf numFmtId="0" fontId="20" fillId="0" borderId="15" xfId="0" applyFont="1" applyBorder="1" applyAlignment="1">
      <alignment horizontal="center" vertical="center"/>
    </xf>
    <xf numFmtId="0" fontId="20" fillId="0" borderId="16" xfId="0" applyFont="1" applyBorder="1" applyAlignment="1">
      <alignment horizontal="center"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0" fillId="0" borderId="19" xfId="0" applyFont="1" applyBorder="1" applyAlignment="1">
      <alignment horizontal="center" vertical="center"/>
    </xf>
    <xf numFmtId="0" fontId="20" fillId="0" borderId="20" xfId="0" applyFont="1" applyBorder="1" applyAlignment="1">
      <alignment vertical="center"/>
    </xf>
    <xf numFmtId="0" fontId="20" fillId="0" borderId="21" xfId="0" applyFont="1" applyBorder="1" applyAlignment="1">
      <alignment vertical="center"/>
    </xf>
    <xf numFmtId="0" fontId="20" fillId="0" borderId="22" xfId="0" applyFont="1" applyBorder="1" applyAlignment="1">
      <alignment horizontal="center" vertical="center"/>
    </xf>
    <xf numFmtId="0" fontId="20" fillId="0" borderId="23" xfId="0" applyFont="1" applyBorder="1" applyAlignment="1">
      <alignment horizontal="center" vertical="center"/>
    </xf>
    <xf numFmtId="0" fontId="20" fillId="0" borderId="24" xfId="0" applyFont="1" applyBorder="1" applyAlignment="1">
      <alignment vertical="center"/>
    </xf>
    <xf numFmtId="0" fontId="20" fillId="0" borderId="25" xfId="0" applyFont="1" applyBorder="1" applyAlignment="1">
      <alignment vertical="center"/>
    </xf>
    <xf numFmtId="0" fontId="20" fillId="0" borderId="26" xfId="0" applyFont="1" applyBorder="1" applyAlignment="1">
      <alignment vertical="center"/>
    </xf>
    <xf numFmtId="0" fontId="20" fillId="0" borderId="27" xfId="0" applyFont="1" applyBorder="1" applyAlignment="1">
      <alignmen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30" xfId="0" applyFont="1" applyBorder="1" applyAlignment="1">
      <alignment horizontal="center" vertical="center"/>
    </xf>
    <xf numFmtId="0" fontId="20" fillId="0" borderId="3" xfId="0" applyFont="1" applyBorder="1" applyAlignment="1">
      <alignment vertical="center"/>
    </xf>
    <xf numFmtId="0" fontId="20" fillId="0" borderId="4" xfId="0" applyFont="1" applyBorder="1" applyAlignment="1">
      <alignment vertical="center"/>
    </xf>
    <xf numFmtId="0" fontId="20" fillId="0" borderId="3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34" xfId="0" applyFont="1" applyBorder="1" applyAlignment="1">
      <alignment horizontal="center" vertical="center"/>
    </xf>
    <xf numFmtId="0" fontId="20" fillId="0" borderId="35" xfId="0" applyFont="1" applyBorder="1" applyAlignment="1">
      <alignment horizontal="center" vertical="center"/>
    </xf>
    <xf numFmtId="0" fontId="20" fillId="0" borderId="30" xfId="0" applyFont="1" applyBorder="1" applyAlignment="1">
      <alignment vertical="center"/>
    </xf>
    <xf numFmtId="0" fontId="20" fillId="0" borderId="32" xfId="0" applyFont="1" applyBorder="1" applyAlignment="1">
      <alignment vertical="center"/>
    </xf>
    <xf numFmtId="0" fontId="20" fillId="0" borderId="36" xfId="0" applyFont="1" applyBorder="1" applyAlignment="1">
      <alignment vertical="center"/>
    </xf>
    <xf numFmtId="0" fontId="20" fillId="0" borderId="34" xfId="0" applyFont="1" applyBorder="1" applyAlignment="1">
      <alignment vertical="center"/>
    </xf>
    <xf numFmtId="0" fontId="20" fillId="0" borderId="30" xfId="0" applyFont="1" applyBorder="1" applyAlignment="1">
      <alignment vertical="center" wrapText="1"/>
    </xf>
    <xf numFmtId="0" fontId="20" fillId="0" borderId="32" xfId="0" applyFont="1" applyBorder="1" applyAlignment="1">
      <alignment vertical="center" wrapText="1"/>
    </xf>
    <xf numFmtId="0" fontId="20" fillId="0" borderId="36" xfId="0" applyFont="1" applyBorder="1" applyAlignment="1">
      <alignment vertical="center" wrapText="1"/>
    </xf>
    <xf numFmtId="0" fontId="20" fillId="0" borderId="34" xfId="0" applyFont="1" applyBorder="1" applyAlignment="1">
      <alignment vertical="center" wrapText="1"/>
    </xf>
    <xf numFmtId="0" fontId="20" fillId="0" borderId="36"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37" xfId="0" applyFont="1" applyBorder="1" applyAlignment="1">
      <alignment vertical="center" wrapText="1"/>
    </xf>
    <xf numFmtId="0" fontId="20" fillId="0" borderId="0" xfId="0" applyFont="1" applyBorder="1" applyAlignment="1">
      <alignment vertical="center" wrapText="1"/>
    </xf>
    <xf numFmtId="0" fontId="20" fillId="0" borderId="36" xfId="0" applyFont="1" applyBorder="1" applyAlignment="1">
      <alignment horizontal="center" vertical="center" wrapText="1"/>
    </xf>
    <xf numFmtId="0" fontId="20" fillId="0" borderId="37" xfId="0" applyFont="1" applyBorder="1" applyAlignment="1">
      <alignment horizontal="center" vertical="center"/>
    </xf>
    <xf numFmtId="0" fontId="20" fillId="0" borderId="32" xfId="0" applyFont="1" applyBorder="1" applyAlignment="1">
      <alignment horizontal="center" vertical="center"/>
    </xf>
    <xf numFmtId="0" fontId="21" fillId="0" borderId="34" xfId="0" applyFont="1" applyBorder="1" applyAlignment="1">
      <alignment horizontal="center" vertical="center"/>
    </xf>
    <xf numFmtId="0" fontId="20" fillId="0" borderId="28" xfId="0" applyFont="1" applyBorder="1" applyAlignment="1">
      <alignment horizontal="center" vertical="center"/>
    </xf>
    <xf numFmtId="0" fontId="20" fillId="0" borderId="38" xfId="0" applyFont="1" applyBorder="1" applyAlignment="1">
      <alignment horizontal="center" vertical="center"/>
    </xf>
    <xf numFmtId="0" fontId="20" fillId="0" borderId="7" xfId="0" applyFont="1" applyBorder="1" applyAlignment="1">
      <alignment horizontal="center" vertical="center"/>
    </xf>
    <xf numFmtId="0" fontId="20" fillId="0" borderId="9" xfId="0" applyFont="1" applyBorder="1" applyAlignment="1">
      <alignment horizontal="center" vertical="center"/>
    </xf>
    <xf numFmtId="0" fontId="20" fillId="0" borderId="29" xfId="0" applyFont="1" applyBorder="1" applyAlignment="1">
      <alignment horizontal="center" vertical="center"/>
    </xf>
    <xf numFmtId="0" fontId="20" fillId="0" borderId="4"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2" xfId="0" applyFont="1" applyBorder="1" applyAlignment="1">
      <alignment horizontal="center" vertical="center"/>
    </xf>
    <xf numFmtId="0" fontId="22" fillId="0" borderId="2" xfId="0" applyFont="1" applyBorder="1" applyAlignment="1" quotePrefix="1">
      <alignment horizontal="center" vertical="center" wrapText="1"/>
    </xf>
    <xf numFmtId="0" fontId="7" fillId="0" borderId="6" xfId="49" applyFont="1" applyBorder="1" applyAlignment="1" applyProtection="1" quotePrefix="1">
      <alignment horizontal="center" vertical="center" wrapText="1"/>
      <protection locked="0"/>
    </xf>
    <xf numFmtId="0" fontId="5" fillId="0" borderId="2" xfId="39" applyFont="1" applyFill="1" applyBorder="1" applyAlignment="1" applyProtection="1" quotePrefix="1">
      <alignment horizontal="center" vertical="center" wrapText="1"/>
      <protection locked="0"/>
    </xf>
    <xf numFmtId="0" fontId="14" fillId="0" borderId="7" xfId="39" applyFont="1" applyBorder="1" applyAlignment="1" applyProtection="1" quotePrefix="1">
      <alignment horizontal="center" vertical="center" wrapText="1"/>
      <protection locked="0"/>
    </xf>
    <xf numFmtId="0" fontId="14" fillId="0" borderId="3" xfId="39" applyFont="1" applyBorder="1" applyAlignment="1" applyProtection="1" quotePrefix="1">
      <alignment horizontal="center" vertical="center" wrapText="1"/>
      <protection hidden="1"/>
    </xf>
    <xf numFmtId="0" fontId="14" fillId="0" borderId="2" xfId="39" applyFont="1" applyBorder="1" applyAlignment="1" applyProtection="1" quotePrefix="1">
      <alignment horizontal="center" vertical="center" wrapText="1"/>
      <protection hidden="1"/>
    </xf>
  </cellXfs>
  <cellStyles count="6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5 2"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常规_市场比较法格式 2 2 2" xfId="37"/>
    <cellStyle name="40% - 强调文字颜色 1" xfId="38" builtinId="31"/>
    <cellStyle name="常规_F025刘兰芳" xfId="39"/>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常规_拆迁模板_11_V1.1.4.0520" xfId="49"/>
    <cellStyle name="强调文字颜色 6" xfId="50" builtinId="49"/>
    <cellStyle name="40% - 强调文字颜色 6" xfId="51" builtinId="51"/>
    <cellStyle name="60% - 强调文字颜色 6" xfId="52" builtin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5" customWidth="1"/>
    <col min="2" max="2" width="11.6" style="325" customWidth="1"/>
    <col min="3" max="3" width="5.7" style="325" customWidth="1"/>
    <col min="4" max="4" width="19.2" style="325" customWidth="1"/>
    <col min="5" max="5" width="33.7" style="325" customWidth="1"/>
    <col min="6" max="7" width="9" style="325"/>
    <col min="8" max="8" width="29.2" style="325" customWidth="1"/>
    <col min="9" max="10" width="9" style="325"/>
    <col min="11" max="11" width="27.2" style="325" customWidth="1"/>
    <col min="12" max="12" width="11" style="325" customWidth="1"/>
    <col min="13" max="13" width="11.2" style="325" customWidth="1"/>
    <col min="14" max="15" width="9" style="325"/>
    <col min="16" max="16" width="20.7"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5" customHeight="1" spans="4:16">
      <c r="D305" s="328"/>
      <c r="E305" s="328" t="s">
        <v>425</v>
      </c>
      <c r="F305" s="345">
        <v>89</v>
      </c>
      <c r="G305" s="358"/>
      <c r="H305" s="349" t="s">
        <v>357</v>
      </c>
      <c r="I305" s="344" t="s">
        <v>385</v>
      </c>
      <c r="J305" s="344">
        <v>1</v>
      </c>
      <c r="K305" s="344" t="s">
        <v>426</v>
      </c>
      <c r="L305" s="329">
        <v>5</v>
      </c>
      <c r="M305" s="344"/>
      <c r="N305" s="327"/>
      <c r="O305" s="328"/>
      <c r="P305" s="328"/>
    </row>
    <row r="306" ht="26.55" customHeight="1" spans="4:16">
      <c r="D306" s="328"/>
      <c r="E306" s="328" t="s">
        <v>427</v>
      </c>
      <c r="F306" s="347"/>
      <c r="G306" s="358"/>
      <c r="H306" s="352"/>
      <c r="I306" s="344" t="s">
        <v>428</v>
      </c>
      <c r="J306" s="344">
        <v>1</v>
      </c>
      <c r="K306" s="344" t="s">
        <v>429</v>
      </c>
      <c r="L306" s="329">
        <v>4500</v>
      </c>
      <c r="M306" s="344"/>
      <c r="N306" s="327"/>
      <c r="O306" s="328"/>
      <c r="P306" s="328"/>
    </row>
    <row r="307" ht="26.55" customHeight="1" spans="4:16">
      <c r="D307" s="328"/>
      <c r="E307" s="328" t="s">
        <v>430</v>
      </c>
      <c r="F307" s="345">
        <v>90</v>
      </c>
      <c r="G307" s="358"/>
      <c r="H307" s="349" t="s">
        <v>359</v>
      </c>
      <c r="I307" s="344" t="s">
        <v>385</v>
      </c>
      <c r="J307" s="344">
        <v>1</v>
      </c>
      <c r="K307" s="344" t="s">
        <v>431</v>
      </c>
      <c r="L307" s="329">
        <v>10</v>
      </c>
      <c r="M307" s="344"/>
      <c r="N307" s="327"/>
      <c r="O307" s="328"/>
      <c r="P307" s="328"/>
    </row>
    <row r="308" ht="26.55" customHeight="1" spans="4:16">
      <c r="D308" s="328"/>
      <c r="E308" s="328" t="s">
        <v>432</v>
      </c>
      <c r="F308" s="347"/>
      <c r="G308" s="359"/>
      <c r="H308" s="352"/>
      <c r="I308" s="344" t="s">
        <v>428</v>
      </c>
      <c r="J308" s="344">
        <v>1</v>
      </c>
      <c r="K308" s="344" t="s">
        <v>433</v>
      </c>
      <c r="L308" s="329">
        <v>6000</v>
      </c>
      <c r="M308" s="344"/>
      <c r="N308" s="327"/>
      <c r="O308" s="328"/>
      <c r="P308" s="328"/>
    </row>
    <row r="309" ht="26.5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011213-13-0044</v>
      </c>
      <c r="C2" s="322">
        <f>输机表!P2</f>
        <v>0</v>
      </c>
      <c r="D2" s="322" t="str">
        <f>输机表!U2&amp;输机表!Y2</f>
        <v>康正（雄县）2022评字第2号-宗家佐村-25013</v>
      </c>
      <c r="E2" s="322" t="str">
        <f>输机表!D2</f>
        <v>薛东彬</v>
      </c>
      <c r="F2" s="322" t="str">
        <f>输机表!F2</f>
        <v>苟各庄镇宗家佐村</v>
      </c>
      <c r="G2" s="322">
        <f ca="1">结果通知单!C12</f>
        <v>167.24</v>
      </c>
      <c r="H2" s="322"/>
      <c r="I2" s="322"/>
      <c r="J2" s="322">
        <f ca="1">结果通知单!G12</f>
        <v>143157</v>
      </c>
      <c r="K2" s="322">
        <f ca="1">结果通知单!G41</f>
        <v>28593</v>
      </c>
      <c r="L2" s="322">
        <f ca="1">IF(J2+K2=结果通知单!C42,J2+K2,"请检查")</f>
        <v>171750</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B1" workbookViewId="0">
      <selection activeCell="D10" sqref="D10:D11"/>
    </sheetView>
  </sheetViews>
  <sheetFormatPr defaultColWidth="9" defaultRowHeight="15.6"/>
  <cols>
    <col min="1" max="1" width="4.3" style="80" customWidth="1"/>
    <col min="2" max="2" width="4.6" style="80" customWidth="1"/>
    <col min="3" max="3" width="7.7" style="80" customWidth="1"/>
    <col min="4" max="4" width="18.2" style="80" customWidth="1"/>
    <col min="5" max="5" width="15.3" style="80" customWidth="1"/>
    <col min="6" max="6" width="20.2" style="80" customWidth="1"/>
    <col min="7" max="7" width="7.7" style="80" customWidth="1"/>
    <col min="8" max="8" width="9.3" style="80" customWidth="1"/>
    <col min="9" max="9" width="7.3" style="80" customWidth="1"/>
    <col min="10" max="10" width="13.2" style="80" customWidth="1"/>
    <col min="11" max="12" width="6.6" style="80" customWidth="1"/>
    <col min="13" max="13" width="7.1" style="80" customWidth="1"/>
    <col min="14" max="14" width="7.2" style="80" customWidth="1"/>
    <col min="15" max="15" width="11" style="80" customWidth="1"/>
    <col min="16" max="16" width="17.3" style="80" customWidth="1"/>
    <col min="17" max="17" width="15.6" style="80" customWidth="1"/>
    <col min="18" max="18" width="6.7" style="80" customWidth="1"/>
    <col min="19" max="19" width="11.2" style="80" customWidth="1"/>
    <col min="20" max="20" width="9.2" style="80" customWidth="1"/>
    <col min="21" max="21" width="12.7" style="80" customWidth="1"/>
    <col min="22" max="22" width="13.2" style="80" customWidth="1"/>
    <col min="23" max="23" width="8.8" style="80" customWidth="1"/>
    <col min="24" max="24" width="7.5" style="80" customWidth="1"/>
    <col min="25" max="28" width="8.6" style="80" customWidth="1"/>
    <col min="29" max="29" width="11.6" style="80" customWidth="1"/>
    <col min="30" max="30" width="8.6" style="80" customWidth="1"/>
    <col min="31" max="31" width="13.5" style="80" customWidth="1"/>
    <col min="32" max="32" width="9.2" style="80" customWidth="1"/>
    <col min="33" max="33" width="8.6" style="80" customWidth="1"/>
    <col min="34" max="34" width="7.7" style="80" hidden="1" customWidth="1"/>
    <col min="35" max="40" width="5" style="80" hidden="1" customWidth="1"/>
    <col min="41" max="41" width="20.1" style="80" hidden="1" customWidth="1"/>
    <col min="42" max="42" width="5" style="80" hidden="1" customWidth="1"/>
    <col min="43" max="43" width="6.7" style="80" hidden="1" customWidth="1"/>
    <col min="44" max="44" width="6.2" style="80" hidden="1" customWidth="1"/>
    <col min="45" max="47" width="5" style="80" hidden="1" customWidth="1"/>
    <col min="48" max="48" width="5.6" style="80" hidden="1" customWidth="1"/>
    <col min="49" max="52" width="5" style="80" hidden="1" customWidth="1"/>
    <col min="53" max="53" width="6.2" style="80" hidden="1" customWidth="1"/>
    <col min="54" max="54" width="9.3"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 style="80" hidden="1" customWidth="1"/>
    <col min="74" max="75" width="5" style="80" hidden="1" customWidth="1"/>
    <col min="76" max="76" width="5.3" style="80" hidden="1" customWidth="1"/>
    <col min="77" max="78" width="5" style="80" hidden="1" customWidth="1"/>
    <col min="79" max="79" width="12.6" style="80" hidden="1" customWidth="1"/>
    <col min="80" max="80" width="5.7" style="80" hidden="1" customWidth="1"/>
    <col min="81" max="87" width="11.2" style="80" hidden="1" customWidth="1"/>
    <col min="88" max="88" width="21.6" style="80" hidden="1" customWidth="1"/>
    <col min="89" max="90" width="11.2" style="80" hidden="1" customWidth="1"/>
    <col min="91" max="110" width="5" style="80" hidden="1" customWidth="1"/>
    <col min="111" max="111" width="13.7" style="80" customWidth="1"/>
    <col min="112" max="116" width="7.2" style="80" customWidth="1"/>
    <col min="117" max="117" width="8.2" style="80" customWidth="1"/>
    <col min="118" max="118" width="7.2" style="80" customWidth="1"/>
    <col min="119" max="119" width="8.7" style="80" customWidth="1"/>
    <col min="120" max="131" width="7.2" style="80" customWidth="1"/>
    <col min="132" max="132" width="8.3" style="80" customWidth="1"/>
    <col min="133" max="133" width="8.2" style="80" customWidth="1"/>
    <col min="134" max="134" width="8.6" style="80" customWidth="1"/>
    <col min="135" max="135" width="7.2" style="80" customWidth="1"/>
    <col min="136" max="136" width="8.1" style="80" customWidth="1"/>
    <col min="137" max="138" width="7.2" style="80" customWidth="1"/>
    <col min="139" max="139" width="8.2" style="80" customWidth="1"/>
    <col min="140" max="144" width="7.2" style="80" customWidth="1"/>
    <col min="145" max="145" width="7.8" style="80" customWidth="1"/>
    <col min="146" max="146" width="8.1" style="80" customWidth="1"/>
    <col min="147" max="148" width="9" style="80" customWidth="1"/>
    <col min="149" max="149" width="14.1" style="80" customWidth="1"/>
    <col min="150" max="150" width="10.6" style="80" customWidth="1"/>
    <col min="151" max="151" width="9.8"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 style="80" customWidth="1"/>
    <col min="162" max="162" width="4.8" style="80" customWidth="1"/>
    <col min="163" max="163" width="6.8" style="80" customWidth="1"/>
    <col min="164" max="164" width="3.3" style="80" customWidth="1"/>
    <col min="165" max="165" width="3.6" style="80" customWidth="1"/>
    <col min="166" max="166" width="6.3" style="80" customWidth="1"/>
    <col min="167" max="167" width="7.8" style="80" customWidth="1"/>
    <col min="168" max="170" width="4.6" style="80" customWidth="1"/>
    <col min="171" max="171" width="6.3" style="80" customWidth="1"/>
    <col min="172" max="176" width="3" style="80" customWidth="1"/>
    <col min="177" max="177" width="14.8"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44858</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2" customHeight="1" spans="1:145">
      <c r="A4" s="88"/>
      <c r="B4" s="90">
        <v>1</v>
      </c>
      <c r="C4" s="91" t="s">
        <v>963</v>
      </c>
      <c r="D4" s="92">
        <v>8</v>
      </c>
      <c r="E4" s="91">
        <v>4</v>
      </c>
      <c r="F4" s="91" t="s">
        <v>964</v>
      </c>
      <c r="G4" s="91" t="s">
        <v>965</v>
      </c>
      <c r="H4" s="91" t="s">
        <v>966</v>
      </c>
      <c r="I4" s="91">
        <v>37</v>
      </c>
      <c r="J4" s="91">
        <v>3</v>
      </c>
      <c r="K4" s="91" t="s">
        <v>967</v>
      </c>
      <c r="L4" s="91" t="s">
        <v>968</v>
      </c>
      <c r="M4" s="91">
        <v>0.1</v>
      </c>
      <c r="N4" s="91">
        <v>0.4</v>
      </c>
      <c r="O4" s="91" t="s">
        <v>968</v>
      </c>
      <c r="P4" s="91" t="s">
        <v>968</v>
      </c>
      <c r="Q4" s="91" t="s">
        <v>968</v>
      </c>
      <c r="R4" s="91" t="s">
        <v>969</v>
      </c>
      <c r="S4" s="124">
        <v>167.24</v>
      </c>
      <c r="T4" s="124" t="s">
        <v>970</v>
      </c>
      <c r="U4" s="124"/>
      <c r="V4" s="125">
        <v>1985</v>
      </c>
      <c r="W4" s="95">
        <f>ROUND(F5*ROUND(E5+G5+H5+I5+J5+K5+L5+M5+N5+O5+P5+Q5+R5+U5+T5+1,3)*V5,0)</f>
        <v>841</v>
      </c>
      <c r="X4" s="126">
        <f>ROUND(L60/S4,0)</f>
        <v>15</v>
      </c>
      <c r="Y4" s="126">
        <f>W4+X4</f>
        <v>856</v>
      </c>
      <c r="Z4" s="142">
        <f>ROUND(Y4*S4,0)</f>
        <v>143157</v>
      </c>
      <c r="AA4" s="143">
        <f>IF(Q4="无",0,IF(Q4="地暖",0,S4))</f>
        <v>0</v>
      </c>
      <c r="AB4" s="143">
        <f>IF(Q4="无",0,IF(Q4="暖气片",0,S4))</f>
        <v>0</v>
      </c>
      <c r="AC4" s="95" t="str">
        <f>H4</f>
        <v>普通木门窗</v>
      </c>
      <c r="AD4" s="124" t="s">
        <v>968</v>
      </c>
      <c r="AE4" s="144">
        <v>1</v>
      </c>
      <c r="AF4" s="145">
        <f>VLOOKUP(F4,系数区域,LOOKUP(V4,$CV$16:$DE$16,{68,69,70,71,72,73,74,75,76,77}),0)</f>
        <v>0.7</v>
      </c>
      <c r="AG4" s="144" t="s">
        <v>968</v>
      </c>
      <c r="AH4" s="159"/>
      <c r="AI4" s="159"/>
      <c r="AJ4" s="159" t="s">
        <v>971</v>
      </c>
      <c r="AK4" s="159" t="s">
        <v>972</v>
      </c>
      <c r="AL4" s="159">
        <v>37</v>
      </c>
      <c r="AM4" s="159">
        <v>24</v>
      </c>
      <c r="AN4" s="159" t="s">
        <v>973</v>
      </c>
      <c r="AO4" s="159" t="s">
        <v>974</v>
      </c>
      <c r="AP4" s="159">
        <v>0</v>
      </c>
      <c r="AQ4" s="194">
        <v>0.25</v>
      </c>
      <c r="AR4" s="194">
        <v>0.333333333333333</v>
      </c>
      <c r="AS4" s="194">
        <v>0.5</v>
      </c>
      <c r="AT4" s="194">
        <v>0.666666666666667</v>
      </c>
      <c r="AU4" s="195">
        <v>0.75</v>
      </c>
      <c r="AV4" s="194">
        <v>1</v>
      </c>
      <c r="AW4" s="159" t="s">
        <v>970</v>
      </c>
      <c r="AX4" s="161" t="s">
        <v>975</v>
      </c>
      <c r="AY4" s="159" t="s">
        <v>976</v>
      </c>
      <c r="AZ4" s="159" t="s">
        <v>237</v>
      </c>
      <c r="BA4" s="205" t="s">
        <v>967</v>
      </c>
      <c r="BB4" s="205"/>
      <c r="BC4" s="159" t="s">
        <v>975</v>
      </c>
      <c r="BD4" s="159" t="s">
        <v>970</v>
      </c>
      <c r="BE4" s="173"/>
      <c r="BF4" s="159" t="s">
        <v>971</v>
      </c>
      <c r="BG4" s="159" t="s">
        <v>972</v>
      </c>
      <c r="BH4" s="159" t="s">
        <v>971</v>
      </c>
      <c r="BI4" s="159" t="s">
        <v>972</v>
      </c>
      <c r="BJ4" s="159" t="s">
        <v>977</v>
      </c>
      <c r="BK4" s="159" t="s">
        <v>978</v>
      </c>
      <c r="BL4" s="160" t="s">
        <v>973</v>
      </c>
      <c r="BM4" s="160" t="s">
        <v>974</v>
      </c>
      <c r="BN4" s="160" t="s">
        <v>979</v>
      </c>
      <c r="BO4" s="160" t="s">
        <v>968</v>
      </c>
      <c r="BP4" s="160" t="s">
        <v>980</v>
      </c>
      <c r="BQ4" s="160" t="s">
        <v>981</v>
      </c>
      <c r="BR4" s="160" t="s">
        <v>982</v>
      </c>
      <c r="BS4" s="160" t="s">
        <v>969</v>
      </c>
      <c r="BT4" s="222" t="s">
        <v>968</v>
      </c>
      <c r="BU4" s="160" t="s">
        <v>969</v>
      </c>
      <c r="BV4" s="160" t="s">
        <v>968</v>
      </c>
      <c r="BW4" s="160" t="s">
        <v>969</v>
      </c>
      <c r="BX4" s="160" t="s">
        <v>968</v>
      </c>
      <c r="BY4" s="159" t="s">
        <v>971</v>
      </c>
      <c r="BZ4" s="159" t="s">
        <v>972</v>
      </c>
      <c r="CA4" s="159" t="s">
        <v>971</v>
      </c>
      <c r="CB4" s="159" t="s">
        <v>968</v>
      </c>
      <c r="CC4" s="159" t="s">
        <v>983</v>
      </c>
      <c r="CD4" s="159" t="s">
        <v>984</v>
      </c>
      <c r="CE4" s="159" t="s">
        <v>966</v>
      </c>
      <c r="CF4" s="159" t="s">
        <v>985</v>
      </c>
      <c r="CG4" s="159" t="s">
        <v>986</v>
      </c>
      <c r="CH4" s="230" t="s">
        <v>987</v>
      </c>
      <c r="CI4" s="159" t="s">
        <v>988</v>
      </c>
      <c r="CJ4" s="159" t="s">
        <v>989</v>
      </c>
      <c r="CK4" s="159" t="s">
        <v>990</v>
      </c>
      <c r="CL4" s="160" t="s">
        <v>982</v>
      </c>
      <c r="CM4" s="159" t="s">
        <v>971</v>
      </c>
      <c r="CN4" s="160" t="s">
        <v>972</v>
      </c>
      <c r="CO4" s="159" t="s">
        <v>971</v>
      </c>
      <c r="CP4" s="160" t="s">
        <v>972</v>
      </c>
      <c r="CQ4" s="159" t="s">
        <v>991</v>
      </c>
      <c r="CR4" s="160" t="s">
        <v>992</v>
      </c>
      <c r="CS4" s="160" t="s">
        <v>993</v>
      </c>
      <c r="CT4" s="160" t="s">
        <v>994</v>
      </c>
      <c r="CU4" s="160"/>
      <c r="CV4" s="160"/>
      <c r="CW4" s="238" t="s">
        <v>995</v>
      </c>
      <c r="CX4" s="238" t="s">
        <v>996</v>
      </c>
      <c r="CY4" s="238" t="s">
        <v>997</v>
      </c>
      <c r="CZ4" s="238" t="s">
        <v>998</v>
      </c>
      <c r="DA4" s="238" t="s">
        <v>999</v>
      </c>
      <c r="DB4" s="238" t="s">
        <v>1000</v>
      </c>
      <c r="DC4" s="238" t="s">
        <v>1001</v>
      </c>
      <c r="DD4" s="238" t="s">
        <v>1002</v>
      </c>
      <c r="DE4" s="238" t="s">
        <v>1003</v>
      </c>
      <c r="DF4" s="238" t="s">
        <v>1004</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2"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0.06</v>
      </c>
      <c r="F5" s="95">
        <f>VLOOKUP(F4,系数区域,2,0)</f>
        <v>1180</v>
      </c>
      <c r="G5" s="96">
        <f>IF(G4="其他不作修正",0,VLOOKUP(F4,系数区域,VLOOKUP(G4,屋顶列数,2,0),0))</f>
        <v>0</v>
      </c>
      <c r="H5" s="94">
        <f>AC5*VLOOKUP(F4,系数区域,VLOOKUP(H4,门窗列数,2,0),0)+(AD5*VLOOKUP(F4,系数区域,VLOOKUP(AD4,门窗列数,2,0),0))+VLOOKUP(F4,系数区域,57,0)</f>
        <v>-0.00999999999999999</v>
      </c>
      <c r="I5" s="96">
        <f>VLOOKUP(F4,系数区域,VLOOKUP(I4,外墙体列数,2,0),0)</f>
        <v>0</v>
      </c>
      <c r="J5" s="94">
        <f t="array" ref="J5">IF($D4=1,0,VLOOKUP(F4,系数区域,VLOOKUP(INDEX($AQ$15:$AQ$21,MATCH(MIN(ABS($AQ$15:$AQ$21--(J4-(D4-1))/(D4-1))),ABS($AQ$15:$AQ$21--(J4-(D4-1))/(D4-1)),0)),隔墙列数,2,0),0))</f>
        <v>-0.03</v>
      </c>
      <c r="K5" s="96">
        <f>VLOOKUP(F4,系数区域,VLOOKUP(K4,内墙面列数,2,0),0)</f>
        <v>0</v>
      </c>
      <c r="L5" s="96">
        <f>VLOOKUP(L4,$BH$3:$BI$14,2,0)</f>
        <v>0</v>
      </c>
      <c r="M5" s="94">
        <f>IFERROR(ROUND(((M4-VLOOKUP(F4,系数区域,25,0))*AG5)*0.1,4)*AE5,0)</f>
        <v>-0.03</v>
      </c>
      <c r="N5" s="94">
        <f>IFERROR(ROUND((N4-VLOOKUP(F4,系数区域,44,0))*0.1,4)*AE5,0)</f>
        <v>0.01</v>
      </c>
      <c r="O5" s="96">
        <f>VLOOKUP(F4,系数区域,VLOOKUP(O4,上水列数,2,0),0)</f>
        <v>-0.01</v>
      </c>
      <c r="P5" s="96">
        <f>VLOOKUP(F4,系数区域,VLOOKUP(P4,下水列数,2,0),0)</f>
        <v>-0.01</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v>
      </c>
      <c r="V5" s="96">
        <v>0.75</v>
      </c>
      <c r="W5" s="95"/>
      <c r="X5" s="126"/>
      <c r="Y5" s="95"/>
      <c r="Z5" s="107"/>
      <c r="AA5" s="146">
        <f>AA4/S4</f>
        <v>0</v>
      </c>
      <c r="AB5" s="146">
        <f>AB4/S4</f>
        <v>0</v>
      </c>
      <c r="AC5" s="147">
        <v>1</v>
      </c>
      <c r="AD5" s="146">
        <f>IF(AD4="","",1-AC5)</f>
        <v>0</v>
      </c>
      <c r="AE5" s="146">
        <f>1/AE4</f>
        <v>1</v>
      </c>
      <c r="AF5" s="148"/>
      <c r="AG5" s="164">
        <f>IF(AG4="有",0.5,1)</f>
        <v>1</v>
      </c>
      <c r="AH5" s="165" t="s">
        <v>1005</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1006</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985</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1007</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1008</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2"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968</v>
      </c>
      <c r="AE6" s="144">
        <v>1</v>
      </c>
      <c r="AF6" s="145" t="e">
        <f>VLOOKUP(F6,系数区域,LOOKUP(V6,$CV$16:$DE$16,{68,69,70,71,72,73,74,75,76,77}),0)</f>
        <v>#N/A</v>
      </c>
      <c r="AG6" s="144" t="s">
        <v>968</v>
      </c>
      <c r="AH6" s="165" t="s">
        <v>1009</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985</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1007</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2"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1011</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1012</v>
      </c>
      <c r="BI7" s="168">
        <v>-0.06</v>
      </c>
      <c r="BJ7" s="168">
        <v>0.05</v>
      </c>
      <c r="BK7" s="168">
        <v>0</v>
      </c>
      <c r="BL7" s="212" t="s">
        <v>1013</v>
      </c>
      <c r="BM7" s="212" t="s">
        <v>1013</v>
      </c>
      <c r="BN7" s="212" t="s">
        <v>1013</v>
      </c>
      <c r="BO7" s="168">
        <v>0</v>
      </c>
      <c r="BP7" s="168">
        <v>0.03</v>
      </c>
      <c r="BQ7" s="168">
        <v>0.06</v>
      </c>
      <c r="BR7" s="168">
        <v>-0.03</v>
      </c>
      <c r="BS7" s="168">
        <v>0</v>
      </c>
      <c r="BT7" s="224">
        <v>-0.01</v>
      </c>
      <c r="BU7" s="168">
        <v>0</v>
      </c>
      <c r="BV7" s="168">
        <v>-0.01</v>
      </c>
      <c r="BW7" s="167">
        <v>0</v>
      </c>
      <c r="BX7" s="167">
        <v>-0.02</v>
      </c>
      <c r="BY7" s="169">
        <v>0.3</v>
      </c>
      <c r="BZ7" s="233">
        <v>0.01</v>
      </c>
      <c r="CA7" s="212" t="s">
        <v>985</v>
      </c>
      <c r="CB7" s="168">
        <v>0</v>
      </c>
      <c r="CC7" s="168">
        <v>0.03</v>
      </c>
      <c r="CD7" s="168">
        <f>CC7</f>
        <v>0.03</v>
      </c>
      <c r="CE7" s="168">
        <v>0.05</v>
      </c>
      <c r="CF7" s="168">
        <v>0.06</v>
      </c>
      <c r="CG7" s="168">
        <f>CF7</f>
        <v>0.06</v>
      </c>
      <c r="CH7" s="168">
        <f>CF7</f>
        <v>0.06</v>
      </c>
      <c r="CI7" s="168">
        <v>0.1</v>
      </c>
      <c r="CJ7" s="168">
        <f>CI7</f>
        <v>0.1</v>
      </c>
      <c r="CK7" s="168">
        <v>0.11</v>
      </c>
      <c r="CL7" s="168">
        <v>-0.06</v>
      </c>
      <c r="CM7" s="196" t="s">
        <v>1014</v>
      </c>
      <c r="CN7" s="168">
        <v>-0.02</v>
      </c>
      <c r="CO7" s="196" t="s">
        <v>1007</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1015</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2"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1016</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1017</v>
      </c>
      <c r="BI8" s="168">
        <v>-0.05</v>
      </c>
      <c r="BJ8" s="168">
        <v>0.05</v>
      </c>
      <c r="BK8" s="168">
        <v>0</v>
      </c>
      <c r="BL8" s="212" t="s">
        <v>1013</v>
      </c>
      <c r="BM8" s="212" t="s">
        <v>1013</v>
      </c>
      <c r="BN8" s="212" t="s">
        <v>1013</v>
      </c>
      <c r="BO8" s="168">
        <v>0</v>
      </c>
      <c r="BP8" s="168">
        <v>0.02</v>
      </c>
      <c r="BQ8" s="168">
        <v>0.05</v>
      </c>
      <c r="BR8" s="168">
        <v>-0.02</v>
      </c>
      <c r="BS8" s="168">
        <v>0.01</v>
      </c>
      <c r="BT8" s="224">
        <v>0</v>
      </c>
      <c r="BU8" s="168">
        <v>0.01</v>
      </c>
      <c r="BV8" s="168">
        <v>0</v>
      </c>
      <c r="BW8" s="167">
        <v>0</v>
      </c>
      <c r="BX8" s="167">
        <v>-0.02</v>
      </c>
      <c r="BY8" s="169">
        <v>0.2</v>
      </c>
      <c r="BZ8" s="233">
        <v>0.01</v>
      </c>
      <c r="CA8" s="212" t="s">
        <v>966</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1007</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2"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1018</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1019</v>
      </c>
      <c r="BI9" s="168">
        <v>-0.1</v>
      </c>
      <c r="BJ9" s="168">
        <v>0.05</v>
      </c>
      <c r="BK9" s="168">
        <v>0</v>
      </c>
      <c r="BL9" s="212" t="s">
        <v>1013</v>
      </c>
      <c r="BM9" s="212" t="s">
        <v>1013</v>
      </c>
      <c r="BN9" s="212" t="s">
        <v>1013</v>
      </c>
      <c r="BO9" s="168">
        <v>0</v>
      </c>
      <c r="BP9" s="168">
        <v>0.02</v>
      </c>
      <c r="BQ9" s="168">
        <v>0.05</v>
      </c>
      <c r="BR9" s="168">
        <v>0</v>
      </c>
      <c r="BS9" s="168">
        <v>0.01</v>
      </c>
      <c r="BT9" s="224">
        <v>0</v>
      </c>
      <c r="BU9" s="168">
        <v>0.01</v>
      </c>
      <c r="BV9" s="168">
        <v>0</v>
      </c>
      <c r="BW9" s="167">
        <v>0</v>
      </c>
      <c r="BX9" s="167">
        <v>-0.02</v>
      </c>
      <c r="BY9" s="196" t="s">
        <v>968</v>
      </c>
      <c r="BZ9" s="233"/>
      <c r="CA9" s="212" t="s">
        <v>966</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1007</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1020</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2"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964</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1021</v>
      </c>
      <c r="BI10" s="168">
        <v>-0.08</v>
      </c>
      <c r="BJ10" s="212" t="s">
        <v>1013</v>
      </c>
      <c r="BK10" s="212" t="s">
        <v>1013</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985</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1014</v>
      </c>
      <c r="CN10" s="168">
        <v>-0.02</v>
      </c>
      <c r="CO10" s="196" t="s">
        <v>1007</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2"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1022</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1013</v>
      </c>
      <c r="BK11" s="212" t="s">
        <v>1013</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966</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1007</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1023</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2"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1013</v>
      </c>
      <c r="BK12" s="212" t="s">
        <v>1013</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966</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1007</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2"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1025</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966</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1007</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2"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1013</v>
      </c>
      <c r="BK14" s="215" t="s">
        <v>1013</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983</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1007</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2"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2"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2"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2"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2"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2"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2"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2"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2"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2"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2"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2"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2"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2" customHeight="1" spans="1:145">
      <c r="A28" s="88"/>
      <c r="B28" s="432"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2" customHeight="1" spans="1:159">
      <c r="A29" s="102" t="str">
        <f>C4&amp;"装饰装修"</f>
        <v>F1装饰装修</v>
      </c>
      <c r="B29" s="103" t="s">
        <v>3</v>
      </c>
      <c r="C29" s="103" t="s">
        <v>2</v>
      </c>
      <c r="D29" s="103" t="s">
        <v>1038</v>
      </c>
      <c r="E29" s="103"/>
      <c r="F29" s="90" t="s">
        <v>435</v>
      </c>
      <c r="G29" s="90" t="s">
        <v>1039</v>
      </c>
      <c r="H29" s="90"/>
      <c r="I29" s="90" t="s">
        <v>6</v>
      </c>
      <c r="J29" s="90" t="s">
        <v>9</v>
      </c>
      <c r="K29" s="116" t="s">
        <v>1040</v>
      </c>
      <c r="L29" s="90" t="s">
        <v>1041</v>
      </c>
      <c r="M29" s="112" t="str">
        <f>C6&amp;"装饰装修"</f>
        <v>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34" t="s">
        <v>1042</v>
      </c>
      <c r="EW29" s="34"/>
      <c r="EX29" s="34"/>
      <c r="EY29" s="34"/>
      <c r="EZ29" s="34"/>
      <c r="FA29" s="34"/>
      <c r="FB29" s="34"/>
      <c r="FC29" s="34"/>
    </row>
    <row r="30" ht="20.25" customHeight="1" spans="1:159">
      <c r="A30" s="104"/>
      <c r="B30" s="105">
        <v>1</v>
      </c>
      <c r="C30" s="106" t="s">
        <v>81</v>
      </c>
      <c r="D30" s="106" t="s">
        <v>98</v>
      </c>
      <c r="E30" s="106"/>
      <c r="F30" s="107" t="str">
        <f>+D30</f>
        <v>铁质防盗网</v>
      </c>
      <c r="G30" s="108">
        <f>1*1.8*14</f>
        <v>25.2</v>
      </c>
      <c r="H30" s="108"/>
      <c r="I30" s="95" t="str">
        <f t="shared" ref="I30:I59" si="48">VLOOKUP(F30,价格表,2,0)</f>
        <v>㎡</v>
      </c>
      <c r="J30" s="107">
        <f t="shared" ref="J30:J59" si="49">VLOOKUP(F30,价格表,5,0)</f>
        <v>80</v>
      </c>
      <c r="K30" s="118">
        <f>$V$5</f>
        <v>0.75</v>
      </c>
      <c r="L30" s="107">
        <f>ROUND(IFERROR(ROUND(G30,2)*J30*K30,),0)</f>
        <v>1512</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5" customHeight="1" spans="1:159">
      <c r="A31" s="104"/>
      <c r="B31" s="105">
        <v>2</v>
      </c>
      <c r="C31" s="106" t="s">
        <v>30</v>
      </c>
      <c r="D31" s="106" t="s">
        <v>35</v>
      </c>
      <c r="E31" s="106"/>
      <c r="F31" s="107" t="str">
        <f t="shared" ref="F31:F59" si="52">+D31</f>
        <v>30、40地砖、马赛克</v>
      </c>
      <c r="G31" s="108">
        <f>S4/8</f>
        <v>20.905</v>
      </c>
      <c r="H31" s="108"/>
      <c r="I31" s="95" t="str">
        <f t="shared" si="48"/>
        <v>㎡</v>
      </c>
      <c r="J31" s="107">
        <f t="shared" si="49"/>
        <v>60</v>
      </c>
      <c r="K31" s="118">
        <f t="shared" ref="K31:K59" si="53">$V$5</f>
        <v>0.75</v>
      </c>
      <c r="L31" s="107">
        <f t="shared" ref="L31:L59" si="54">ROUND(IFERROR(ROUND(G31,2)*J31*K31,),0)</f>
        <v>941</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报告编号：康正（雄县）2022评字第2号-宗家佐村-25013</v>
      </c>
      <c r="EZ31" s="261"/>
      <c r="FA31" s="261"/>
      <c r="FB31" s="261"/>
      <c r="FC31" s="261"/>
    </row>
    <row r="32" ht="22.2" customHeight="1" spans="1:159">
      <c r="A32" s="104"/>
      <c r="B32" s="105">
        <v>3</v>
      </c>
      <c r="C32" s="106"/>
      <c r="D32" s="106"/>
      <c r="E32" s="106"/>
      <c r="F32" s="107">
        <f t="shared" si="52"/>
        <v>0</v>
      </c>
      <c r="G32" s="108"/>
      <c r="H32" s="108"/>
      <c r="I32" s="95" t="e">
        <f t="shared" si="48"/>
        <v>#N/A</v>
      </c>
      <c r="J32" s="107" t="e">
        <f t="shared" si="49"/>
        <v>#N/A</v>
      </c>
      <c r="K32" s="118">
        <f t="shared" si="53"/>
        <v>0.75</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1043</v>
      </c>
      <c r="EW32" s="38" t="str">
        <f>D2</f>
        <v>薛东彬</v>
      </c>
      <c r="EX32" s="39"/>
      <c r="EY32" s="40" t="s">
        <v>1044</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f t="shared" si="53"/>
        <v>0.75</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1045</v>
      </c>
      <c r="EW33" s="44"/>
      <c r="EX33" s="44"/>
      <c r="EY33" s="44"/>
      <c r="EZ33" s="44"/>
      <c r="FA33" s="44"/>
      <c r="FB33" s="44"/>
      <c r="FC33" s="45"/>
    </row>
    <row r="34" ht="31.2" customHeight="1" spans="1:159">
      <c r="A34" s="104"/>
      <c r="B34" s="105">
        <v>5</v>
      </c>
      <c r="C34" s="106"/>
      <c r="D34" s="106"/>
      <c r="E34" s="106"/>
      <c r="F34" s="107">
        <f t="shared" si="52"/>
        <v>0</v>
      </c>
      <c r="G34" s="108"/>
      <c r="H34" s="108"/>
      <c r="I34" s="95" t="e">
        <f t="shared" si="48"/>
        <v>#N/A</v>
      </c>
      <c r="J34" s="107" t="e">
        <f t="shared" si="49"/>
        <v>#N/A</v>
      </c>
      <c r="K34" s="118">
        <f t="shared" si="53"/>
        <v>0.75</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1046</v>
      </c>
      <c r="EW34" s="47" t="s">
        <v>1047</v>
      </c>
      <c r="EX34" s="48" t="s">
        <v>1048</v>
      </c>
      <c r="EY34" s="48" t="s">
        <v>1049</v>
      </c>
      <c r="EZ34" s="46" t="s">
        <v>1046</v>
      </c>
      <c r="FA34" s="47" t="s">
        <v>1047</v>
      </c>
      <c r="FB34" s="48" t="s">
        <v>1048</v>
      </c>
      <c r="FC34" s="48" t="s">
        <v>1049</v>
      </c>
    </row>
    <row r="35" ht="21.6" customHeight="1" spans="1:159">
      <c r="A35" s="104"/>
      <c r="B35" s="105">
        <v>6</v>
      </c>
      <c r="C35" s="106"/>
      <c r="D35" s="106"/>
      <c r="E35" s="106"/>
      <c r="F35" s="107">
        <f t="shared" si="52"/>
        <v>0</v>
      </c>
      <c r="G35" s="108"/>
      <c r="H35" s="108"/>
      <c r="I35" s="95" t="e">
        <f t="shared" si="48"/>
        <v>#N/A</v>
      </c>
      <c r="J35" s="107" t="e">
        <f t="shared" si="49"/>
        <v>#N/A</v>
      </c>
      <c r="K35" s="118">
        <f t="shared" si="53"/>
        <v>0.75</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f t="shared" si="53"/>
        <v>0.75</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f t="shared" si="53"/>
        <v>0.75</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1050</v>
      </c>
      <c r="BE37" s="170" t="s">
        <v>1051</v>
      </c>
      <c r="BF37" s="170" t="s">
        <v>1052</v>
      </c>
      <c r="BG37" s="170" t="s">
        <v>1053</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f t="shared" si="53"/>
        <v>0.75</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0</v>
      </c>
      <c r="BE38" s="170">
        <f ca="1">IF(BJ38=0,0,IF(COUNTIF($BG38:$BG$107,BG38)&lt;2,1,0))</f>
        <v>0</v>
      </c>
      <c r="BF38" s="170">
        <v>1</v>
      </c>
      <c r="BG38" s="170" t="str">
        <f t="shared" ref="BG38:BG51" si="66">F186</f>
        <v>砖墙</v>
      </c>
      <c r="BH38" s="218">
        <f>ROUND(G186,2)</f>
        <v>58.47</v>
      </c>
      <c r="BI38" s="170" t="str">
        <f t="shared" ref="BI38:BI51" si="67">I186</f>
        <v>㎡</v>
      </c>
      <c r="BJ38" s="170">
        <f ca="1" t="shared" ref="BJ38:BJ51" si="68">L186</f>
        <v>8186</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f t="shared" si="53"/>
        <v>0.75</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1</v>
      </c>
      <c r="BE39" s="170">
        <f ca="1">IF(BJ39=0,0,IF(COUNTIF($BG39:$BG$107,BG39)&lt;2,1,0))</f>
        <v>1</v>
      </c>
      <c r="BF39" s="170">
        <v>2</v>
      </c>
      <c r="BG39" s="170" t="str">
        <f t="shared" si="66"/>
        <v>砖墙</v>
      </c>
      <c r="BH39" s="218">
        <f t="shared" ref="BH39:BH71" si="69">ROUND(G187,2)</f>
        <v>56.96</v>
      </c>
      <c r="BI39" s="170" t="str">
        <f t="shared" si="67"/>
        <v>㎡</v>
      </c>
      <c r="BJ39" s="170">
        <f ca="1" t="shared" si="68"/>
        <v>11392</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f t="shared" si="53"/>
        <v>0.75</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2</v>
      </c>
      <c r="BE40" s="170">
        <f ca="1">IF(BJ40=0,0,IF(COUNTIF($BG40:$BG$107,BG40)&lt;2,1,0))</f>
        <v>1</v>
      </c>
      <c r="BF40" s="170">
        <v>3</v>
      </c>
      <c r="BG40" s="170" t="str">
        <f t="shared" si="66"/>
        <v>干砌墙</v>
      </c>
      <c r="BH40" s="218">
        <f t="shared" si="69"/>
        <v>25.74</v>
      </c>
      <c r="BI40" s="170" t="str">
        <f t="shared" si="67"/>
        <v>㎡</v>
      </c>
      <c r="BJ40" s="170">
        <f ca="1" t="shared" si="68"/>
        <v>2059</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f t="shared" si="53"/>
        <v>0.75</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3</v>
      </c>
      <c r="BE41" s="170">
        <f ca="1">IF(BJ41=0,0,IF(COUNTIF($BG41:$BG$107,BG41)&lt;2,1,0))</f>
        <v>1</v>
      </c>
      <c r="BF41" s="170">
        <v>4</v>
      </c>
      <c r="BG41" s="170" t="str">
        <f t="shared" si="66"/>
        <v>平砖地面</v>
      </c>
      <c r="BH41" s="218">
        <f t="shared" si="69"/>
        <v>88.55</v>
      </c>
      <c r="BI41" s="170" t="str">
        <f t="shared" si="67"/>
        <v>㎡</v>
      </c>
      <c r="BJ41" s="170">
        <f ca="1" t="shared" si="68"/>
        <v>2214</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f t="shared" si="53"/>
        <v>0.75</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4</v>
      </c>
      <c r="BE42" s="170">
        <f ca="1">IF(BJ42=0,0,IF(COUNTIF($BG42:$BG$107,BG42)&lt;2,1,0))</f>
        <v>1</v>
      </c>
      <c r="BF42" s="170">
        <v>5</v>
      </c>
      <c r="BG42" s="170" t="str">
        <f t="shared" si="66"/>
        <v>水泥地面</v>
      </c>
      <c r="BH42" s="218">
        <f t="shared" si="69"/>
        <v>4.68</v>
      </c>
      <c r="BI42" s="170" t="str">
        <f t="shared" si="67"/>
        <v>㎡</v>
      </c>
      <c r="BJ42" s="170">
        <f ca="1" t="shared" si="68"/>
        <v>234</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f t="shared" si="53"/>
        <v>0.75</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5</v>
      </c>
      <c r="BE43" s="170">
        <f ca="1">IF(BJ43=0,0,IF(COUNTIF($BG43:$BG$107,BG43)&lt;2,1,0))</f>
        <v>1</v>
      </c>
      <c r="BF43" s="170">
        <v>6</v>
      </c>
      <c r="BG43" s="170" t="str">
        <f t="shared" si="66"/>
        <v>火炕</v>
      </c>
      <c r="BH43" s="218">
        <f t="shared" si="69"/>
        <v>1</v>
      </c>
      <c r="BI43" s="170" t="str">
        <f t="shared" si="67"/>
        <v>个</v>
      </c>
      <c r="BJ43" s="170">
        <f ca="1" t="shared" si="68"/>
        <v>1000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1054</v>
      </c>
      <c r="EW43" s="265"/>
      <c r="EX43" s="266">
        <f>SUM(EW35:EW42)+SUM(FA35:FA42)</f>
        <v>0</v>
      </c>
      <c r="EY43" s="41"/>
      <c r="EZ43" s="267" t="s">
        <v>1055</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f t="shared" si="53"/>
        <v>0.75</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6</v>
      </c>
      <c r="BE44" s="170">
        <f ca="1">IF(BJ44=0,0,IF(COUNTIF($BG44:$BG$107,BG44)&lt;2,1,0))</f>
        <v>1</v>
      </c>
      <c r="BF44" s="170">
        <v>7</v>
      </c>
      <c r="BG44" s="170" t="str">
        <f t="shared" si="66"/>
        <v>灶台</v>
      </c>
      <c r="BH44" s="218">
        <f t="shared" si="69"/>
        <v>1</v>
      </c>
      <c r="BI44" s="170" t="str">
        <f t="shared" si="67"/>
        <v>个</v>
      </c>
      <c r="BJ44" s="170">
        <f ca="1" t="shared" si="68"/>
        <v>300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1056</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f t="shared" si="53"/>
        <v>0.75</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化粪池</v>
      </c>
      <c r="BH45" s="218">
        <f t="shared" si="69"/>
        <v>1</v>
      </c>
      <c r="BI45" s="170" t="str">
        <f t="shared" si="67"/>
        <v>个</v>
      </c>
      <c r="BJ45" s="170">
        <f ca="1" t="shared" si="68"/>
        <v>400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1057</v>
      </c>
      <c r="EW45" s="56" t="s">
        <v>1039</v>
      </c>
      <c r="EX45" s="56" t="s">
        <v>6</v>
      </c>
      <c r="EY45" s="56" t="s">
        <v>1058</v>
      </c>
      <c r="EZ45" s="56" t="s">
        <v>1057</v>
      </c>
      <c r="FA45" s="56" t="s">
        <v>1039</v>
      </c>
      <c r="FB45" s="56" t="s">
        <v>6</v>
      </c>
      <c r="FC45" s="56" t="s">
        <v>1058</v>
      </c>
      <c r="FE45" s="271" t="s">
        <v>1059</v>
      </c>
      <c r="FF45" s="271"/>
    </row>
    <row r="46" ht="20.25" customHeight="1" spans="1:162">
      <c r="A46" s="104"/>
      <c r="B46" s="105">
        <v>17</v>
      </c>
      <c r="C46" s="106"/>
      <c r="D46" s="106"/>
      <c r="E46" s="106"/>
      <c r="F46" s="107">
        <f t="shared" si="52"/>
        <v>0</v>
      </c>
      <c r="G46" s="108"/>
      <c r="H46" s="108"/>
      <c r="I46" s="95" t="e">
        <f t="shared" si="48"/>
        <v>#N/A</v>
      </c>
      <c r="J46" s="107" t="e">
        <f t="shared" si="49"/>
        <v>#N/A</v>
      </c>
      <c r="K46" s="118">
        <f t="shared" si="53"/>
        <v>0.75</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t="str">
        <f t="shared" si="66"/>
        <v>香椿树</v>
      </c>
      <c r="BH46" s="218">
        <f t="shared" si="69"/>
        <v>1</v>
      </c>
      <c r="BI46" s="170" t="str">
        <f t="shared" si="67"/>
        <v>棵</v>
      </c>
      <c r="BJ46" s="170">
        <f ca="1" t="shared" si="68"/>
        <v>20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砖墙</v>
      </c>
      <c r="EW46" s="57">
        <f ca="1">IF(EV46="","",SUMIF($BG$38:$BG$107,EV46,$BH$38:$BH$107))</f>
        <v>115.43</v>
      </c>
      <c r="EX46" s="57" t="str">
        <f ca="1">IFERROR(VLOOKUP(FE46,$BD$38:$BJ$92,6,0),"")</f>
        <v>㎡</v>
      </c>
      <c r="EY46" s="58">
        <f ca="1">IF(EV46="","",SUMIF($BG$38:$BG$107,EV46,$BJ$38:$BJ$107))</f>
        <v>19578</v>
      </c>
      <c r="EZ46" s="58" t="str">
        <f ca="1">IFERROR(VLOOKUP(FF46,$BD$38:$BJ$92,4,0),"")</f>
        <v>干砌墙</v>
      </c>
      <c r="FA46" s="57">
        <f ca="1">IF(EZ46="","",SUMIF($BG$38:$BG$107,EZ46,$BH$38:$BH$107))</f>
        <v>25.74</v>
      </c>
      <c r="FB46" s="57" t="str">
        <f ca="1">IFERROR(VLOOKUP(FF46,$BD$38:$BJ$92,6,0),"")</f>
        <v>㎡</v>
      </c>
      <c r="FC46" s="58">
        <f ca="1">IF(EZ46="","",SUMIF($BG$38:$BG$107,EZ46,$BJ$38:$BJ$107))</f>
        <v>2059</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f t="shared" si="53"/>
        <v>0.75</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8</v>
      </c>
      <c r="BE47" s="170">
        <f ca="1">IF(BJ47=0,0,IF(COUNTIF($BG47:$BG$107,BG47)&lt;2,1,0))</f>
        <v>1</v>
      </c>
      <c r="BF47" s="170">
        <v>10</v>
      </c>
      <c r="BG47" s="170" t="str">
        <f t="shared" si="66"/>
        <v>香椿树</v>
      </c>
      <c r="BH47" s="218">
        <f t="shared" si="69"/>
        <v>4</v>
      </c>
      <c r="BI47" s="170" t="str">
        <f t="shared" si="67"/>
        <v>棵</v>
      </c>
      <c r="BJ47" s="170">
        <f ca="1" t="shared" si="68"/>
        <v>600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平砖地面</v>
      </c>
      <c r="EW47" s="57">
        <f ca="1">IF(EV47="","",SUMIF($BG$38:$BG$107,EV47,$BH$38:$BH$107))</f>
        <v>88.55</v>
      </c>
      <c r="EX47" s="57" t="str">
        <f ca="1">IFERROR(VLOOKUP(FE47,$BD$38:$BJ$92,6,0),"")</f>
        <v>㎡</v>
      </c>
      <c r="EY47" s="58">
        <f ca="1">IF(EV47="","",SUMIF($BG$38:$BG$107,EV47,$BJ$38:$BJ$107))</f>
        <v>2214</v>
      </c>
      <c r="EZ47" s="58" t="str">
        <f ca="1">IFERROR(VLOOKUP(FF47,$BD$38:$BJ$92,4,0),"")</f>
        <v>水泥地面</v>
      </c>
      <c r="FA47" s="57">
        <f ca="1">IF(EZ47="","",SUMIF($BG$38:$BG$107,EZ47,$BH$38:$BH$107))</f>
        <v>4.68</v>
      </c>
      <c r="FB47" s="57" t="str">
        <f ca="1">IFERROR(VLOOKUP(FF47,$BD$38:$BJ$92,6,0),"")</f>
        <v>㎡</v>
      </c>
      <c r="FC47" s="58">
        <f ca="1">IF(EZ47="","",SUMIF($BG$38:$BG$107,EZ47,$BJ$38:$BJ$107))</f>
        <v>234</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f t="shared" si="53"/>
        <v>0.75</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t="str">
        <f t="shared" si="66"/>
        <v>材树</v>
      </c>
      <c r="BH48" s="218">
        <f t="shared" si="69"/>
        <v>1</v>
      </c>
      <c r="BI48" s="170" t="str">
        <f t="shared" si="67"/>
        <v>棵</v>
      </c>
      <c r="BJ48" s="170">
        <f ca="1" t="shared" si="68"/>
        <v>20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火炕</v>
      </c>
      <c r="EW48" s="57">
        <f ca="1">IF(EV48="","",SUMIF($BG$38:$BG$107,EV48,$BH$38:$BH$107))</f>
        <v>1</v>
      </c>
      <c r="EX48" s="57" t="str">
        <f ca="1">IFERROR(VLOOKUP(FE48,$BD$38:$BJ$92,6,0),"")</f>
        <v>个</v>
      </c>
      <c r="EY48" s="58">
        <f ca="1">IF(EV48="","",SUMIF($BG$38:$BG$107,EV48,$BJ$38:$BJ$107))</f>
        <v>1000</v>
      </c>
      <c r="EZ48" s="58" t="str">
        <f ca="1">IFERROR(VLOOKUP(FF48,$BD$38:$BJ$92,4,0),"")</f>
        <v>灶台</v>
      </c>
      <c r="FA48" s="57">
        <f ca="1">IF(EZ48="","",SUMIF($BG$38:$BG$107,EZ48,$BH$38:$BH$107))</f>
        <v>1</v>
      </c>
      <c r="FB48" s="57" t="str">
        <f ca="1">IFERROR(VLOOKUP(FF48,$BD$38:$BJ$92,6,0),"")</f>
        <v>个</v>
      </c>
      <c r="FC48" s="58">
        <f ca="1">IF(EZ48="","",SUMIF($BG$38:$BG$107,EZ48,$BJ$38:$BJ$107))</f>
        <v>300</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f t="shared" si="53"/>
        <v>0.75</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t="str">
        <f t="shared" si="66"/>
        <v>材树</v>
      </c>
      <c r="BH49" s="218">
        <f t="shared" si="69"/>
        <v>1</v>
      </c>
      <c r="BI49" s="170" t="str">
        <f t="shared" si="67"/>
        <v>棵</v>
      </c>
      <c r="BJ49" s="170">
        <f ca="1" t="shared" si="68"/>
        <v>80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化粪池</v>
      </c>
      <c r="EW49" s="57">
        <f ca="1">IF(EV49="","",SUMIF($BG$38:$BG$107,EV49,$BH$38:$BH$107))</f>
        <v>1</v>
      </c>
      <c r="EX49" s="57" t="str">
        <f ca="1">IFERROR(VLOOKUP(FE49,$BD$38:$BJ$92,6,0),"")</f>
        <v>个</v>
      </c>
      <c r="EY49" s="58">
        <f ca="1">IF(EV49="","",SUMIF($BG$38:$BG$107,EV49,$BJ$38:$BJ$107))</f>
        <v>400</v>
      </c>
      <c r="EZ49" s="58" t="str">
        <f ca="1">IFERROR(VLOOKUP(FF49,$BD$38:$BJ$92,4,0),"")</f>
        <v>香椿树</v>
      </c>
      <c r="FA49" s="57">
        <f ca="1">IF(EZ49="","",SUMIF($BG$38:$BG$107,EZ49,$BH$38:$BH$107))</f>
        <v>5</v>
      </c>
      <c r="FB49" s="57" t="str">
        <f ca="1">IFERROR(VLOOKUP(FF49,$BD$38:$BJ$92,6,0),"")</f>
        <v>棵</v>
      </c>
      <c r="FC49" s="58">
        <f ca="1">IF(EZ49="","",SUMIF($BG$38:$BG$107,EZ49,$BJ$38:$BJ$107))</f>
        <v>620</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f t="shared" si="53"/>
        <v>0.75</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t="str">
        <f t="shared" si="66"/>
        <v>材树</v>
      </c>
      <c r="BH50" s="218">
        <f t="shared" si="69"/>
        <v>2</v>
      </c>
      <c r="BI50" s="170" t="str">
        <f t="shared" si="67"/>
        <v>棵</v>
      </c>
      <c r="BJ50" s="170">
        <f ca="1" t="shared" si="68"/>
        <v>300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材树</v>
      </c>
      <c r="EW50" s="57">
        <f ca="1">IF(EV50="","",SUMIF($BG$38:$BG$107,EV50,$BH$38:$BH$107))</f>
        <v>5</v>
      </c>
      <c r="EX50" s="57" t="str">
        <f ca="1">IFERROR(VLOOKUP(FE50,$BD$38:$BJ$92,6,0),"")</f>
        <v>棵</v>
      </c>
      <c r="EY50" s="58">
        <f ca="1">IF(EV50="","",SUMIF($BG$38:$BG$107,EV50,$BJ$38:$BJ$107))</f>
        <v>600</v>
      </c>
      <c r="EZ50" s="58" t="str">
        <f ca="1">IFERROR(VLOOKUP(FF50,$BD$38:$BJ$92,4,0),"")</f>
        <v>果树</v>
      </c>
      <c r="FA50" s="57">
        <f ca="1">IF(EZ50="","",SUMIF($BG$38:$BG$107,EZ50,$BH$38:$BH$107))</f>
        <v>14</v>
      </c>
      <c r="FB50" s="57" t="str">
        <f ca="1">IFERROR(VLOOKUP(FF50,$BD$38:$BJ$92,6,0),"")</f>
        <v>棵</v>
      </c>
      <c r="FC50" s="58">
        <f ca="1">IF(EZ50="","",SUMIF($BG$38:$BG$107,EZ50,$BJ$38:$BJ$107))</f>
        <v>850</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f t="shared" si="53"/>
        <v>0.75</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9</v>
      </c>
      <c r="BE51" s="170">
        <f ca="1">IF(BJ51=0,0,IF(COUNTIF($BG51:$BG$107,BG51)&lt;2,1,0))</f>
        <v>1</v>
      </c>
      <c r="BF51" s="170">
        <v>14</v>
      </c>
      <c r="BG51" s="170" t="str">
        <f t="shared" si="66"/>
        <v>材树</v>
      </c>
      <c r="BH51" s="218">
        <f t="shared" si="69"/>
        <v>1</v>
      </c>
      <c r="BI51" s="170" t="str">
        <f t="shared" si="67"/>
        <v>棵</v>
      </c>
      <c r="BJ51" s="170">
        <f ca="1" t="shared" si="68"/>
        <v>200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f t="shared" si="53"/>
        <v>0.75</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t="str">
        <f t="shared" ref="BG52:BG71" si="71">F200</f>
        <v>果树</v>
      </c>
      <c r="BH52" s="218">
        <f t="shared" si="69"/>
        <v>13</v>
      </c>
      <c r="BI52" s="170" t="str">
        <f t="shared" ref="BI52:BI71" si="72">I200</f>
        <v>棵</v>
      </c>
      <c r="BJ52" s="170">
        <f ca="1" t="shared" ref="BJ52:BJ71" si="73">L200</f>
        <v>650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f t="shared" si="53"/>
        <v>0.75</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10</v>
      </c>
      <c r="BE53" s="170">
        <f ca="1">IF(BJ53=0,0,IF(COUNTIF($BG53:$BG$107,BG53)&lt;2,1,0))</f>
        <v>1</v>
      </c>
      <c r="BF53" s="170">
        <v>16</v>
      </c>
      <c r="BG53" s="170" t="str">
        <f t="shared" si="71"/>
        <v>果树</v>
      </c>
      <c r="BH53" s="218">
        <f t="shared" si="69"/>
        <v>1</v>
      </c>
      <c r="BI53" s="170" t="str">
        <f t="shared" si="72"/>
        <v>棵</v>
      </c>
      <c r="BJ53" s="170">
        <f ca="1" t="shared" si="73"/>
        <v>200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f t="shared" si="53"/>
        <v>0.75</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f t="shared" si="53"/>
        <v>0.75</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f t="shared" si="53"/>
        <v>0.75</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f t="shared" si="53"/>
        <v>0.75</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f t="shared" si="53"/>
        <v>0.75</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f t="shared" si="53"/>
        <v>0.75</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1060</v>
      </c>
      <c r="D60" s="106"/>
      <c r="E60" s="106"/>
      <c r="F60" s="111"/>
      <c r="G60" s="108"/>
      <c r="H60" s="108"/>
      <c r="I60" s="91"/>
      <c r="J60" s="119"/>
      <c r="K60" s="119"/>
      <c r="L60" s="95">
        <f>SUM(L30:L59)</f>
        <v>2453</v>
      </c>
      <c r="M60" s="120"/>
      <c r="N60" s="110"/>
      <c r="O60" s="106" t="s">
        <v>1060</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简易厕所</v>
      </c>
      <c r="EW60" s="57">
        <f ca="1" t="shared" ref="EW60:EW71" si="76">IF(EV60="","",SUMIF($BG$38:$BG$107,EV60,$BH$38:$BH$107))</f>
        <v>1</v>
      </c>
      <c r="EX60" s="57" t="str">
        <f ca="1" t="shared" ref="EX60:EX71" si="77">IFERROR(VLOOKUP(FE60,$BD$38:$BJ$92,6,0),"")</f>
        <v>个</v>
      </c>
      <c r="EY60" s="58">
        <f ca="1" t="shared" ref="EY60:EY71" si="78">IF(EV60="","",SUMIF($BG$38:$BG$107,EV60,$BJ$38:$BJ$107))</f>
        <v>738</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433" t="str">
        <f>C8&amp;"装饰装修"</f>
        <v>装饰装修</v>
      </c>
      <c r="B61" s="103" t="s">
        <v>3</v>
      </c>
      <c r="C61" s="103" t="s">
        <v>2</v>
      </c>
      <c r="D61" s="103" t="s">
        <v>1038</v>
      </c>
      <c r="E61" s="103"/>
      <c r="F61" s="90" t="s">
        <v>435</v>
      </c>
      <c r="G61" s="90" t="s">
        <v>1039</v>
      </c>
      <c r="H61" s="90"/>
      <c r="I61" s="90" t="s">
        <v>6</v>
      </c>
      <c r="J61" s="90" t="s">
        <v>9</v>
      </c>
      <c r="K61" s="116" t="s">
        <v>1040</v>
      </c>
      <c r="L61" s="90" t="s">
        <v>1041</v>
      </c>
      <c r="M61" s="433"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1061</v>
      </c>
      <c r="FA71" s="60"/>
      <c r="FB71" s="59">
        <f ca="1">SUM(EY46:EY71)+SUM(FC46:FC70)</f>
        <v>28593</v>
      </c>
      <c r="FC71" s="60"/>
      <c r="FE71" s="272">
        <v>33</v>
      </c>
      <c r="FF71" s="272"/>
    </row>
    <row r="72" ht="23.5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11</v>
      </c>
      <c r="BE72" s="170">
        <f>IF(BJ72=0,0,IF(COUNTIF($BG72:$BG$107,BG72)&lt;2,1,0))</f>
        <v>1</v>
      </c>
      <c r="BF72" s="170">
        <v>35</v>
      </c>
      <c r="BG72" s="170" t="str">
        <f>R186</f>
        <v>简易厕所</v>
      </c>
      <c r="BH72" s="218">
        <f>ROUND(T186,2)</f>
        <v>1</v>
      </c>
      <c r="BI72" s="170" t="str">
        <f>U186</f>
        <v>个</v>
      </c>
      <c r="BJ72" s="170">
        <f>X186</f>
        <v>738</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1062</v>
      </c>
      <c r="EW72" s="60"/>
      <c r="EX72" s="59">
        <f ca="1">FB71+FB43</f>
        <v>28593</v>
      </c>
      <c r="EY72" s="60"/>
      <c r="EZ72" s="62" t="s">
        <v>1063</v>
      </c>
      <c r="FA72" s="63" t="str">
        <f ca="1">TEXT(EX72,"[DBnum2]")&amp;"元整"</f>
        <v>贰万捌仟伍佰玖拾叁元整</v>
      </c>
      <c r="FB72" s="64"/>
      <c r="FC72" s="65"/>
    </row>
    <row r="73" ht="23.5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1064</v>
      </c>
      <c r="EW73" s="66"/>
      <c r="EX73" s="67"/>
      <c r="EY73" s="67"/>
      <c r="EZ73" s="68" t="s">
        <v>1063</v>
      </c>
      <c r="FA73" s="69" t="str">
        <f>TEXT(EX73,"[DBnum2]")&amp;"元整"</f>
        <v>零元整</v>
      </c>
      <c r="FB73" s="69"/>
      <c r="FC73" s="69"/>
    </row>
    <row r="74" ht="23.5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1065</v>
      </c>
      <c r="EW74" s="66"/>
      <c r="EX74" s="70" t="s">
        <v>1066</v>
      </c>
      <c r="EY74" s="70"/>
      <c r="EZ74" s="70"/>
      <c r="FA74" s="70"/>
      <c r="FB74" s="70"/>
      <c r="FC74" s="70"/>
    </row>
    <row r="75" ht="23.5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2"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报告编号：康正（雄县）2022评字第2号-宗家佐村-25013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1070</v>
      </c>
      <c r="FF92" s="6"/>
      <c r="FG92" s="6"/>
      <c r="FH92" s="6"/>
      <c r="FI92" s="7" t="s">
        <v>1071</v>
      </c>
      <c r="FJ92" s="7"/>
      <c r="FK92" s="7"/>
      <c r="FL92" s="7"/>
      <c r="FM92" s="7"/>
      <c r="FN92" s="7"/>
      <c r="FO92" s="7"/>
      <c r="FP92" s="7"/>
      <c r="FQ92" s="7"/>
      <c r="FR92" s="7"/>
      <c r="FS92" s="7"/>
      <c r="FT92" s="7"/>
      <c r="FU92" s="7"/>
    </row>
    <row r="93" ht="19.5" customHeight="1" spans="1:177">
      <c r="A93" s="433" t="str">
        <f>C12&amp;"装饰装修"</f>
        <v>装饰装修</v>
      </c>
      <c r="B93" s="103" t="s">
        <v>3</v>
      </c>
      <c r="C93" s="103" t="s">
        <v>2</v>
      </c>
      <c r="D93" s="103" t="s">
        <v>1038</v>
      </c>
      <c r="E93" s="103"/>
      <c r="F93" s="90" t="s">
        <v>435</v>
      </c>
      <c r="G93" s="90" t="s">
        <v>1039</v>
      </c>
      <c r="H93" s="90"/>
      <c r="I93" s="90" t="s">
        <v>6</v>
      </c>
      <c r="J93" s="90" t="s">
        <v>9</v>
      </c>
      <c r="K93" s="116" t="s">
        <v>1040</v>
      </c>
      <c r="L93" s="90" t="s">
        <v>1041</v>
      </c>
      <c r="M93" s="433"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1075</v>
      </c>
      <c r="FF96" s="9"/>
      <c r="FG96" s="9"/>
      <c r="FH96" s="286" t="str">
        <f>EW32</f>
        <v>薛东彬</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1076</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1077</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1094</v>
      </c>
      <c r="FF113" s="14"/>
      <c r="FG113" s="14"/>
      <c r="FH113" s="14"/>
      <c r="FI113" s="15"/>
      <c r="FJ113" s="15"/>
      <c r="FK113" s="288">
        <f ca="1">EX72</f>
        <v>28593</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1095</v>
      </c>
      <c r="FF114" s="9"/>
      <c r="FG114" s="9"/>
      <c r="FH114" s="9" t="str">
        <f ca="1">FA72</f>
        <v>贰万捌仟伍佰玖拾叁元整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1097</v>
      </c>
      <c r="FG116" s="29"/>
      <c r="FH116" s="29"/>
      <c r="FI116" s="29"/>
      <c r="FJ116" s="29"/>
      <c r="FK116" s="29" t="s">
        <v>1098</v>
      </c>
      <c r="FL116" s="30"/>
      <c r="FM116" s="30"/>
      <c r="FN116" s="30"/>
      <c r="FO116" s="29" t="s">
        <v>1099</v>
      </c>
      <c r="FP116" s="29"/>
      <c r="FQ116" s="29"/>
      <c r="FR116" s="29"/>
      <c r="FS116" s="29"/>
      <c r="FT116" s="289" t="s">
        <v>1100</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1097</v>
      </c>
      <c r="FG117" s="29"/>
      <c r="FH117" s="29"/>
      <c r="FI117" s="29"/>
      <c r="FJ117" s="29"/>
      <c r="FK117" s="29" t="s">
        <v>1098</v>
      </c>
      <c r="FL117" s="30"/>
      <c r="FM117" s="30"/>
      <c r="FN117" s="30"/>
      <c r="FO117" s="29" t="s">
        <v>1099</v>
      </c>
      <c r="FP117" s="29"/>
      <c r="FQ117" s="29"/>
      <c r="FR117" s="29"/>
      <c r="FS117" s="29"/>
      <c r="FT117" s="289" t="s">
        <v>1100</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1060</v>
      </c>
      <c r="D138" s="290"/>
      <c r="E138" s="274"/>
      <c r="F138" s="111"/>
      <c r="G138" s="108"/>
      <c r="H138" s="108"/>
      <c r="I138" s="91"/>
      <c r="J138" s="119"/>
      <c r="K138" s="119"/>
      <c r="L138" s="95">
        <f>SUM(L117:L137)</f>
        <v>0</v>
      </c>
      <c r="M138" s="120"/>
      <c r="N138" s="296"/>
      <c r="O138" s="106" t="s">
        <v>1060</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1060</v>
      </c>
      <c r="D161" s="290"/>
      <c r="E161" s="274"/>
      <c r="F161" s="111"/>
      <c r="G161" s="108"/>
      <c r="H161" s="108"/>
      <c r="I161" s="91"/>
      <c r="J161" s="119"/>
      <c r="K161" s="119"/>
      <c r="L161" s="95">
        <f>SUM(L140:L160)</f>
        <v>0</v>
      </c>
      <c r="M161" s="120"/>
      <c r="N161" s="110"/>
      <c r="O161" s="106" t="s">
        <v>1060</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1060</v>
      </c>
      <c r="D184" s="290"/>
      <c r="E184" s="274"/>
      <c r="F184" s="111"/>
      <c r="G184" s="108"/>
      <c r="H184" s="108"/>
      <c r="I184" s="91"/>
      <c r="J184" s="119"/>
      <c r="K184" s="119"/>
      <c r="L184" s="95">
        <f>SUM(L163:L183)</f>
        <v>0</v>
      </c>
      <c r="M184" s="120"/>
      <c r="N184" s="110"/>
      <c r="O184" s="106" t="s">
        <v>1060</v>
      </c>
      <c r="P184" s="106"/>
      <c r="Q184" s="106"/>
      <c r="R184" s="111"/>
      <c r="S184" s="111"/>
      <c r="T184" s="108"/>
      <c r="U184" s="91"/>
      <c r="V184" s="119"/>
      <c r="W184" s="119"/>
      <c r="X184" s="126">
        <f>SUM(X163:X183)</f>
        <v>0</v>
      </c>
    </row>
    <row r="185" ht="18" customHeight="1" spans="1:24">
      <c r="A185" s="433" t="s">
        <v>1114</v>
      </c>
      <c r="B185" s="103" t="s">
        <v>3</v>
      </c>
      <c r="C185" s="103" t="s">
        <v>2</v>
      </c>
      <c r="D185" s="103" t="s">
        <v>1038</v>
      </c>
      <c r="E185" s="103" t="s">
        <v>1115</v>
      </c>
      <c r="F185" s="90" t="s">
        <v>435</v>
      </c>
      <c r="G185" s="90" t="s">
        <v>1039</v>
      </c>
      <c r="H185" s="90"/>
      <c r="I185" s="90" t="s">
        <v>6</v>
      </c>
      <c r="J185" s="90" t="s">
        <v>9</v>
      </c>
      <c r="K185" s="116" t="s">
        <v>1040</v>
      </c>
      <c r="L185" s="90" t="s">
        <v>1041</v>
      </c>
      <c r="M185" s="433"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t="s">
        <v>29</v>
      </c>
      <c r="D186" s="106" t="s">
        <v>207</v>
      </c>
      <c r="E186" s="291" t="s">
        <v>219</v>
      </c>
      <c r="F186" s="107" t="str">
        <f t="shared" ref="F186:F213" si="141">D186</f>
        <v>砖墙</v>
      </c>
      <c r="G186" s="292">
        <f>4.4*3.2+1.8*3.2+4.4*1.2+14.5*2.3</f>
        <v>58.47</v>
      </c>
      <c r="H186" s="293"/>
      <c r="I186" s="95" t="str">
        <f>IFERROR(IF(E186="",VLOOKUP(F186,价格表,2,0),(VLOOKUP(E186,IF({1,0},价格引用表!K:K,价格引用表!I:I),2,0))),"")</f>
        <v>㎡</v>
      </c>
      <c r="J186" s="107">
        <f ca="1">IF(E186="",VLOOKUP(F186,价格表,5,0),VLOOKUP(E186,INDIRECT("价格引用表!K"&amp;MATCH(D186,价格引用表!H:H,0)&amp;":L1200"),2,0))</f>
        <v>140</v>
      </c>
      <c r="K186" s="297">
        <v>1</v>
      </c>
      <c r="L186" s="107">
        <f ca="1">ROUND(IFERROR(ROUND(G186,2)*J186*K186,),0)</f>
        <v>8186</v>
      </c>
      <c r="M186" s="113"/>
      <c r="N186" s="105">
        <v>35</v>
      </c>
      <c r="O186" s="106"/>
      <c r="P186" s="106"/>
      <c r="Q186" s="291"/>
      <c r="R186" s="298" t="s">
        <v>269</v>
      </c>
      <c r="S186" s="299"/>
      <c r="T186" s="295">
        <v>1</v>
      </c>
      <c r="U186" s="300" t="str">
        <f>IFERROR(IF(Q186="",VLOOKUP(R186,价格表,2,0),(VLOOKUP(Q186,IF({1,0},价格引用表!K:K,价格引用表!I:I),2,0))),"")</f>
        <v>个</v>
      </c>
      <c r="V186" s="301">
        <f ca="1">IF(Q186="",VLOOKUP(R186,价格表,5,0),VLOOKUP(Q186,INDIRECT("价格引用表!K"&amp;MATCH(R186,价格引用表!H:H,0)&amp;":L1200"),2,0))</f>
        <v>600</v>
      </c>
      <c r="W186" s="297">
        <v>1</v>
      </c>
      <c r="X186" s="301">
        <f>ROUND(7.1*1.3*80,0)</f>
        <v>738</v>
      </c>
    </row>
    <row r="187" ht="18" customHeight="1" spans="1:24">
      <c r="A187" s="113"/>
      <c r="B187" s="105">
        <v>2</v>
      </c>
      <c r="C187" s="106" t="s">
        <v>29</v>
      </c>
      <c r="D187" s="106" t="s">
        <v>207</v>
      </c>
      <c r="E187" s="291" t="s">
        <v>221</v>
      </c>
      <c r="F187" s="107" t="str">
        <f t="shared" si="141"/>
        <v>砖墙</v>
      </c>
      <c r="G187" s="292">
        <f>8.9*2*3.2</f>
        <v>56.96</v>
      </c>
      <c r="H187" s="293"/>
      <c r="I187" s="95" t="str">
        <f>IFERROR(IF(E187="",VLOOKUP(F187,价格表,2,0),(VLOOKUP(E187,IF({1,0},价格引用表!K:K,价格引用表!I:I),2,0))),"")</f>
        <v>㎡</v>
      </c>
      <c r="J187" s="107">
        <f ca="1">IF(E187="",VLOOKUP(F187,价格表,5,0),VLOOKUP(E187,INDIRECT("价格引用表!K"&amp;MATCH(D187,价格引用表!H:H,0)&amp;":L1200"),2,0))</f>
        <v>200</v>
      </c>
      <c r="K187" s="297">
        <v>1</v>
      </c>
      <c r="L187" s="107">
        <f ca="1" t="shared" ref="L187:L218" si="142">ROUND(IFERROR(ROUND(G187,2)*J187*K187,),0)</f>
        <v>11392</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29</v>
      </c>
      <c r="D188" s="106" t="s">
        <v>216</v>
      </c>
      <c r="E188" s="291"/>
      <c r="F188" s="107" t="str">
        <f t="shared" si="141"/>
        <v>干砌墙</v>
      </c>
      <c r="G188" s="292">
        <f>19.8*1.3</f>
        <v>25.74</v>
      </c>
      <c r="H188" s="293"/>
      <c r="I188" s="95" t="str">
        <f>IFERROR(IF(E188="",VLOOKUP(F188,价格表,2,0),(VLOOKUP(E188,IF({1,0},价格引用表!K:K,价格引用表!I:I),2,0))),"")</f>
        <v>㎡</v>
      </c>
      <c r="J188" s="107">
        <f ca="1">IF(E188="",VLOOKUP(F188,价格表,5,0),VLOOKUP(E188,INDIRECT("价格引用表!K"&amp;MATCH(D188,价格引用表!H:H,0)&amp;":L1200"),2,0))</f>
        <v>80</v>
      </c>
      <c r="K188" s="297">
        <v>1</v>
      </c>
      <c r="L188" s="107">
        <f ca="1" t="shared" si="142"/>
        <v>2059</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32</v>
      </c>
      <c r="D189" s="106" t="s">
        <v>247</v>
      </c>
      <c r="E189" s="291"/>
      <c r="F189" s="107" t="str">
        <f t="shared" si="141"/>
        <v>平砖地面</v>
      </c>
      <c r="G189" s="294">
        <f>19.8*3.1+1.3*(24.5-1.8*2)</f>
        <v>88.55</v>
      </c>
      <c r="H189" s="295"/>
      <c r="I189" s="95" t="str">
        <f>IFERROR(IF(E189="",VLOOKUP(F189,价格表,2,0),(VLOOKUP(E189,IF({1,0},价格引用表!K:K,价格引用表!I:I),2,0))),"")</f>
        <v>㎡</v>
      </c>
      <c r="J189" s="107">
        <f ca="1">IF(E189="",VLOOKUP(F189,价格表,5,0),VLOOKUP(E189,INDIRECT("价格引用表!K"&amp;MATCH(D189,价格引用表!H:H,0)&amp;":L1200"),2,0))</f>
        <v>25</v>
      </c>
      <c r="K189" s="297">
        <v>1</v>
      </c>
      <c r="L189" s="107">
        <f ca="1" t="shared" si="142"/>
        <v>2214</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32</v>
      </c>
      <c r="D190" s="106" t="s">
        <v>245</v>
      </c>
      <c r="E190" s="291"/>
      <c r="F190" s="107" t="str">
        <f t="shared" si="141"/>
        <v>水泥地面</v>
      </c>
      <c r="G190" s="294">
        <f>1.8*1.3*2</f>
        <v>4.68</v>
      </c>
      <c r="H190" s="295"/>
      <c r="I190" s="95" t="str">
        <f>IFERROR(IF(E190="",VLOOKUP(F190,价格表,2,0),(VLOOKUP(E190,IF({1,0},价格引用表!K:K,价格引用表!I:I),2,0))),"")</f>
        <v>㎡</v>
      </c>
      <c r="J190" s="107">
        <f ca="1">IF(E190="",VLOOKUP(F190,价格表,5,0),VLOOKUP(E190,INDIRECT("价格引用表!K"&amp;MATCH(D190,价格引用表!H:H,0)&amp;":L1200"),2,0))</f>
        <v>50</v>
      </c>
      <c r="K190" s="297">
        <v>1</v>
      </c>
      <c r="L190" s="107">
        <f ca="1" t="shared" si="142"/>
        <v>234</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32</v>
      </c>
      <c r="D191" s="106" t="s">
        <v>305</v>
      </c>
      <c r="E191" s="291"/>
      <c r="F191" s="107" t="str">
        <f t="shared" si="141"/>
        <v>火炕</v>
      </c>
      <c r="G191" s="294">
        <v>1</v>
      </c>
      <c r="H191" s="295"/>
      <c r="I191" s="95" t="str">
        <f>IFERROR(IF(E191="",VLOOKUP(F191,价格表,2,0),(VLOOKUP(E191,IF({1,0},价格引用表!K:K,价格引用表!I:I),2,0))),"")</f>
        <v>个</v>
      </c>
      <c r="J191" s="107">
        <f ca="1">IF(E191="",VLOOKUP(F191,价格表,5,0),VLOOKUP(E191,INDIRECT("价格引用表!K"&amp;MATCH(D191,价格引用表!H:H,0)&amp;":L1200"),2,0))</f>
        <v>1000</v>
      </c>
      <c r="K191" s="297">
        <v>1</v>
      </c>
      <c r="L191" s="107">
        <f ca="1" t="shared" si="142"/>
        <v>1000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32</v>
      </c>
      <c r="D192" s="106" t="s">
        <v>303</v>
      </c>
      <c r="E192" s="291"/>
      <c r="F192" s="107" t="str">
        <f t="shared" si="141"/>
        <v>灶台</v>
      </c>
      <c r="G192" s="294">
        <v>1</v>
      </c>
      <c r="H192" s="295"/>
      <c r="I192" s="95" t="str">
        <f>IFERROR(IF(E192="",VLOOKUP(F192,价格表,2,0),(VLOOKUP(E192,IF({1,0},价格引用表!K:K,价格引用表!I:I),2,0))),"")</f>
        <v>个</v>
      </c>
      <c r="J192" s="107">
        <f ca="1">IF(E192="",VLOOKUP(F192,价格表,5,0),VLOOKUP(E192,INDIRECT("价格引用表!K"&amp;MATCH(D192,价格引用表!H:H,0)&amp;":L1200"),2,0))</f>
        <v>300</v>
      </c>
      <c r="K192" s="297">
        <v>1</v>
      </c>
      <c r="L192" s="107">
        <f ca="1" t="shared" si="142"/>
        <v>300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32</v>
      </c>
      <c r="D193" s="106" t="s">
        <v>283</v>
      </c>
      <c r="E193" s="291"/>
      <c r="F193" s="107" t="str">
        <f t="shared" si="141"/>
        <v>化粪池</v>
      </c>
      <c r="G193" s="294">
        <v>1</v>
      </c>
      <c r="H193" s="295"/>
      <c r="I193" s="95" t="str">
        <f>IFERROR(IF(E193="",VLOOKUP(F193,价格表,2,0),(VLOOKUP(E193,IF({1,0},价格引用表!K:K,价格引用表!I:I),2,0))),"")</f>
        <v>个</v>
      </c>
      <c r="J193" s="107">
        <f ca="1">IF(E193="",VLOOKUP(F193,价格表,5,0),VLOOKUP(E193,INDIRECT("价格引用表!K"&amp;MATCH(D193,价格引用表!H:H,0)&amp;":L1200"),2,0))</f>
        <v>400</v>
      </c>
      <c r="K193" s="297">
        <v>1</v>
      </c>
      <c r="L193" s="107">
        <f ca="1" t="shared" si="142"/>
        <v>400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t="s">
        <v>34</v>
      </c>
      <c r="D194" s="106" t="s">
        <v>352</v>
      </c>
      <c r="E194" s="291" t="s">
        <v>420</v>
      </c>
      <c r="F194" s="107" t="str">
        <f t="shared" si="141"/>
        <v>香椿树</v>
      </c>
      <c r="G194" s="294">
        <v>1</v>
      </c>
      <c r="H194" s="295"/>
      <c r="I194" s="95" t="str">
        <f>IFERROR(IF(E194="",VLOOKUP(F194,价格表,2,0),(VLOOKUP(E194,IF({1,0},价格引用表!K:K,价格引用表!I:I),2,0))),"")</f>
        <v>棵</v>
      </c>
      <c r="J194" s="107">
        <f ca="1">IF(E194="",VLOOKUP(F194,价格表,5,0),VLOOKUP(E194,INDIRECT("价格引用表!K"&amp;MATCH(D194,价格引用表!H:H,0)&amp;":L1200"),2,0))</f>
        <v>20</v>
      </c>
      <c r="K194" s="297">
        <v>1</v>
      </c>
      <c r="L194" s="107">
        <f ca="1" t="shared" si="142"/>
        <v>20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t="s">
        <v>34</v>
      </c>
      <c r="D195" s="106" t="s">
        <v>352</v>
      </c>
      <c r="E195" s="291" t="s">
        <v>405</v>
      </c>
      <c r="F195" s="107" t="str">
        <f t="shared" si="141"/>
        <v>香椿树</v>
      </c>
      <c r="G195" s="292">
        <v>4</v>
      </c>
      <c r="H195" s="293"/>
      <c r="I195" s="95" t="str">
        <f>IFERROR(IF(E195="",VLOOKUP(F195,价格表,2,0),(VLOOKUP(E195,IF({1,0},价格引用表!K:K,价格引用表!I:I),2,0))),"")</f>
        <v>棵</v>
      </c>
      <c r="J195" s="107">
        <f ca="1">IF(E195="",VLOOKUP(F195,价格表,5,0),VLOOKUP(E195,INDIRECT("价格引用表!K"&amp;MATCH(D195,价格引用表!H:H,0)&amp;":L1200"),2,0))</f>
        <v>150</v>
      </c>
      <c r="K195" s="297">
        <v>1</v>
      </c>
      <c r="L195" s="107">
        <f ca="1" t="shared" si="142"/>
        <v>600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t="s">
        <v>34</v>
      </c>
      <c r="D196" s="106" t="s">
        <v>341</v>
      </c>
      <c r="E196" s="291" t="s">
        <v>386</v>
      </c>
      <c r="F196" s="107" t="str">
        <f t="shared" si="141"/>
        <v>材树</v>
      </c>
      <c r="G196" s="294">
        <v>1</v>
      </c>
      <c r="H196" s="295"/>
      <c r="I196" s="95" t="str">
        <f>IFERROR(IF(E196="",VLOOKUP(F196,价格表,2,0),(VLOOKUP(E196,IF({1,0},价格引用表!K:K,价格引用表!I:I),2,0))),"")</f>
        <v>棵</v>
      </c>
      <c r="J196" s="107">
        <f ca="1">IF(E196="",VLOOKUP(F196,价格表,5,0),VLOOKUP(E196,INDIRECT("价格引用表!K"&amp;MATCH(D196,价格引用表!H:H,0)&amp;":L1200"),2,0))</f>
        <v>20</v>
      </c>
      <c r="K196" s="297">
        <v>1</v>
      </c>
      <c r="L196" s="107">
        <f ca="1" t="shared" si="142"/>
        <v>20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t="s">
        <v>34</v>
      </c>
      <c r="D197" s="106" t="s">
        <v>341</v>
      </c>
      <c r="E197" s="291" t="s">
        <v>388</v>
      </c>
      <c r="F197" s="107" t="str">
        <f t="shared" si="141"/>
        <v>材树</v>
      </c>
      <c r="G197" s="294">
        <v>1</v>
      </c>
      <c r="H197" s="295"/>
      <c r="I197" s="95" t="str">
        <f>IFERROR(IF(E197="",VLOOKUP(F197,价格表,2,0),(VLOOKUP(E197,IF({1,0},价格引用表!K:K,价格引用表!I:I),2,0))),"")</f>
        <v>棵</v>
      </c>
      <c r="J197" s="107">
        <f ca="1">IF(E197="",VLOOKUP(F197,价格表,5,0),VLOOKUP(E197,INDIRECT("价格引用表!K"&amp;MATCH(D197,价格引用表!H:H,0)&amp;":L1200"),2,0))</f>
        <v>80</v>
      </c>
      <c r="K197" s="297">
        <v>1</v>
      </c>
      <c r="L197" s="107">
        <f ca="1" t="shared" si="142"/>
        <v>80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t="s">
        <v>34</v>
      </c>
      <c r="D198" s="106" t="s">
        <v>341</v>
      </c>
      <c r="E198" s="291" t="s">
        <v>389</v>
      </c>
      <c r="F198" s="107" t="str">
        <f t="shared" si="141"/>
        <v>材树</v>
      </c>
      <c r="G198" s="294">
        <v>2</v>
      </c>
      <c r="H198" s="295"/>
      <c r="I198" s="95" t="str">
        <f>IFERROR(IF(E198="",VLOOKUP(F198,价格表,2,0),(VLOOKUP(E198,IF({1,0},价格引用表!K:K,价格引用表!I:I),2,0))),"")</f>
        <v>棵</v>
      </c>
      <c r="J198" s="107">
        <f ca="1">IF(E198="",VLOOKUP(F198,价格表,5,0),VLOOKUP(E198,INDIRECT("价格引用表!K"&amp;MATCH(D198,价格引用表!H:H,0)&amp;":L1200"),2,0))</f>
        <v>150</v>
      </c>
      <c r="K198" s="297">
        <v>1</v>
      </c>
      <c r="L198" s="107">
        <f ca="1" t="shared" si="142"/>
        <v>300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t="s">
        <v>34</v>
      </c>
      <c r="D199" s="106" t="s">
        <v>341</v>
      </c>
      <c r="E199" s="291" t="s">
        <v>390</v>
      </c>
      <c r="F199" s="107" t="str">
        <f t="shared" si="141"/>
        <v>材树</v>
      </c>
      <c r="G199" s="294">
        <v>1</v>
      </c>
      <c r="H199" s="295"/>
      <c r="I199" s="95" t="str">
        <f>IFERROR(IF(E199="",VLOOKUP(F199,价格表,2,0),(VLOOKUP(E199,IF({1,0},价格引用表!K:K,价格引用表!I:I),2,0))),"")</f>
        <v>棵</v>
      </c>
      <c r="J199" s="107">
        <f ca="1">IF(E199="",VLOOKUP(F199,价格表,5,0),VLOOKUP(E199,INDIRECT("价格引用表!K"&amp;MATCH(D199,价格引用表!H:H,0)&amp;":L1200"),2,0))</f>
        <v>200</v>
      </c>
      <c r="K199" s="297">
        <v>1</v>
      </c>
      <c r="L199" s="107">
        <f ca="1" t="shared" si="142"/>
        <v>200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t="s">
        <v>34</v>
      </c>
      <c r="D200" s="106" t="s">
        <v>343</v>
      </c>
      <c r="E200" s="291" t="s">
        <v>403</v>
      </c>
      <c r="F200" s="107" t="str">
        <f t="shared" si="141"/>
        <v>果树</v>
      </c>
      <c r="G200" s="294">
        <v>13</v>
      </c>
      <c r="H200" s="295"/>
      <c r="I200" s="95" t="str">
        <f>IFERROR(IF(E200="",VLOOKUP(F200,价格表,2,0),(VLOOKUP(E200,IF({1,0},价格引用表!K:K,价格引用表!I:I),2,0))),"")</f>
        <v>棵</v>
      </c>
      <c r="J200" s="107">
        <f ca="1">IF(E200="",VLOOKUP(F200,价格表,5,0),VLOOKUP(E200,INDIRECT("价格引用表!K"&amp;MATCH(D200,价格引用表!H:H,0)&amp;":L1200"),2,0))</f>
        <v>50</v>
      </c>
      <c r="K200" s="297">
        <v>1</v>
      </c>
      <c r="L200" s="107">
        <f ca="1" t="shared" si="142"/>
        <v>650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t="s">
        <v>34</v>
      </c>
      <c r="D201" s="106" t="s">
        <v>343</v>
      </c>
      <c r="E201" s="291" t="s">
        <v>405</v>
      </c>
      <c r="F201" s="107" t="str">
        <f t="shared" si="141"/>
        <v>果树</v>
      </c>
      <c r="G201" s="294">
        <v>1</v>
      </c>
      <c r="H201" s="295"/>
      <c r="I201" s="95" t="str">
        <f>IFERROR(IF(E201="",VLOOKUP(F201,价格表,2,0),(VLOOKUP(E201,IF({1,0},价格引用表!K:K,价格引用表!I:I),2,0))),"")</f>
        <v>棵</v>
      </c>
      <c r="J201" s="107">
        <f ca="1">IF(E201="",VLOOKUP(F201,价格表,5,0),VLOOKUP(E201,INDIRECT("价格引用表!K"&amp;MATCH(D201,价格引用表!H:H,0)&amp;":L1200"),2,0))</f>
        <v>200</v>
      </c>
      <c r="K201" s="297">
        <v>1</v>
      </c>
      <c r="L201" s="107">
        <f ca="1" t="shared" si="142"/>
        <v>200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1060</v>
      </c>
      <c r="O219" s="308"/>
      <c r="P219" s="308"/>
      <c r="Q219" s="315"/>
      <c r="R219" s="134"/>
      <c r="S219" s="135"/>
      <c r="T219" s="108"/>
      <c r="U219" s="300"/>
      <c r="V219" s="134">
        <f ca="1">SUM(L186:L219,X186:X218)</f>
        <v>28593</v>
      </c>
      <c r="W219" s="316"/>
      <c r="X219" s="135"/>
    </row>
    <row r="220" ht="42" customHeight="1" spans="1:24">
      <c r="A220" s="434" t="s">
        <v>1116</v>
      </c>
      <c r="B220" s="303"/>
      <c r="C220" s="303"/>
      <c r="D220" s="303"/>
      <c r="E220" s="304"/>
      <c r="F220" s="305" t="e">
        <f ca="1">N220+U220</f>
        <v>#N/A</v>
      </c>
      <c r="G220" s="305"/>
      <c r="H220" s="305"/>
      <c r="I220" s="305"/>
      <c r="J220" s="435" t="s">
        <v>1037</v>
      </c>
      <c r="K220" s="309"/>
      <c r="L220" s="309"/>
      <c r="M220" s="309"/>
      <c r="N220" s="305" t="e">
        <f>E28</f>
        <v>#N/A</v>
      </c>
      <c r="O220" s="305"/>
      <c r="P220" s="305"/>
      <c r="Q220" s="305"/>
      <c r="R220" s="435" t="s">
        <v>1117</v>
      </c>
      <c r="S220" s="309"/>
      <c r="T220" s="309"/>
      <c r="U220" s="305">
        <f ca="1">V219</f>
        <v>28593</v>
      </c>
      <c r="V220" s="305"/>
      <c r="W220" s="305"/>
      <c r="X220" s="305"/>
    </row>
    <row r="221" ht="16.95"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1118</v>
      </c>
      <c r="E222" s="306" t="e">
        <f>FB43/EX43</f>
        <v>#DIV/0!</v>
      </c>
      <c r="F222" s="200"/>
      <c r="G222" s="200"/>
      <c r="H222" s="200"/>
      <c r="I222" s="200"/>
      <c r="J222" s="200"/>
      <c r="K222" s="200"/>
      <c r="L222" s="200"/>
      <c r="M222" s="200"/>
      <c r="N222" s="200"/>
      <c r="O222" s="200"/>
      <c r="P222" s="200"/>
    </row>
    <row r="223" spans="2:21">
      <c r="B223" s="200"/>
      <c r="C223" s="200"/>
      <c r="D223" s="306" t="s">
        <v>1119</v>
      </c>
      <c r="E223" s="306" t="e">
        <f ca="1">EX72/EX43</f>
        <v>#DIV/0!</v>
      </c>
      <c r="F223" s="200"/>
      <c r="G223" s="200"/>
      <c r="H223" s="200"/>
      <c r="I223" s="200"/>
      <c r="J223" s="200"/>
      <c r="K223" s="200"/>
      <c r="L223" s="200"/>
      <c r="M223" s="200"/>
      <c r="N223" s="200"/>
      <c r="O223" s="200"/>
      <c r="P223" s="200"/>
      <c r="Q223" s="200"/>
      <c r="R223" s="200"/>
      <c r="S223" s="200"/>
      <c r="T223" s="200"/>
      <c r="U223" s="200"/>
    </row>
    <row r="224" ht="16.2"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EW34 AB35 AB93 AK103 AB113 AK123">
      <formula1>基础状况</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O4 O6 O8 O10 O12 O14 O16 O18 O20 O22 O24 O26">
      <formula1>$BS$4:$BT$4</formula1>
    </dataValidation>
    <dataValidation type="list" allowBlank="1" showInputMessage="1" showErrorMessage="1" sqref="L4 L6 L8 L10 L12 L14 L16 L18 L20 L22 L24 L26">
      <formula1>$BH$5:$BH$10</formula1>
    </dataValidation>
    <dataValidation type="list" allowBlank="1" showInputMessage="1" showErrorMessage="1" sqref="K4 K6 K8 K10 K12 K14 K16 K18 K20 K22 K24 K26">
      <formula1>$AZ$15:$AZ$16</formula1>
    </dataValidation>
    <dataValidation type="list" allowBlank="1" showInputMessage="1" showErrorMessage="1" sqref="P4 P6 P8 P10 P12 P14 P16 P18 P20 P22 P24 P26">
      <formula1>$BU$4:$BV$4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Q4 Q6 Q8 Q10 Q12 Q14 Q16 Q18 Q20 Q22 Q24 Q26">
      <formula1>$BO$4:$BQ$4</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AB39 EW72 AB97 AK107 AB117 AK127">
      <formula1>地面状况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L6" sqref="L6"/>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1120</v>
      </c>
      <c r="B1" s="34"/>
      <c r="C1" s="34"/>
      <c r="D1" s="34"/>
      <c r="E1" s="34"/>
      <c r="F1" s="34"/>
      <c r="G1" s="34"/>
      <c r="H1" s="34"/>
    </row>
    <row r="2" spans="1:8">
      <c r="A2" s="34"/>
      <c r="B2" s="34"/>
      <c r="C2" s="34"/>
      <c r="D2" s="34"/>
      <c r="E2" s="34"/>
      <c r="F2" s="34"/>
      <c r="G2" s="34"/>
      <c r="H2" s="34"/>
    </row>
    <row r="3" ht="16.5" customHeight="1" spans="1:8">
      <c r="A3" s="35" t="s">
        <v>848</v>
      </c>
      <c r="B3" s="35" t="str">
        <f>输机表!K2</f>
        <v>011213-13-0044</v>
      </c>
      <c r="C3" s="35"/>
      <c r="D3" s="35"/>
      <c r="E3" s="36" t="str">
        <f>输机表!U2&amp;输机表!Y2</f>
        <v>康正（雄县）2022评字第2号-宗家佐村-25013</v>
      </c>
      <c r="F3" s="36"/>
      <c r="G3" s="36"/>
      <c r="H3" s="36"/>
    </row>
    <row r="4" ht="16.5" customHeight="1" spans="1:8">
      <c r="A4" s="37" t="s">
        <v>1043</v>
      </c>
      <c r="B4" s="38" t="str">
        <f>输机表!D2</f>
        <v>薛东彬</v>
      </c>
      <c r="C4" s="39"/>
      <c r="D4" s="40" t="s">
        <v>1044</v>
      </c>
      <c r="E4" s="41"/>
      <c r="F4" s="38" t="str">
        <f>输机表!F2</f>
        <v>苟各庄镇宗家佐村</v>
      </c>
      <c r="G4" s="42"/>
      <c r="H4" s="39"/>
    </row>
    <row r="5" ht="16.5" customHeight="1" spans="1:8">
      <c r="A5" s="43" t="s">
        <v>1045</v>
      </c>
      <c r="B5" s="44"/>
      <c r="C5" s="44"/>
      <c r="D5" s="44"/>
      <c r="E5" s="44"/>
      <c r="F5" s="44"/>
      <c r="G5" s="44"/>
      <c r="H5" s="45"/>
    </row>
    <row r="6" ht="28.8" spans="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167.24</v>
      </c>
      <c r="C7" s="49">
        <f ca="1">IF(COUNTIF(输机表!$C$4:$C$27,K7&amp;"*")=0,IFERROR(VLOOKUP(K7,房体结构,23,0),""),ROUND(SUMIF(输机表!$C$4:$C$27,K7&amp;"*",输机表!$Z$4:$Z$27)/B7,0))</f>
        <v>856</v>
      </c>
      <c r="D7" s="49">
        <f ca="1">IFERROR(ROUND(C7*B7,0),"")</f>
        <v>143157</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1121</v>
      </c>
      <c r="L7" s="73" t="s">
        <v>1122</v>
      </c>
      <c r="M7" s="74" t="s">
        <v>1123</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1124</v>
      </c>
      <c r="L8" s="73" t="s">
        <v>1125</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1126</v>
      </c>
      <c r="L9" s="73" t="s">
        <v>1127</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1128</v>
      </c>
      <c r="L10" s="73" t="s">
        <v>1129</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1130</v>
      </c>
      <c r="L11" s="73" t="s">
        <v>1131</v>
      </c>
      <c r="M11" s="75"/>
    </row>
    <row r="12" ht="19.5" customHeight="1" spans="1:13">
      <c r="A12" s="47" t="s">
        <v>1054</v>
      </c>
      <c r="B12" s="47"/>
      <c r="C12" s="51">
        <f ca="1">SUM(B7:B11)+SUM(F7:F11)</f>
        <v>167.24</v>
      </c>
      <c r="D12" s="52"/>
      <c r="E12" s="53" t="s">
        <v>1055</v>
      </c>
      <c r="F12" s="53"/>
      <c r="G12" s="54">
        <f ca="1">SUM(D7:D11)+SUM(H7:H11)</f>
        <v>143157</v>
      </c>
      <c r="H12" s="55"/>
      <c r="M12" s="75"/>
    </row>
    <row r="13" ht="21.75" customHeight="1" spans="1:13">
      <c r="A13" s="35" t="s">
        <v>1056</v>
      </c>
      <c r="B13" s="35"/>
      <c r="C13" s="35"/>
      <c r="D13" s="35"/>
      <c r="E13" s="35"/>
      <c r="F13" s="35"/>
      <c r="G13" s="35"/>
      <c r="H13" s="35"/>
      <c r="M13" s="75"/>
    </row>
    <row r="14" ht="28.8" spans="1:13">
      <c r="A14" s="56" t="s">
        <v>1057</v>
      </c>
      <c r="B14" s="56" t="s">
        <v>1039</v>
      </c>
      <c r="C14" s="56" t="s">
        <v>6</v>
      </c>
      <c r="D14" s="56" t="s">
        <v>1058</v>
      </c>
      <c r="E14" s="56" t="s">
        <v>1057</v>
      </c>
      <c r="F14" s="56" t="s">
        <v>1039</v>
      </c>
      <c r="G14" s="56" t="s">
        <v>6</v>
      </c>
      <c r="H14" s="56" t="s">
        <v>1058</v>
      </c>
      <c r="M14" s="75"/>
    </row>
    <row r="15" ht="17.25" customHeight="1" spans="1:13">
      <c r="A15" s="57" t="str">
        <f ca="1" t="shared" ref="A15:A41" si="2">IFERROR(VLOOKUP(K15,附属物位置,4,0),"")</f>
        <v>砖墙</v>
      </c>
      <c r="B15" s="57">
        <f ca="1" t="shared" ref="B15:B41" si="3">IF(A15="","",SUMIF(附属物名称,A15,附属物数量))</f>
        <v>115.43</v>
      </c>
      <c r="C15" s="57" t="str">
        <f ca="1" t="shared" ref="C15:C26" si="4">IFERROR(VLOOKUP(K15,附属物位置,6,0),"")</f>
        <v>㎡</v>
      </c>
      <c r="D15" s="58">
        <f ca="1" t="shared" ref="D15:D26" si="5">IF(A15="","",SUMIF(附属物名称,A15,附属物金额))</f>
        <v>19578</v>
      </c>
      <c r="E15" s="58" t="str">
        <f ca="1" t="shared" ref="E15:E26" si="6">IFERROR(VLOOKUP(L15,附属物位置,4,0),"")</f>
        <v>干砌墙</v>
      </c>
      <c r="F15" s="57">
        <f ca="1" t="shared" ref="F15:F40" si="7">IF(E15="","",SUMIF(附属物名称,E15,附属物数量))</f>
        <v>25.74</v>
      </c>
      <c r="G15" s="57" t="str">
        <f ca="1" t="shared" ref="G15:G26" si="8">IFERROR(VLOOKUP(L15,附属物位置,6,0),"")</f>
        <v>㎡</v>
      </c>
      <c r="H15" s="58">
        <f ca="1" t="shared" ref="H15:H26" si="9">IF(E15="","",SUMIF(附属物名称,E15,附属物金额))</f>
        <v>2059</v>
      </c>
      <c r="K15" s="76">
        <v>1</v>
      </c>
      <c r="L15" s="76">
        <v>2</v>
      </c>
      <c r="M15" s="75"/>
    </row>
    <row r="16" ht="17.25" customHeight="1" spans="1:13">
      <c r="A16" s="57" t="str">
        <f ca="1" t="shared" si="2"/>
        <v>平砖地面</v>
      </c>
      <c r="B16" s="57">
        <f ca="1" t="shared" si="3"/>
        <v>88.55</v>
      </c>
      <c r="C16" s="57" t="str">
        <f ca="1" t="shared" si="4"/>
        <v>㎡</v>
      </c>
      <c r="D16" s="58">
        <f ca="1" t="shared" si="5"/>
        <v>2214</v>
      </c>
      <c r="E16" s="58" t="str">
        <f ca="1" t="shared" si="6"/>
        <v>水泥地面</v>
      </c>
      <c r="F16" s="57">
        <f ca="1" t="shared" si="7"/>
        <v>4.68</v>
      </c>
      <c r="G16" s="57" t="str">
        <f ca="1" t="shared" si="8"/>
        <v>㎡</v>
      </c>
      <c r="H16" s="58">
        <f ca="1" t="shared" si="9"/>
        <v>234</v>
      </c>
      <c r="K16" s="76">
        <v>3</v>
      </c>
      <c r="L16" s="76">
        <v>4</v>
      </c>
      <c r="M16" s="75"/>
    </row>
    <row r="17" ht="17.25" customHeight="1" spans="1:13">
      <c r="A17" s="57" t="str">
        <f ca="1" t="shared" si="2"/>
        <v>火炕</v>
      </c>
      <c r="B17" s="57">
        <f ca="1" t="shared" si="3"/>
        <v>1</v>
      </c>
      <c r="C17" s="57" t="str">
        <f ca="1" t="shared" si="4"/>
        <v>个</v>
      </c>
      <c r="D17" s="58">
        <f ca="1" t="shared" si="5"/>
        <v>1000</v>
      </c>
      <c r="E17" s="58" t="str">
        <f ca="1" t="shared" si="6"/>
        <v>灶台</v>
      </c>
      <c r="F17" s="57">
        <f ca="1" t="shared" si="7"/>
        <v>1</v>
      </c>
      <c r="G17" s="57" t="str">
        <f ca="1" t="shared" si="8"/>
        <v>个</v>
      </c>
      <c r="H17" s="58">
        <f ca="1" t="shared" si="9"/>
        <v>300</v>
      </c>
      <c r="K17" s="76">
        <v>5</v>
      </c>
      <c r="L17" s="76">
        <v>6</v>
      </c>
      <c r="M17" s="75"/>
    </row>
    <row r="18" ht="17.25" customHeight="1" spans="1:13">
      <c r="A18" s="57" t="str">
        <f ca="1" t="shared" si="2"/>
        <v>化粪池</v>
      </c>
      <c r="B18" s="57">
        <f ca="1" t="shared" si="3"/>
        <v>1</v>
      </c>
      <c r="C18" s="57" t="str">
        <f ca="1" t="shared" si="4"/>
        <v>个</v>
      </c>
      <c r="D18" s="58">
        <f ca="1" t="shared" si="5"/>
        <v>400</v>
      </c>
      <c r="E18" s="58" t="str">
        <f ca="1" t="shared" si="6"/>
        <v>香椿树</v>
      </c>
      <c r="F18" s="57">
        <f ca="1" t="shared" si="7"/>
        <v>5</v>
      </c>
      <c r="G18" s="57" t="str">
        <f ca="1" t="shared" si="8"/>
        <v>棵</v>
      </c>
      <c r="H18" s="58">
        <f ca="1" t="shared" si="9"/>
        <v>620</v>
      </c>
      <c r="K18" s="76">
        <v>7</v>
      </c>
      <c r="L18" s="76">
        <v>8</v>
      </c>
      <c r="M18" s="75"/>
    </row>
    <row r="19" ht="17.25" customHeight="1" spans="1:13">
      <c r="A19" s="57" t="str">
        <f ca="1" t="shared" si="2"/>
        <v>材树</v>
      </c>
      <c r="B19" s="57">
        <f ca="1" t="shared" si="3"/>
        <v>5</v>
      </c>
      <c r="C19" s="57" t="str">
        <f ca="1" t="shared" si="4"/>
        <v>棵</v>
      </c>
      <c r="D19" s="58">
        <f ca="1" t="shared" si="5"/>
        <v>600</v>
      </c>
      <c r="E19" s="58" t="str">
        <f ca="1" t="shared" si="6"/>
        <v>果树</v>
      </c>
      <c r="F19" s="57">
        <f ca="1" t="shared" si="7"/>
        <v>14</v>
      </c>
      <c r="G19" s="57" t="str">
        <f ca="1" t="shared" si="8"/>
        <v>棵</v>
      </c>
      <c r="H19" s="58">
        <f ca="1" t="shared" si="9"/>
        <v>850</v>
      </c>
      <c r="K19" s="76">
        <v>9</v>
      </c>
      <c r="L19" s="76">
        <v>10</v>
      </c>
      <c r="M19" s="75"/>
    </row>
    <row r="20" ht="17.25" customHeight="1" spans="1:13">
      <c r="A20" s="57" t="str">
        <f ca="1" t="shared" si="2"/>
        <v>简易厕所</v>
      </c>
      <c r="B20" s="57">
        <f ca="1" t="shared" si="3"/>
        <v>1</v>
      </c>
      <c r="C20" s="57" t="str">
        <f ca="1" t="shared" si="4"/>
        <v>个</v>
      </c>
      <c r="D20" s="58">
        <f ca="1" t="shared" si="5"/>
        <v>738</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1061</v>
      </c>
      <c r="F41" s="60"/>
      <c r="G41" s="61">
        <f ca="1">SUM(D15:D41)+SUM(H15:H39)</f>
        <v>28593</v>
      </c>
      <c r="H41" s="60"/>
      <c r="K41" s="76">
        <v>53</v>
      </c>
      <c r="M41" s="75"/>
    </row>
    <row r="42" ht="17.25" customHeight="1" spans="1:8">
      <c r="A42" s="59" t="s">
        <v>1062</v>
      </c>
      <c r="B42" s="60"/>
      <c r="C42" s="61">
        <f ca="1">G41+G12</f>
        <v>171750</v>
      </c>
      <c r="D42" s="60"/>
      <c r="E42" s="62" t="s">
        <v>1063</v>
      </c>
      <c r="F42" s="63" t="str">
        <f ca="1">TEXT(C42,"[DBnum2]")&amp;"元整"</f>
        <v>壹拾柒万壹仟柒佰伍拾元整</v>
      </c>
      <c r="G42" s="64"/>
      <c r="H42" s="65"/>
    </row>
    <row r="43" ht="17.25" hidden="1" customHeight="1" spans="1:8">
      <c r="A43" s="66" t="s">
        <v>1064</v>
      </c>
      <c r="B43" s="66"/>
      <c r="C43" s="67"/>
      <c r="D43" s="67"/>
      <c r="E43" s="68" t="s">
        <v>1063</v>
      </c>
      <c r="F43" s="69" t="str">
        <f>TEXT(C43,"[DBnum2]")&amp;"元整"</f>
        <v>零元整</v>
      </c>
      <c r="G43" s="69"/>
      <c r="H43" s="69"/>
    </row>
    <row r="44" ht="17.25" hidden="1" customHeight="1" spans="1:8">
      <c r="A44" s="66" t="s">
        <v>1065</v>
      </c>
      <c r="B44" s="66"/>
      <c r="C44" s="70" t="s">
        <v>1066</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4">
      <formula1>内墙装饰状况</formula1>
    </dataValidation>
    <dataValidation type="list" allowBlank="1" showInputMessage="1" showErrorMessage="1" sqref="B13">
      <formula1>外墙装饰状况</formula1>
    </dataValidation>
    <dataValidation type="list" allowBlank="1" showInputMessage="1" showErrorMessage="1" sqref="B12">
      <formula1>门窗状况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5" customHeight="1" spans="1:17">
      <c r="A29" s="8"/>
      <c r="B29" s="29" t="s">
        <v>1097</v>
      </c>
      <c r="C29" s="29"/>
      <c r="D29" s="29"/>
      <c r="E29" s="29"/>
      <c r="F29" s="29"/>
      <c r="G29" s="29" t="s">
        <v>1098</v>
      </c>
      <c r="H29" s="30"/>
      <c r="I29" s="30"/>
      <c r="J29" s="30"/>
      <c r="K29" s="29" t="s">
        <v>1099</v>
      </c>
      <c r="L29" s="29"/>
      <c r="M29" s="29"/>
      <c r="N29" s="29"/>
      <c r="O29" s="29"/>
      <c r="P29" s="31" t="s">
        <v>1100</v>
      </c>
      <c r="Q29" s="31"/>
    </row>
    <row r="30" ht="32.5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5" customHeight="1" spans="1:17">
      <c r="A38" s="23" t="s">
        <v>1110</v>
      </c>
      <c r="B38" s="23"/>
      <c r="C38" s="23"/>
      <c r="D38" s="23"/>
      <c r="E38" s="23"/>
      <c r="F38" s="23"/>
      <c r="G38" s="23"/>
      <c r="H38" s="23"/>
      <c r="I38" s="23"/>
      <c r="J38" s="23"/>
      <c r="K38" s="23"/>
      <c r="L38" s="23"/>
      <c r="M38" s="23"/>
      <c r="N38" s="23"/>
      <c r="O38" s="23"/>
      <c r="P38" s="23"/>
      <c r="Q38" s="23"/>
    </row>
    <row r="39" ht="28.95" customHeight="1" spans="1:17">
      <c r="A39" s="22" t="s">
        <v>1111</v>
      </c>
      <c r="B39" s="22"/>
      <c r="C39" s="22"/>
      <c r="D39" s="22"/>
      <c r="E39" s="22"/>
      <c r="F39" s="22"/>
      <c r="G39" s="22"/>
      <c r="H39" s="22"/>
      <c r="I39" s="22"/>
      <c r="J39" s="22"/>
      <c r="K39" s="22"/>
      <c r="L39" s="22"/>
      <c r="M39" s="22"/>
      <c r="N39" s="22"/>
      <c r="O39" s="22"/>
      <c r="P39" s="22"/>
      <c r="Q39" s="22"/>
    </row>
    <row r="40" ht="29.5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1132</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E3" sqref="E3:Q3"/>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康正（雄县）2022评字第2号-宗家佐村-25013</v>
      </c>
      <c r="B2" s="2"/>
      <c r="C2" s="2"/>
      <c r="D2" s="2"/>
      <c r="E2" s="2"/>
      <c r="F2" s="2"/>
      <c r="G2" s="2"/>
      <c r="H2" s="2"/>
      <c r="I2" s="2"/>
      <c r="J2" s="2"/>
      <c r="K2" s="2"/>
      <c r="L2" s="2"/>
      <c r="M2" s="2"/>
      <c r="N2" s="2"/>
      <c r="O2" s="2"/>
      <c r="P2" s="2"/>
      <c r="Q2" s="2"/>
    </row>
    <row r="3" spans="1:17">
      <c r="A3" s="3" t="s">
        <v>1068</v>
      </c>
      <c r="B3" s="3"/>
      <c r="C3" s="3"/>
      <c r="D3" s="3"/>
      <c r="E3" s="4" t="str">
        <f>输机表!AB2</f>
        <v>雄商高铁建设（雄县段）涉及土地、房屋及地上地下附着物等征迁补偿项目</v>
      </c>
      <c r="F3" s="5"/>
      <c r="G3" s="5"/>
      <c r="H3" s="5"/>
      <c r="I3" s="5"/>
      <c r="J3" s="5"/>
      <c r="K3" s="5"/>
      <c r="L3" s="5"/>
      <c r="M3" s="5"/>
      <c r="N3" s="5"/>
      <c r="O3" s="5"/>
      <c r="P3" s="5"/>
      <c r="Q3" s="5"/>
    </row>
    <row r="4" spans="1:17">
      <c r="A4" s="3" t="s">
        <v>1069</v>
      </c>
      <c r="B4" s="3"/>
      <c r="C4" s="3"/>
      <c r="D4" s="3"/>
      <c r="E4" s="4" t="str">
        <f>输机表!DH2</f>
        <v>雄县支援铁路建设指挥办公室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薛东彬</v>
      </c>
      <c r="E9" s="9"/>
      <c r="F9" s="9"/>
      <c r="G9" s="9"/>
      <c r="H9" s="9"/>
      <c r="I9" s="9"/>
      <c r="J9" s="9"/>
      <c r="K9" s="9"/>
      <c r="L9" s="9"/>
      <c r="M9" s="9"/>
      <c r="N9" s="9"/>
      <c r="O9" s="9"/>
      <c r="P9" s="9"/>
      <c r="Q9" s="9"/>
    </row>
    <row r="10" spans="1:17">
      <c r="A10" s="9" t="s">
        <v>1076</v>
      </c>
      <c r="B10" s="9"/>
      <c r="C10" s="9"/>
      <c r="D10" s="9" t="str">
        <f>结果通知单!F4</f>
        <v>苟各庄镇宗家佐村</v>
      </c>
      <c r="E10" s="9"/>
      <c r="F10" s="9"/>
      <c r="G10" s="9"/>
      <c r="H10" s="9"/>
      <c r="I10" s="9"/>
      <c r="J10" s="9"/>
      <c r="K10" s="9"/>
      <c r="L10" s="9"/>
      <c r="M10" s="9"/>
      <c r="N10" s="9"/>
      <c r="O10" s="9"/>
      <c r="P10" s="9"/>
      <c r="Q10" s="9"/>
    </row>
    <row r="11" spans="1:17">
      <c r="A11" s="9" t="s">
        <v>1077</v>
      </c>
      <c r="B11" s="9"/>
      <c r="C11" s="9"/>
      <c r="D11" s="9">
        <f ca="1">结果通知单!C12</f>
        <v>167.24</v>
      </c>
      <c r="E11" s="9"/>
      <c r="F11" s="9"/>
      <c r="G11" s="9"/>
      <c r="H11" s="9"/>
      <c r="I11" s="9"/>
      <c r="J11" s="9"/>
      <c r="K11" s="9"/>
      <c r="L11" s="9"/>
      <c r="M11" s="9"/>
      <c r="N11" s="9"/>
      <c r="O11" s="9"/>
      <c r="P11" s="9"/>
      <c r="Q11" s="9"/>
    </row>
    <row r="12" spans="1:17">
      <c r="A12" s="3" t="s">
        <v>1078</v>
      </c>
      <c r="B12" s="3"/>
      <c r="C12" s="3"/>
      <c r="D12" s="10" t="str">
        <f>输机表!R2</f>
        <v>2022年9月23日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171750</v>
      </c>
      <c r="H26" s="14"/>
      <c r="I26" s="14"/>
      <c r="J26" s="14"/>
      <c r="K26" s="14"/>
      <c r="L26" s="14"/>
      <c r="M26" s="14"/>
      <c r="N26" s="14"/>
      <c r="O26" s="14"/>
      <c r="P26" s="14"/>
      <c r="Q26" s="14"/>
    </row>
    <row r="27" spans="1:17">
      <c r="A27" s="9" t="s">
        <v>1095</v>
      </c>
      <c r="B27" s="9"/>
      <c r="C27" s="9"/>
      <c r="D27" s="9" t="str">
        <f ca="1">结果通知单!F42</f>
        <v>壹拾柒万壹仟柒佰伍拾元整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1135</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1136</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44858</v>
      </c>
      <c r="F31" s="18"/>
      <c r="G31" s="18"/>
      <c r="H31" s="19"/>
      <c r="I31" s="18"/>
      <c r="J31" s="18"/>
      <c r="K31" s="18"/>
      <c r="L31" s="18"/>
      <c r="M31" s="19"/>
      <c r="N31" s="19"/>
      <c r="O31" s="19"/>
      <c r="P31" s="19"/>
      <c r="Q31" s="19"/>
    </row>
    <row r="32" spans="1:17">
      <c r="A32" s="3" t="s">
        <v>1102</v>
      </c>
      <c r="B32" s="3"/>
      <c r="C32" s="3"/>
      <c r="D32" s="3"/>
      <c r="E32" s="20">
        <f>E31</f>
        <v>44858</v>
      </c>
      <c r="F32" s="20"/>
      <c r="G32" s="20"/>
      <c r="H32" s="21" t="s">
        <v>1137</v>
      </c>
      <c r="I32" s="20">
        <f>E32+14</f>
        <v>44872</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1138</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44872</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cjh</cp:lastModifiedBy>
  <dcterms:created xsi:type="dcterms:W3CDTF">2011-06-02T04:06:00Z</dcterms:created>
  <cp:lastPrinted>2020-11-01T03:15:00Z</cp:lastPrinted>
  <dcterms:modified xsi:type="dcterms:W3CDTF">2023-04-14T02:17:37Z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1A5118DC2196434190864E3D577347E6</vt:lpwstr>
  </property>
</Properties>
</file>