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8" windowHeight="1188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结果表 (2)" sheetId="82" r:id="rId23"/>
    <sheet name="成本法" sheetId="68" r:id="rId24"/>
    <sheet name="成本法 (元)" sheetId="69" state="hidden" r:id="rId25"/>
    <sheet name="假设开发法" sheetId="12" state="hidden" r:id="rId26"/>
    <sheet name="基准地价修正" sheetId="43" r:id="rId27"/>
    <sheet name="收益法 (元)" sheetId="67" state="hidden" r:id="rId28"/>
    <sheet name="收益法-酒店模型" sheetId="77" state="hidden" r:id="rId29"/>
    <sheet name="收益法 (2)" sheetId="81"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仓储" sheetId="36" state="hidden" r:id="rId36"/>
    <sheet name="土地比较法-住宅、综合" sheetId="39" state="hidden" r:id="rId37"/>
    <sheet name="土地比较法-工业" sheetId="40"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33" hidden="1">'比较法-办公'!$A$1:$L$50</definedName>
    <definedName name="_xlnm._FilterDatabase" localSheetId="35" hidden="1">'比较法-仓储'!$A$1:$L$37</definedName>
    <definedName name="_xlnm._FilterDatabase" localSheetId="18"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5">'比较法-仓储'!$A$1:$K$42,'比较法-仓储'!$A$45:$M$96</definedName>
    <definedName name="_xlnm.Print_Area" localSheetId="18">'比较法-车位'!$A$1:$K$44,'比较法-车位'!$A$47:$M$102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6">基准地价修正!$A$1:$J$44,基准地价修正!$A$47:$H$101,基准地价修正!$R$1:$V$16</definedName>
    <definedName name="_xlnm.Print_Area" localSheetId="25">假设开发法!$A$1:$K$32</definedName>
    <definedName name="_xlnm.Print_Area" localSheetId="17">结果表!$A$1:$I$127</definedName>
    <definedName name="_xlnm.Print_Area" localSheetId="22">'结果表 (2)'!$A$1:$I$127</definedName>
    <definedName name="_xlnm.Print_Area" localSheetId="21">收益法!$A$1:$F$43,收益法!$H$3:$M$29,收益法!$A$46:$F$71,收益法!$I$46:$N$65</definedName>
    <definedName name="_xlnm.Print_Area" localSheetId="29">'收益法 (2)'!$A$1:$F$43,'收益法 (2)'!$H$3:$M$29,'收益法 (2)'!$A$46:$F$71,'收益法 (2)'!$I$46:$N$65</definedName>
    <definedName name="_xlnm.Print_Area" localSheetId="27">'收益法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9" l="1"/>
  <c r="B15" i="74" l="1"/>
  <c r="D42" i="43" l="1"/>
  <c r="B25" i="31"/>
  <c r="B24" i="31"/>
  <c r="A120" i="82"/>
  <c r="H111" i="82"/>
  <c r="D126" i="82" s="1"/>
  <c r="D127" i="82" s="1"/>
  <c r="E111" i="82"/>
  <c r="H112" i="82" s="1"/>
  <c r="E109" i="82"/>
  <c r="A124" i="82" s="1"/>
  <c r="E107" i="82"/>
  <c r="A122" i="82" s="1"/>
  <c r="H106" i="82"/>
  <c r="H103" i="82" s="1"/>
  <c r="D120" i="82" s="1"/>
  <c r="H105" i="82"/>
  <c r="H104" i="82"/>
  <c r="D101" i="82"/>
  <c r="C101" i="82"/>
  <c r="C91" i="82"/>
  <c r="E90" i="82"/>
  <c r="D89" i="82"/>
  <c r="C89" i="82" s="1"/>
  <c r="C87" i="82" s="1"/>
  <c r="H77" i="82"/>
  <c r="D77" i="82"/>
  <c r="C76" i="82"/>
  <c r="F59" i="82"/>
  <c r="E59" i="82"/>
  <c r="N55" i="82" s="1"/>
  <c r="F56" i="82"/>
  <c r="O55" i="82"/>
  <c r="K55" i="82"/>
  <c r="J55" i="82"/>
  <c r="I55" i="82"/>
  <c r="F55" i="82"/>
  <c r="O53" i="82" s="1"/>
  <c r="O54" i="82"/>
  <c r="N54" i="82"/>
  <c r="N53" i="82"/>
  <c r="K49" i="82"/>
  <c r="E48" i="82"/>
  <c r="N52" i="82" s="1"/>
  <c r="D48" i="82"/>
  <c r="M52" i="82" s="1"/>
  <c r="F33" i="82"/>
  <c r="C25" i="82"/>
  <c r="C24" i="82"/>
  <c r="D17" i="82"/>
  <c r="C17" i="82"/>
  <c r="L4" i="82"/>
  <c r="K4" i="82"/>
  <c r="H1" i="82"/>
  <c r="Q72" i="81"/>
  <c r="Q59" i="81"/>
  <c r="K59" i="81"/>
  <c r="P74" i="81" s="1"/>
  <c r="F59" i="81"/>
  <c r="Q58" i="81"/>
  <c r="Q51" i="81"/>
  <c r="J50" i="81"/>
  <c r="J49" i="81"/>
  <c r="M47" i="81"/>
  <c r="D46" i="81"/>
  <c r="F33" i="81"/>
  <c r="F61" i="81" s="1"/>
  <c r="F31" i="81"/>
  <c r="F23" i="81"/>
  <c r="D24" i="81" s="1"/>
  <c r="D22" i="81"/>
  <c r="F21" i="81"/>
  <c r="F20" i="81"/>
  <c r="M19" i="81"/>
  <c r="F18" i="81"/>
  <c r="M17" i="81"/>
  <c r="F17" i="81"/>
  <c r="F15" i="81"/>
  <c r="L7" i="1"/>
  <c r="J7" i="1"/>
  <c r="H7" i="1"/>
  <c r="G20" i="6"/>
  <c r="G19" i="6"/>
  <c r="D35" i="82"/>
  <c r="D34" i="82"/>
  <c r="A126" i="82" l="1"/>
  <c r="D23" i="81"/>
  <c r="C18" i="82"/>
  <c r="D18" i="82" s="1"/>
  <c r="C92" i="82"/>
  <c r="C94" i="82"/>
  <c r="K120" i="82"/>
  <c r="D121" i="82"/>
  <c r="H109" i="82"/>
  <c r="P61" i="81"/>
  <c r="U21" i="1"/>
  <c r="D124" i="82" l="1"/>
  <c r="D125" i="82" s="1"/>
  <c r="H110" i="82"/>
  <c r="G39" i="6"/>
  <c r="G38" i="6"/>
  <c r="X23" i="1"/>
  <c r="T22" i="1"/>
  <c r="T21" i="1"/>
  <c r="G16" i="73"/>
  <c r="F16" i="73"/>
  <c r="E16" i="73"/>
  <c r="G15" i="73"/>
  <c r="F15" i="73"/>
  <c r="E15" i="73"/>
  <c r="G14" i="73"/>
  <c r="F14" i="73"/>
  <c r="E14" i="73"/>
  <c r="G13" i="73"/>
  <c r="F13" i="73"/>
  <c r="E13" i="73"/>
  <c r="C1" i="73"/>
  <c r="L1" i="73" s="1"/>
  <c r="D89" i="71"/>
  <c r="F88" i="71"/>
  <c r="F87" i="71" s="1"/>
  <c r="F86" i="71" s="1"/>
  <c r="E88" i="71"/>
  <c r="C88" i="71"/>
  <c r="D88" i="71" s="1"/>
  <c r="B88" i="71"/>
  <c r="B87" i="71" s="1"/>
  <c r="B86" i="71" s="1"/>
  <c r="E87" i="71"/>
  <c r="E86" i="71" s="1"/>
  <c r="D85" i="71"/>
  <c r="F84" i="71"/>
  <c r="F83" i="71" s="1"/>
  <c r="F82" i="71" s="1"/>
  <c r="E84" i="71"/>
  <c r="C84" i="71"/>
  <c r="D84" i="71" s="1"/>
  <c r="B84" i="71"/>
  <c r="B83" i="71" s="1"/>
  <c r="B82" i="71" s="1"/>
  <c r="E83" i="71"/>
  <c r="E82" i="71" s="1"/>
  <c r="D81" i="71"/>
  <c r="Q80" i="71"/>
  <c r="P80" i="71"/>
  <c r="O80" i="71"/>
  <c r="N80" i="71"/>
  <c r="F80" i="71"/>
  <c r="V80"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E75" i="71"/>
  <c r="E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Q70" i="71"/>
  <c r="P70" i="71"/>
  <c r="O70" i="71"/>
  <c r="N70" i="71"/>
  <c r="Q69" i="71"/>
  <c r="P69" i="71"/>
  <c r="O69" i="71"/>
  <c r="N69" i="71"/>
  <c r="D69" i="71"/>
  <c r="F68" i="71"/>
  <c r="V68" i="71" s="1"/>
  <c r="E68" i="71"/>
  <c r="U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s="1"/>
  <c r="C63"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C59" i="71" s="1"/>
  <c r="N57" i="71"/>
  <c r="B58"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O38" i="71"/>
  <c r="Y38" i="71" s="1"/>
  <c r="Z38" i="71" s="1"/>
  <c r="N38" i="71"/>
  <c r="AH37" i="71"/>
  <c r="AG37" i="71"/>
  <c r="AE37" i="71"/>
  <c r="AF37" i="71" s="1"/>
  <c r="AD37" i="71"/>
  <c r="Q37" i="71"/>
  <c r="P37" i="71"/>
  <c r="AA37" i="71" s="1"/>
  <c r="O37" i="71"/>
  <c r="C38" i="71" s="1"/>
  <c r="N37" i="71"/>
  <c r="B38" i="71" s="1"/>
  <c r="B39" i="71" s="1"/>
  <c r="D37" i="71"/>
  <c r="AH36" i="71"/>
  <c r="AG36" i="71"/>
  <c r="AE36" i="71"/>
  <c r="AF36" i="71" s="1"/>
  <c r="AD36" i="71"/>
  <c r="Q36" i="71"/>
  <c r="AB36" i="71" s="1"/>
  <c r="P36" i="71"/>
  <c r="O36" i="71"/>
  <c r="Y36" i="71" s="1"/>
  <c r="Z36" i="71" s="1"/>
  <c r="N36" i="71"/>
  <c r="AH35" i="71"/>
  <c r="AG35" i="71"/>
  <c r="AF35" i="71"/>
  <c r="AE35" i="71"/>
  <c r="AD35" i="71"/>
  <c r="Q35" i="71"/>
  <c r="AB35" i="71" s="1"/>
  <c r="P35" i="71"/>
  <c r="AA35" i="71" s="1"/>
  <c r="O35" i="71"/>
  <c r="N35" i="71"/>
  <c r="AH34" i="71"/>
  <c r="AG34" i="71"/>
  <c r="AE34" i="71"/>
  <c r="AF34" i="71" s="1"/>
  <c r="AD34" i="71"/>
  <c r="Q34" i="71"/>
  <c r="P34" i="71"/>
  <c r="O34" i="71"/>
  <c r="Y34" i="71" s="1"/>
  <c r="Z34" i="71" s="1"/>
  <c r="N34" i="71"/>
  <c r="X34" i="71" s="1"/>
  <c r="AH33" i="71"/>
  <c r="AG33" i="71"/>
  <c r="AE33" i="71"/>
  <c r="AF33" i="71" s="1"/>
  <c r="AD33" i="71"/>
  <c r="Q33" i="71"/>
  <c r="P33" i="71"/>
  <c r="E34" i="71" s="1"/>
  <c r="E35" i="71" s="1"/>
  <c r="E36" i="71" s="1"/>
  <c r="U36" i="71" s="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E31" i="71"/>
  <c r="AF31" i="71" s="1"/>
  <c r="AD31" i="71"/>
  <c r="Q31" i="71"/>
  <c r="P31" i="71"/>
  <c r="AA31" i="71" s="1"/>
  <c r="O31" i="71"/>
  <c r="N31" i="71"/>
  <c r="AH30" i="71"/>
  <c r="AG30" i="71"/>
  <c r="AE30" i="71"/>
  <c r="AF30" i="71" s="1"/>
  <c r="AD30" i="71"/>
  <c r="Q30" i="71"/>
  <c r="P30" i="71"/>
  <c r="O30" i="71"/>
  <c r="N30" i="71"/>
  <c r="X30" i="71" s="1"/>
  <c r="AH29" i="71"/>
  <c r="AG29" i="71"/>
  <c r="AE29" i="71"/>
  <c r="AF29" i="71" s="1"/>
  <c r="AD29" i="71"/>
  <c r="Q29" i="71"/>
  <c r="P29" i="71"/>
  <c r="E30" i="71" s="1"/>
  <c r="O29" i="71"/>
  <c r="C30" i="71" s="1"/>
  <c r="N29" i="71"/>
  <c r="B30" i="71" s="1"/>
  <c r="D29" i="71"/>
  <c r="AH28" i="71"/>
  <c r="AG28" i="71"/>
  <c r="AE28" i="71"/>
  <c r="AF28" i="71" s="1"/>
  <c r="AD28" i="71"/>
  <c r="Q28" i="71"/>
  <c r="P28" i="71"/>
  <c r="O28" i="71"/>
  <c r="N28" i="71"/>
  <c r="B28" i="71" s="1"/>
  <c r="S28" i="71" s="1"/>
  <c r="F28" i="71"/>
  <c r="E28" i="71"/>
  <c r="C28" i="71"/>
  <c r="AH27" i="71"/>
  <c r="AG27" i="71"/>
  <c r="AE27" i="71"/>
  <c r="AF27" i="71" s="1"/>
  <c r="AD27" i="71"/>
  <c r="Y27" i="71"/>
  <c r="Z27" i="71" s="1"/>
  <c r="Q27" i="71"/>
  <c r="P27" i="71"/>
  <c r="O27" i="71"/>
  <c r="N27" i="71"/>
  <c r="X27" i="71" s="1"/>
  <c r="AH26" i="71"/>
  <c r="AG26" i="71"/>
  <c r="AE26" i="71"/>
  <c r="AF26" i="71" s="1"/>
  <c r="AD26" i="71"/>
  <c r="Q26" i="71"/>
  <c r="AB26" i="71" s="1"/>
  <c r="P26" i="71"/>
  <c r="O26" i="71"/>
  <c r="N26" i="71"/>
  <c r="AH25" i="71"/>
  <c r="AG25" i="71"/>
  <c r="AE25" i="71"/>
  <c r="AF25" i="71" s="1"/>
  <c r="AD25" i="71"/>
  <c r="Q25" i="71"/>
  <c r="P25" i="71"/>
  <c r="AA25" i="71" s="1"/>
  <c r="O25" i="71"/>
  <c r="N25" i="71"/>
  <c r="D25" i="71"/>
  <c r="AH24" i="71"/>
  <c r="AG24" i="71"/>
  <c r="AE24" i="71"/>
  <c r="AF24" i="71" s="1"/>
  <c r="AD24" i="71"/>
  <c r="Q24" i="71"/>
  <c r="P24" i="71"/>
  <c r="O24" i="71"/>
  <c r="N24" i="71"/>
  <c r="B24" i="71" s="1"/>
  <c r="S24" i="71" s="1"/>
  <c r="F24" i="71"/>
  <c r="E24" i="71"/>
  <c r="C24" i="71"/>
  <c r="AH23" i="71"/>
  <c r="AG23" i="71"/>
  <c r="AE23" i="71"/>
  <c r="AF23" i="71" s="1"/>
  <c r="AD23" i="71"/>
  <c r="Q23" i="71"/>
  <c r="P23" i="71"/>
  <c r="AA23" i="71" s="1"/>
  <c r="O23" i="71"/>
  <c r="N23" i="71"/>
  <c r="B23" i="71" s="1"/>
  <c r="AH22" i="71"/>
  <c r="AG22" i="71"/>
  <c r="AE22" i="71"/>
  <c r="AF22" i="71" s="1"/>
  <c r="AD22" i="71"/>
  <c r="Q22" i="71"/>
  <c r="P22" i="71"/>
  <c r="O22" i="71"/>
  <c r="N22" i="71"/>
  <c r="X22" i="71" s="1"/>
  <c r="AH21" i="71"/>
  <c r="AG21" i="71"/>
  <c r="AE21" i="71"/>
  <c r="AF21" i="71" s="1"/>
  <c r="AD21" i="71"/>
  <c r="Q21" i="71"/>
  <c r="P21" i="71"/>
  <c r="O21" i="71"/>
  <c r="Y21" i="71" s="1"/>
  <c r="Z21" i="71" s="1"/>
  <c r="N21" i="71"/>
  <c r="X21" i="71" s="1"/>
  <c r="AH20" i="71"/>
  <c r="AG20" i="71"/>
  <c r="AE20" i="71"/>
  <c r="AF20" i="71" s="1"/>
  <c r="AD20" i="71"/>
  <c r="Q20" i="71"/>
  <c r="AB20" i="71" s="1"/>
  <c r="P20" i="71"/>
  <c r="O20" i="71"/>
  <c r="N20" i="71"/>
  <c r="AH19" i="71"/>
  <c r="AG19" i="71"/>
  <c r="AF19" i="71"/>
  <c r="AE19" i="71"/>
  <c r="AD19" i="71"/>
  <c r="Q19" i="71"/>
  <c r="AB19" i="71" s="1"/>
  <c r="P19" i="71"/>
  <c r="AA19" i="71" s="1"/>
  <c r="O19" i="71"/>
  <c r="Y19" i="71" s="1"/>
  <c r="Z19" i="71" s="1"/>
  <c r="N19" i="71"/>
  <c r="AH18" i="71"/>
  <c r="AG18" i="71"/>
  <c r="AE18" i="71"/>
  <c r="AF18" i="71" s="1"/>
  <c r="AD18" i="71"/>
  <c r="Q18" i="71"/>
  <c r="P18" i="71"/>
  <c r="O18" i="71"/>
  <c r="Y18" i="71" s="1"/>
  <c r="Z18" i="71" s="1"/>
  <c r="N18" i="71"/>
  <c r="AH17" i="71"/>
  <c r="AG17" i="71"/>
  <c r="AF17" i="71"/>
  <c r="AE17" i="71"/>
  <c r="AD17" i="71"/>
  <c r="Q17" i="71"/>
  <c r="P17" i="71"/>
  <c r="O17" i="71"/>
  <c r="Y17" i="71" s="1"/>
  <c r="Z17" i="71" s="1"/>
  <c r="N17" i="71"/>
  <c r="AH16" i="71"/>
  <c r="AG16" i="71"/>
  <c r="AE16" i="71"/>
  <c r="AF16" i="71" s="1"/>
  <c r="AD16" i="71"/>
  <c r="Q16" i="71"/>
  <c r="P16" i="71"/>
  <c r="O16" i="71"/>
  <c r="N16" i="71"/>
  <c r="X16" i="71" s="1"/>
  <c r="AH15" i="71"/>
  <c r="AG15" i="71"/>
  <c r="AE15" i="71"/>
  <c r="AF15" i="71" s="1"/>
  <c r="AD15" i="71"/>
  <c r="Q15" i="71"/>
  <c r="AB15" i="71" s="1"/>
  <c r="P15" i="71"/>
  <c r="O15" i="71"/>
  <c r="Y15" i="71" s="1"/>
  <c r="Z15" i="71" s="1"/>
  <c r="N15" i="71"/>
  <c r="AH14" i="71"/>
  <c r="AG14" i="71"/>
  <c r="AE14" i="71"/>
  <c r="AF14" i="71" s="1"/>
  <c r="AD14" i="71"/>
  <c r="Q14" i="71"/>
  <c r="AB14" i="71" s="1"/>
  <c r="P14" i="71"/>
  <c r="AA14" i="71" s="1"/>
  <c r="O14" i="71"/>
  <c r="Y14" i="71" s="1"/>
  <c r="Z14" i="71" s="1"/>
  <c r="N14" i="71"/>
  <c r="AH13" i="71"/>
  <c r="AG13" i="71"/>
  <c r="AE13" i="71"/>
  <c r="AF13" i="71" s="1"/>
  <c r="AD13" i="71"/>
  <c r="AB13" i="71"/>
  <c r="Q13" i="71"/>
  <c r="P13" i="71"/>
  <c r="AA13" i="71" s="1"/>
  <c r="O13" i="71"/>
  <c r="N13" i="71"/>
  <c r="X13" i="71" s="1"/>
  <c r="AH12" i="71"/>
  <c r="AG12" i="71"/>
  <c r="AE12" i="71"/>
  <c r="AF12" i="71" s="1"/>
  <c r="AD12" i="71"/>
  <c r="Q12" i="71"/>
  <c r="P12" i="71"/>
  <c r="AA12" i="71" s="1"/>
  <c r="O12" i="71"/>
  <c r="N12" i="71"/>
  <c r="X12" i="71" s="1"/>
  <c r="AH11" i="71"/>
  <c r="AG11" i="71"/>
  <c r="AE11" i="71"/>
  <c r="AF11" i="71" s="1"/>
  <c r="AD11" i="71"/>
  <c r="Q11" i="71"/>
  <c r="AB11" i="71" s="1"/>
  <c r="P11" i="71"/>
  <c r="O11" i="71"/>
  <c r="Y11" i="71" s="1"/>
  <c r="Z11" i="71" s="1"/>
  <c r="N11" i="71"/>
  <c r="AH10" i="71"/>
  <c r="AG10" i="71"/>
  <c r="AE10" i="71"/>
  <c r="AF10" i="71" s="1"/>
  <c r="AD10" i="71"/>
  <c r="Q10" i="71"/>
  <c r="AB10" i="71" s="1"/>
  <c r="P10" i="71"/>
  <c r="O10" i="71"/>
  <c r="Y10" i="71" s="1"/>
  <c r="Z10" i="71" s="1"/>
  <c r="N10" i="71"/>
  <c r="AH9" i="71"/>
  <c r="AG9" i="71"/>
  <c r="AE9" i="71"/>
  <c r="AF9" i="71" s="1"/>
  <c r="AD9" i="71"/>
  <c r="AB9" i="71"/>
  <c r="Q9" i="71"/>
  <c r="P9" i="71"/>
  <c r="AA9" i="71" s="1"/>
  <c r="O9" i="71"/>
  <c r="N9" i="71"/>
  <c r="X9" i="71" s="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AB3" i="71" s="1"/>
  <c r="P6" i="71"/>
  <c r="O6" i="71"/>
  <c r="Y3" i="71" s="1"/>
  <c r="Z3" i="71" s="1"/>
  <c r="N6" i="71"/>
  <c r="AH5" i="71"/>
  <c r="AG5" i="71"/>
  <c r="AE5" i="71"/>
  <c r="AF5" i="71" s="1"/>
  <c r="AD5" i="71"/>
  <c r="AB5" i="71"/>
  <c r="AA5" i="71"/>
  <c r="Z5" i="71"/>
  <c r="Y5" i="71"/>
  <c r="X5" i="71"/>
  <c r="Q5" i="71"/>
  <c r="P5" i="71"/>
  <c r="AA3" i="71" s="1"/>
  <c r="O5" i="71"/>
  <c r="N5" i="71"/>
  <c r="X3" i="71" s="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L35" i="79"/>
  <c r="S35" i="79" s="1"/>
  <c r="I35" i="79"/>
  <c r="AB34" i="79"/>
  <c r="AA34" i="79"/>
  <c r="Z34" i="79"/>
  <c r="N34" i="79"/>
  <c r="M34" i="79"/>
  <c r="L34" i="79"/>
  <c r="I34" i="79"/>
  <c r="AB33" i="79"/>
  <c r="AA33" i="79"/>
  <c r="Z33" i="79"/>
  <c r="N33" i="79"/>
  <c r="M33" i="79"/>
  <c r="L33" i="79"/>
  <c r="I33" i="79"/>
  <c r="AB32" i="79"/>
  <c r="AA32" i="79"/>
  <c r="Z32" i="79"/>
  <c r="N32" i="79"/>
  <c r="M32" i="79"/>
  <c r="L32" i="79"/>
  <c r="I32" i="79"/>
  <c r="AB31" i="79"/>
  <c r="AA31" i="79"/>
  <c r="Z31" i="79"/>
  <c r="N31" i="79"/>
  <c r="M31" i="79"/>
  <c r="L31" i="79"/>
  <c r="I31" i="79"/>
  <c r="AB30" i="79"/>
  <c r="AA30" i="79"/>
  <c r="Z30" i="79"/>
  <c r="N30" i="79"/>
  <c r="M30" i="79"/>
  <c r="L30" i="79"/>
  <c r="I30" i="79"/>
  <c r="AB29" i="79"/>
  <c r="AA29" i="79"/>
  <c r="Z29" i="79"/>
  <c r="N29" i="79"/>
  <c r="M29" i="79"/>
  <c r="L29" i="79"/>
  <c r="I29" i="79"/>
  <c r="S28" i="79"/>
  <c r="N28" i="79"/>
  <c r="M28" i="79"/>
  <c r="T28" i="79" s="1"/>
  <c r="W28" i="79" s="1"/>
  <c r="L28" i="79"/>
  <c r="I28" i="79"/>
  <c r="N27" i="79"/>
  <c r="M27" i="79"/>
  <c r="P27" i="79" s="1"/>
  <c r="L27" i="79"/>
  <c r="I27" i="79"/>
  <c r="N26" i="79"/>
  <c r="M26" i="79"/>
  <c r="L26" i="79"/>
  <c r="I26" i="79"/>
  <c r="AB25" i="79"/>
  <c r="AA25" i="79"/>
  <c r="Z25" i="79"/>
  <c r="N25" i="79"/>
  <c r="M25" i="79"/>
  <c r="L25" i="79"/>
  <c r="S23" i="79" s="1"/>
  <c r="I25" i="79"/>
  <c r="AD25" i="79" s="1"/>
  <c r="Z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N14" i="79"/>
  <c r="U14" i="79" s="1"/>
  <c r="M14" i="79"/>
  <c r="L14" i="79"/>
  <c r="S14" i="79" s="1"/>
  <c r="K14" i="79"/>
  <c r="I14" i="79"/>
  <c r="AC13" i="79"/>
  <c r="AB13" i="79"/>
  <c r="AA13" i="79"/>
  <c r="AD13" i="79" s="1"/>
  <c r="Z13" i="79"/>
  <c r="Y13" i="79"/>
  <c r="O13" i="79"/>
  <c r="V13" i="79" s="1"/>
  <c r="N13" i="79"/>
  <c r="M13" i="79"/>
  <c r="P13" i="79" s="1"/>
  <c r="L13" i="79"/>
  <c r="K13" i="79"/>
  <c r="R13" i="79" s="1"/>
  <c r="I13" i="79"/>
  <c r="AD12" i="79"/>
  <c r="AC12" i="79"/>
  <c r="AB12" i="79"/>
  <c r="AA12" i="79"/>
  <c r="Z12" i="79"/>
  <c r="Y12" i="79"/>
  <c r="P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D10" i="79"/>
  <c r="AC10" i="79"/>
  <c r="AB10" i="79"/>
  <c r="AA10" i="79"/>
  <c r="Z10" i="79"/>
  <c r="Y10" i="79"/>
  <c r="P10" i="79"/>
  <c r="O10" i="79"/>
  <c r="N10" i="79"/>
  <c r="U10" i="79" s="1"/>
  <c r="M10" i="79"/>
  <c r="L10" i="79"/>
  <c r="S10" i="79" s="1"/>
  <c r="K10" i="79"/>
  <c r="I10" i="79"/>
  <c r="AC9" i="79"/>
  <c r="AB9" i="79"/>
  <c r="AA9" i="79"/>
  <c r="AD9" i="79" s="1"/>
  <c r="Z9" i="79"/>
  <c r="Y9" i="79"/>
  <c r="O9" i="79"/>
  <c r="V9" i="79" s="1"/>
  <c r="N9" i="79"/>
  <c r="M9" i="79"/>
  <c r="P9" i="79" s="1"/>
  <c r="L9" i="79"/>
  <c r="K9" i="79"/>
  <c r="R9" i="79" s="1"/>
  <c r="I9" i="79"/>
  <c r="P8" i="79"/>
  <c r="O8" i="79"/>
  <c r="N8" i="79"/>
  <c r="U8" i="79" s="1"/>
  <c r="M8" i="79"/>
  <c r="L8" i="79"/>
  <c r="S8" i="79" s="1"/>
  <c r="K8" i="79"/>
  <c r="I8" i="79"/>
  <c r="O7" i="79"/>
  <c r="N7" i="79"/>
  <c r="U7" i="79" s="1"/>
  <c r="M7" i="79"/>
  <c r="P7" i="79" s="1"/>
  <c r="L7" i="79"/>
  <c r="S7" i="79" s="1"/>
  <c r="K7" i="79"/>
  <c r="I7" i="79"/>
  <c r="O6" i="79"/>
  <c r="N6" i="79"/>
  <c r="M6" i="79"/>
  <c r="L6" i="79"/>
  <c r="S3" i="79" s="1"/>
  <c r="K6" i="79"/>
  <c r="I6" i="79"/>
  <c r="AC5" i="79"/>
  <c r="AC3" i="79" s="1"/>
  <c r="AB5" i="79"/>
  <c r="AA5" i="79"/>
  <c r="AD5" i="79" s="1"/>
  <c r="Z5" i="79"/>
  <c r="Y5" i="79"/>
  <c r="Y3" i="79" s="1"/>
  <c r="O5" i="79"/>
  <c r="N5" i="79"/>
  <c r="M5" i="79"/>
  <c r="P5" i="79" s="1"/>
  <c r="L5" i="79"/>
  <c r="K5" i="79"/>
  <c r="I5" i="79"/>
  <c r="Z3" i="79"/>
  <c r="L3" i="79"/>
  <c r="H3" i="79"/>
  <c r="G3" i="79"/>
  <c r="F3" i="79"/>
  <c r="I3" i="79" s="1"/>
  <c r="E3" i="79"/>
  <c r="D3" i="79"/>
  <c r="F38" i="11"/>
  <c r="E37" i="11"/>
  <c r="F36" i="11"/>
  <c r="F35" i="11"/>
  <c r="F21" i="11"/>
  <c r="C21"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S166" i="31"/>
  <c r="R166" i="3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R86" i="31"/>
  <c r="S86" i="31" s="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R38" i="31"/>
  <c r="S38" i="31" s="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C18"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D92" i="40"/>
  <c r="E92" i="40" s="1"/>
  <c r="F92" i="40" s="1"/>
  <c r="G92" i="40" s="1"/>
  <c r="D90" i="40"/>
  <c r="E90" i="40" s="1"/>
  <c r="F90" i="40" s="1"/>
  <c r="G90" i="40" s="1"/>
  <c r="E88" i="40"/>
  <c r="F88" i="40" s="1"/>
  <c r="G88" i="40" s="1"/>
  <c r="D88" i="40"/>
  <c r="E86" i="40"/>
  <c r="F86" i="40" s="1"/>
  <c r="G86" i="40" s="1"/>
  <c r="D86" i="40"/>
  <c r="G84" i="40"/>
  <c r="D84" i="40"/>
  <c r="E84" i="40" s="1"/>
  <c r="F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G48" i="40"/>
  <c r="H48" i="40" s="1"/>
  <c r="E48" i="40"/>
  <c r="F48" i="40" s="1"/>
  <c r="P43" i="40"/>
  <c r="P42" i="40"/>
  <c r="K42" i="40"/>
  <c r="V41" i="40"/>
  <c r="T41" i="40"/>
  <c r="R41" i="40"/>
  <c r="P41" i="40"/>
  <c r="Q40" i="40"/>
  <c r="Z40" i="40" s="1"/>
  <c r="J40" i="40"/>
  <c r="AC40" i="40" s="1"/>
  <c r="Q39" i="40"/>
  <c r="Z39" i="40" s="1"/>
  <c r="J39" i="40"/>
  <c r="AC39" i="40" s="1"/>
  <c r="H39" i="40"/>
  <c r="F39" i="40"/>
  <c r="AA39" i="40" s="1"/>
  <c r="Q38" i="40"/>
  <c r="Z38" i="40" s="1"/>
  <c r="F38" i="40"/>
  <c r="Q37" i="40"/>
  <c r="Z37" i="40" s="1"/>
  <c r="J37" i="40"/>
  <c r="AC37" i="40" s="1"/>
  <c r="H37" i="40"/>
  <c r="F37" i="40"/>
  <c r="AA37" i="40" s="1"/>
  <c r="Q36" i="40"/>
  <c r="Z36" i="40" s="1"/>
  <c r="J36" i="40"/>
  <c r="AC36" i="40" s="1"/>
  <c r="H36" i="40"/>
  <c r="AB36" i="40" s="1"/>
  <c r="F36" i="40"/>
  <c r="AA36" i="40" s="1"/>
  <c r="Q35" i="40"/>
  <c r="Z35" i="40" s="1"/>
  <c r="J35" i="40"/>
  <c r="AC35" i="40" s="1"/>
  <c r="H35" i="40"/>
  <c r="AB35" i="40" s="1"/>
  <c r="F35" i="40"/>
  <c r="AA35" i="40" s="1"/>
  <c r="Q34" i="40"/>
  <c r="Z34" i="40" s="1"/>
  <c r="J34" i="40"/>
  <c r="H34" i="40"/>
  <c r="AB34" i="40" s="1"/>
  <c r="F34" i="40"/>
  <c r="S34" i="40" s="1"/>
  <c r="Q33" i="40"/>
  <c r="Z33" i="40" s="1"/>
  <c r="Q32" i="40"/>
  <c r="Z32" i="40" s="1"/>
  <c r="J32" i="40"/>
  <c r="W32" i="40" s="1"/>
  <c r="H32" i="40"/>
  <c r="AB32" i="40" s="1"/>
  <c r="F32" i="40"/>
  <c r="AA32" i="40" s="1"/>
  <c r="Q31" i="40"/>
  <c r="Z31" i="40" s="1"/>
  <c r="Q30" i="40"/>
  <c r="Z30" i="40" s="1"/>
  <c r="C30" i="40"/>
  <c r="Q28" i="40"/>
  <c r="Z28" i="40" s="1"/>
  <c r="J28" i="40"/>
  <c r="AC28" i="40" s="1"/>
  <c r="H28" i="40"/>
  <c r="AB28" i="40" s="1"/>
  <c r="F28" i="40"/>
  <c r="AA28" i="40" s="1"/>
  <c r="C28" i="40"/>
  <c r="Q27" i="40"/>
  <c r="Z27" i="40" s="1"/>
  <c r="J27" i="40"/>
  <c r="H27" i="40"/>
  <c r="AB27" i="40" s="1"/>
  <c r="F27" i="40"/>
  <c r="S27" i="40" s="1"/>
  <c r="Q25" i="40"/>
  <c r="Z25" i="40" s="1"/>
  <c r="J25" i="40"/>
  <c r="AC25" i="40" s="1"/>
  <c r="H25" i="40"/>
  <c r="F25" i="40"/>
  <c r="AA25" i="40" s="1"/>
  <c r="Q23" i="40"/>
  <c r="Z23" i="40" s="1"/>
  <c r="J23" i="40"/>
  <c r="AC23" i="40" s="1"/>
  <c r="H23" i="40"/>
  <c r="F23" i="40"/>
  <c r="AA23" i="40" s="1"/>
  <c r="Q21" i="40"/>
  <c r="Z21" i="40" s="1"/>
  <c r="J21" i="40"/>
  <c r="AC21" i="40" s="1"/>
  <c r="H21" i="40"/>
  <c r="F21" i="40"/>
  <c r="AA21" i="40" s="1"/>
  <c r="Q19" i="40"/>
  <c r="Z19" i="40" s="1"/>
  <c r="J19" i="40"/>
  <c r="AC19" i="40" s="1"/>
  <c r="H19" i="40"/>
  <c r="F19" i="40"/>
  <c r="AA19" i="40" s="1"/>
  <c r="C19" i="40"/>
  <c r="Z17" i="40"/>
  <c r="Q17" i="40"/>
  <c r="J17" i="40"/>
  <c r="AC17" i="40" s="1"/>
  <c r="H17" i="40"/>
  <c r="F17" i="40"/>
  <c r="AA17" i="40" s="1"/>
  <c r="Q15" i="40"/>
  <c r="Z15" i="40" s="1"/>
  <c r="J15" i="40"/>
  <c r="AC15" i="40" s="1"/>
  <c r="H15" i="40"/>
  <c r="F15" i="40"/>
  <c r="AA15" i="40" s="1"/>
  <c r="Q14" i="40"/>
  <c r="Z14" i="40" s="1"/>
  <c r="J14" i="40"/>
  <c r="AC14" i="40" s="1"/>
  <c r="H14" i="40"/>
  <c r="F14" i="40"/>
  <c r="AA14" i="40" s="1"/>
  <c r="Q13" i="40"/>
  <c r="Z13" i="40" s="1"/>
  <c r="J13" i="40"/>
  <c r="W13" i="40" s="1"/>
  <c r="H13" i="40"/>
  <c r="AB13" i="40" s="1"/>
  <c r="F13" i="40"/>
  <c r="AA13" i="40" s="1"/>
  <c r="Q12" i="40"/>
  <c r="Z12" i="40" s="1"/>
  <c r="J12" i="40"/>
  <c r="AC12" i="40" s="1"/>
  <c r="H12" i="40"/>
  <c r="U12" i="40" s="1"/>
  <c r="F12" i="40"/>
  <c r="AA12" i="40" s="1"/>
  <c r="Q11" i="40"/>
  <c r="Z11" i="40" s="1"/>
  <c r="J11" i="40"/>
  <c r="H11" i="40"/>
  <c r="AB11" i="40" s="1"/>
  <c r="F11" i="40"/>
  <c r="S11" i="40" s="1"/>
  <c r="Q10" i="40"/>
  <c r="Z10" i="40" s="1"/>
  <c r="Q9" i="40"/>
  <c r="Z9" i="40" s="1"/>
  <c r="J9" i="40"/>
  <c r="AC9" i="40" s="1"/>
  <c r="H9" i="40"/>
  <c r="AB9" i="40" s="1"/>
  <c r="F9" i="40"/>
  <c r="AA9" i="40" s="1"/>
  <c r="J8" i="40"/>
  <c r="AC8" i="40" s="1"/>
  <c r="H8" i="40"/>
  <c r="U8" i="40" s="1"/>
  <c r="F8" i="40"/>
  <c r="AA8" i="40" s="1"/>
  <c r="B130" i="39"/>
  <c r="F45" i="39" s="1"/>
  <c r="B128" i="39"/>
  <c r="B126" i="39"/>
  <c r="F43" i="39" s="1"/>
  <c r="D125" i="39"/>
  <c r="E125" i="39" s="1"/>
  <c r="F125" i="39" s="1"/>
  <c r="G125" i="39" s="1"/>
  <c r="H125" i="39" s="1"/>
  <c r="I125" i="39" s="1"/>
  <c r="J125" i="39" s="1"/>
  <c r="K125" i="39" s="1"/>
  <c r="L125" i="39" s="1"/>
  <c r="M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H14" i="39" s="1"/>
  <c r="B83" i="39"/>
  <c r="H13" i="39" s="1"/>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H58" i="39"/>
  <c r="I58" i="39" s="1"/>
  <c r="C58" i="39" s="1"/>
  <c r="H57" i="39"/>
  <c r="I57" i="39" s="1"/>
  <c r="C57" i="39" s="1"/>
  <c r="I53" i="39"/>
  <c r="J53" i="39" s="1"/>
  <c r="G53" i="39"/>
  <c r="H53" i="39" s="1"/>
  <c r="E53" i="39"/>
  <c r="F53" i="39" s="1"/>
  <c r="P48" i="39"/>
  <c r="P47" i="39"/>
  <c r="K47" i="39"/>
  <c r="V46" i="39"/>
  <c r="T46" i="39"/>
  <c r="R46" i="39"/>
  <c r="P46" i="39"/>
  <c r="Q45" i="39"/>
  <c r="Z45" i="39" s="1"/>
  <c r="Q44" i="39"/>
  <c r="Z44" i="39" s="1"/>
  <c r="J44" i="39"/>
  <c r="AC44" i="39" s="1"/>
  <c r="H44" i="39"/>
  <c r="F44" i="39"/>
  <c r="AA44" i="39" s="1"/>
  <c r="Q43" i="39"/>
  <c r="Z43" i="39" s="1"/>
  <c r="Q42" i="39"/>
  <c r="Z42" i="39" s="1"/>
  <c r="J42" i="39"/>
  <c r="AC42" i="39" s="1"/>
  <c r="H42" i="39"/>
  <c r="F42" i="39"/>
  <c r="AA42" i="39" s="1"/>
  <c r="Q41" i="39"/>
  <c r="Z41" i="39" s="1"/>
  <c r="J41" i="39"/>
  <c r="W41" i="39" s="1"/>
  <c r="H41" i="39"/>
  <c r="AB41" i="39" s="1"/>
  <c r="F41" i="39"/>
  <c r="AA41" i="39" s="1"/>
  <c r="Q40" i="39"/>
  <c r="Z40" i="39" s="1"/>
  <c r="J40" i="39"/>
  <c r="AC40" i="39" s="1"/>
  <c r="H40" i="39"/>
  <c r="U40" i="39" s="1"/>
  <c r="F40" i="39"/>
  <c r="AA40" i="39" s="1"/>
  <c r="Q39" i="39"/>
  <c r="Z39" i="39" s="1"/>
  <c r="J39" i="39"/>
  <c r="H39" i="39"/>
  <c r="AB39" i="39" s="1"/>
  <c r="F39" i="39"/>
  <c r="S39" i="39" s="1"/>
  <c r="Q38" i="39"/>
  <c r="Z38" i="39" s="1"/>
  <c r="J38" i="39"/>
  <c r="AC38" i="39" s="1"/>
  <c r="H38" i="39"/>
  <c r="F38" i="39"/>
  <c r="AA38" i="39" s="1"/>
  <c r="Q37" i="39"/>
  <c r="Z37" i="39" s="1"/>
  <c r="Q36" i="39"/>
  <c r="Z36" i="39" s="1"/>
  <c r="J36" i="39"/>
  <c r="AC36" i="39" s="1"/>
  <c r="H36" i="39"/>
  <c r="F36" i="39"/>
  <c r="AA36" i="39" s="1"/>
  <c r="Q35" i="39"/>
  <c r="Z35" i="39" s="1"/>
  <c r="Q34" i="39"/>
  <c r="Z34" i="39" s="1"/>
  <c r="J34" i="39"/>
  <c r="AC34" i="39" s="1"/>
  <c r="H34" i="39"/>
  <c r="F34" i="39"/>
  <c r="AA34" i="39" s="1"/>
  <c r="Q32" i="39"/>
  <c r="Z32" i="39" s="1"/>
  <c r="J32" i="39"/>
  <c r="W32" i="39" s="1"/>
  <c r="H32" i="39"/>
  <c r="AB32" i="39" s="1"/>
  <c r="F32" i="39"/>
  <c r="AA32" i="39" s="1"/>
  <c r="Q31" i="39"/>
  <c r="Z31" i="39" s="1"/>
  <c r="H31" i="39"/>
  <c r="U31" i="39" s="1"/>
  <c r="Q29" i="39"/>
  <c r="Z29" i="39" s="1"/>
  <c r="J29" i="39"/>
  <c r="H29" i="39"/>
  <c r="AB29" i="39" s="1"/>
  <c r="F29" i="39"/>
  <c r="S29" i="39" s="1"/>
  <c r="Q27" i="39"/>
  <c r="Z27" i="39" s="1"/>
  <c r="J27" i="39"/>
  <c r="H27" i="39"/>
  <c r="AB27" i="39" s="1"/>
  <c r="F27" i="39"/>
  <c r="S27" i="39" s="1"/>
  <c r="Q25" i="39"/>
  <c r="Z25" i="39" s="1"/>
  <c r="J25" i="39"/>
  <c r="H25" i="39"/>
  <c r="AB25" i="39" s="1"/>
  <c r="F25" i="39"/>
  <c r="S25" i="39" s="1"/>
  <c r="Q23" i="39"/>
  <c r="Z23" i="39" s="1"/>
  <c r="J23" i="39"/>
  <c r="H23" i="39"/>
  <c r="AB23" i="39" s="1"/>
  <c r="F23" i="39"/>
  <c r="S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F14" i="39"/>
  <c r="Q13" i="39"/>
  <c r="Z13" i="39" s="1"/>
  <c r="J13" i="39"/>
  <c r="AC13" i="39" s="1"/>
  <c r="F13" i="39"/>
  <c r="AA13" i="39" s="1"/>
  <c r="Q12" i="39"/>
  <c r="Z12" i="39" s="1"/>
  <c r="J12" i="39"/>
  <c r="AC12" i="39" s="1"/>
  <c r="F12" i="39"/>
  <c r="Z11" i="39"/>
  <c r="Q11" i="39"/>
  <c r="J11" i="39"/>
  <c r="AC11" i="39" s="1"/>
  <c r="H11" i="39"/>
  <c r="F11" i="39"/>
  <c r="AA11" i="39" s="1"/>
  <c r="Q10" i="39"/>
  <c r="Z10" i="39" s="1"/>
  <c r="Q9" i="39"/>
  <c r="Z9" i="39" s="1"/>
  <c r="J9" i="39"/>
  <c r="AC9" i="39" s="1"/>
  <c r="H9" i="39"/>
  <c r="AB9" i="39" s="1"/>
  <c r="F9" i="39"/>
  <c r="AA9" i="39" s="1"/>
  <c r="J8" i="39"/>
  <c r="W8" i="39" s="1"/>
  <c r="H8" i="39"/>
  <c r="AB8" i="39" s="1"/>
  <c r="F8" i="39"/>
  <c r="S8" i="39" s="1"/>
  <c r="B95" i="36"/>
  <c r="B93" i="36"/>
  <c r="F33" i="36" s="1"/>
  <c r="AA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D68" i="36"/>
  <c r="E68" i="36" s="1"/>
  <c r="F68" i="36" s="1"/>
  <c r="D66" i="36"/>
  <c r="E66" i="36" s="1"/>
  <c r="F66" i="36" s="1"/>
  <c r="G66" i="36" s="1"/>
  <c r="D64" i="36"/>
  <c r="E64" i="36" s="1"/>
  <c r="F64" i="36" s="1"/>
  <c r="G64" i="36" s="1"/>
  <c r="D62" i="36"/>
  <c r="E62" i="36" s="1"/>
  <c r="F62" i="36" s="1"/>
  <c r="G62" i="36" s="1"/>
  <c r="B59" i="36"/>
  <c r="H13" i="36" s="1"/>
  <c r="B57" i="36"/>
  <c r="B55" i="36"/>
  <c r="H11" i="36" s="1"/>
  <c r="C51" i="36"/>
  <c r="I42" i="36"/>
  <c r="J42" i="36" s="1"/>
  <c r="G42" i="36"/>
  <c r="H42" i="36" s="1"/>
  <c r="E42" i="36"/>
  <c r="F42" i="36" s="1"/>
  <c r="P37" i="36"/>
  <c r="P36" i="36"/>
  <c r="K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U30" i="36"/>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Q24" i="36"/>
  <c r="Z24" i="36" s="1"/>
  <c r="J24" i="36"/>
  <c r="AC24" i="36" s="1"/>
  <c r="H24" i="36"/>
  <c r="AB24" i="36" s="1"/>
  <c r="F24" i="36"/>
  <c r="AA24" i="36" s="1"/>
  <c r="Q23" i="36"/>
  <c r="Z23" i="36" s="1"/>
  <c r="J23" i="36"/>
  <c r="AC23" i="36" s="1"/>
  <c r="U22" i="36"/>
  <c r="Q22" i="36"/>
  <c r="Z22" i="36" s="1"/>
  <c r="J22" i="36"/>
  <c r="AC22" i="36" s="1"/>
  <c r="H22" i="36"/>
  <c r="AB22" i="36" s="1"/>
  <c r="F22" i="36"/>
  <c r="AA22" i="36" s="1"/>
  <c r="Q20" i="36"/>
  <c r="Z20" i="36" s="1"/>
  <c r="J20" i="36"/>
  <c r="AC20" i="36" s="1"/>
  <c r="H20" i="36"/>
  <c r="AB20" i="36" s="1"/>
  <c r="F20" i="36"/>
  <c r="AA20" i="36" s="1"/>
  <c r="C20" i="36"/>
  <c r="Q18" i="36"/>
  <c r="Z18" i="36" s="1"/>
  <c r="J18" i="36"/>
  <c r="W18" i="36" s="1"/>
  <c r="H18" i="36"/>
  <c r="AB18" i="36" s="1"/>
  <c r="F18" i="36"/>
  <c r="AA18" i="36" s="1"/>
  <c r="C18" i="36"/>
  <c r="Q16" i="36"/>
  <c r="Z16" i="36" s="1"/>
  <c r="J16" i="36"/>
  <c r="AC16" i="36" s="1"/>
  <c r="H16" i="36"/>
  <c r="AB16" i="36" s="1"/>
  <c r="F16" i="36"/>
  <c r="AA16" i="36" s="1"/>
  <c r="C16" i="36"/>
  <c r="Q14" i="36"/>
  <c r="Z14" i="36" s="1"/>
  <c r="J14" i="36"/>
  <c r="W14" i="36" s="1"/>
  <c r="H14" i="36"/>
  <c r="AB14" i="36" s="1"/>
  <c r="F14" i="36"/>
  <c r="AA14" i="36" s="1"/>
  <c r="C14" i="36"/>
  <c r="Q13" i="36"/>
  <c r="Z13" i="36" s="1"/>
  <c r="J13" i="36"/>
  <c r="AC13" i="36" s="1"/>
  <c r="Q12" i="36"/>
  <c r="Z12" i="36" s="1"/>
  <c r="J12" i="36"/>
  <c r="AC12" i="36" s="1"/>
  <c r="H12" i="36"/>
  <c r="AB12" i="36" s="1"/>
  <c r="F12" i="36"/>
  <c r="AA12" i="36" s="1"/>
  <c r="Q11" i="36"/>
  <c r="Z11" i="36" s="1"/>
  <c r="J11" i="36"/>
  <c r="AC11" i="36" s="1"/>
  <c r="U10" i="36"/>
  <c r="Q10" i="36"/>
  <c r="Z10" i="36" s="1"/>
  <c r="J10" i="36"/>
  <c r="AC10" i="36" s="1"/>
  <c r="H10" i="36"/>
  <c r="AB10" i="36" s="1"/>
  <c r="F10" i="36"/>
  <c r="AA10" i="36" s="1"/>
  <c r="Q9" i="36"/>
  <c r="Z9" i="36" s="1"/>
  <c r="J9" i="36"/>
  <c r="AC9" i="36" s="1"/>
  <c r="H9" i="36"/>
  <c r="AB9" i="36" s="1"/>
  <c r="F9" i="36"/>
  <c r="AA9" i="36" s="1"/>
  <c r="J8" i="36"/>
  <c r="AC8" i="36" s="1"/>
  <c r="H8" i="36"/>
  <c r="U8" i="36" s="1"/>
  <c r="F8" i="36"/>
  <c r="AA8" i="36" s="1"/>
  <c r="D3" i="36"/>
  <c r="B2" i="36"/>
  <c r="B112" i="37"/>
  <c r="B110" i="37"/>
  <c r="H39" i="37" s="1"/>
  <c r="AB39" i="37" s="1"/>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J39" i="37"/>
  <c r="AC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U30" i="37"/>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F13" i="37"/>
  <c r="AA13" i="37" s="1"/>
  <c r="Q12" i="37"/>
  <c r="Z12" i="37" s="1"/>
  <c r="H12" i="37"/>
  <c r="AB12" i="37" s="1"/>
  <c r="Q11" i="37"/>
  <c r="Z11" i="37" s="1"/>
  <c r="J11" i="37"/>
  <c r="W11" i="37" s="1"/>
  <c r="H11" i="37"/>
  <c r="AB11" i="37" s="1"/>
  <c r="F11" i="37"/>
  <c r="AA11" i="37" s="1"/>
  <c r="Q10" i="37"/>
  <c r="Z10" i="37" s="1"/>
  <c r="J10" i="37"/>
  <c r="AC10" i="37" s="1"/>
  <c r="H10" i="37"/>
  <c r="U10" i="37" s="1"/>
  <c r="F10" i="37"/>
  <c r="AA10" i="37" s="1"/>
  <c r="Q9" i="37"/>
  <c r="Z9" i="37" s="1"/>
  <c r="H9" i="37"/>
  <c r="AB9" i="37" s="1"/>
  <c r="J8" i="37"/>
  <c r="H8" i="37"/>
  <c r="U8" i="37" s="1"/>
  <c r="F8" i="37"/>
  <c r="B2" i="37"/>
  <c r="B131" i="34"/>
  <c r="H47" i="34" s="1"/>
  <c r="AB47" i="34" s="1"/>
  <c r="B129" i="34"/>
  <c r="B127" i="34"/>
  <c r="H45" i="34" s="1"/>
  <c r="AB45" i="34" s="1"/>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J28" i="34" s="1"/>
  <c r="D90" i="34"/>
  <c r="E90" i="34" s="1"/>
  <c r="F90" i="34" s="1"/>
  <c r="G90" i="34" s="1"/>
  <c r="H90" i="34" s="1"/>
  <c r="I90" i="34" s="1"/>
  <c r="J90" i="34" s="1"/>
  <c r="K90" i="34" s="1"/>
  <c r="L90" i="34" s="1"/>
  <c r="M90" i="34" s="1"/>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Q46" i="34"/>
  <c r="Z46" i="34" s="1"/>
  <c r="J46" i="34"/>
  <c r="AC46" i="34" s="1"/>
  <c r="H46" i="34"/>
  <c r="AB46" i="34" s="1"/>
  <c r="F46" i="34"/>
  <c r="AA46" i="34" s="1"/>
  <c r="Q45" i="34"/>
  <c r="Z45" i="34" s="1"/>
  <c r="Q44" i="34"/>
  <c r="Z44" i="34" s="1"/>
  <c r="J44" i="34"/>
  <c r="W44" i="34" s="1"/>
  <c r="H44" i="34"/>
  <c r="AB44" i="34" s="1"/>
  <c r="F44" i="34"/>
  <c r="AA44" i="34" s="1"/>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H40" i="34"/>
  <c r="AB40" i="34" s="1"/>
  <c r="F40" i="34"/>
  <c r="AA40" i="34" s="1"/>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W36" i="34" s="1"/>
  <c r="H36" i="34"/>
  <c r="AB36" i="34" s="1"/>
  <c r="F36" i="34"/>
  <c r="AA36" i="34" s="1"/>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J8" i="34"/>
  <c r="AC8" i="34" s="1"/>
  <c r="H8" i="34"/>
  <c r="AB8" i="34" s="1"/>
  <c r="F8" i="34"/>
  <c r="AA8" i="34" s="1"/>
  <c r="B2" i="34"/>
  <c r="B130" i="33"/>
  <c r="J46" i="33" s="1"/>
  <c r="AC46" i="33" s="1"/>
  <c r="B128" i="33"/>
  <c r="J45" i="33" s="1"/>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B96" i="33"/>
  <c r="J30" i="33" s="1"/>
  <c r="AC30" i="33" s="1"/>
  <c r="B94" i="33"/>
  <c r="J29" i="33" s="1"/>
  <c r="B92" i="33"/>
  <c r="J28" i="33" s="1"/>
  <c r="AC28" i="33" s="1"/>
  <c r="D91" i="33"/>
  <c r="E91" i="33" s="1"/>
  <c r="F91" i="33" s="1"/>
  <c r="G91" i="33" s="1"/>
  <c r="H91" i="33" s="1"/>
  <c r="I91" i="33" s="1"/>
  <c r="J91" i="33" s="1"/>
  <c r="K91" i="33" s="1"/>
  <c r="L91" i="33" s="1"/>
  <c r="M91" i="33" s="1"/>
  <c r="B90" i="33"/>
  <c r="J27" i="33" s="1"/>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I54" i="33"/>
  <c r="J54" i="33" s="1"/>
  <c r="G54" i="33"/>
  <c r="H54" i="33" s="1"/>
  <c r="E54" i="33"/>
  <c r="F54" i="33" s="1"/>
  <c r="P49" i="33"/>
  <c r="P48" i="33"/>
  <c r="K48" i="33"/>
  <c r="V47" i="33"/>
  <c r="T47" i="33"/>
  <c r="R47" i="33"/>
  <c r="P47" i="33"/>
  <c r="Q46" i="33"/>
  <c r="Z46" i="33" s="1"/>
  <c r="Q45" i="33"/>
  <c r="Z45" i="33" s="1"/>
  <c r="H45" i="33"/>
  <c r="AB45" i="33" s="1"/>
  <c r="Q44" i="33"/>
  <c r="Z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H30" i="33"/>
  <c r="AB30" i="33" s="1"/>
  <c r="Q29" i="33"/>
  <c r="Z29" i="33" s="1"/>
  <c r="H29" i="33"/>
  <c r="AB29" i="33" s="1"/>
  <c r="Q28" i="33"/>
  <c r="Z28" i="33" s="1"/>
  <c r="H28" i="33"/>
  <c r="AB28" i="33" s="1"/>
  <c r="Q27" i="33"/>
  <c r="Z27" i="33" s="1"/>
  <c r="H27" i="33"/>
  <c r="AB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F14" i="33"/>
  <c r="AA14" i="33" s="1"/>
  <c r="Q13" i="33"/>
  <c r="Z13" i="33" s="1"/>
  <c r="J13" i="33"/>
  <c r="AC13" i="33" s="1"/>
  <c r="H13" i="33"/>
  <c r="AB13" i="33" s="1"/>
  <c r="F13" i="33"/>
  <c r="AA13" i="33" s="1"/>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J8" i="33"/>
  <c r="AC8" i="33" s="1"/>
  <c r="H8" i="33"/>
  <c r="AB8" i="33" s="1"/>
  <c r="F8" i="33"/>
  <c r="AA8" i="33" s="1"/>
  <c r="B2" i="33"/>
  <c r="C145" i="21"/>
  <c r="K139" i="21" s="1"/>
  <c r="J142" i="21"/>
  <c r="J140" i="21"/>
  <c r="B130" i="21"/>
  <c r="J46" i="21" s="1"/>
  <c r="AC46" i="21" s="1"/>
  <c r="B128" i="21"/>
  <c r="H45" i="21" s="1"/>
  <c r="B126" i="21"/>
  <c r="H44" i="21" s="1"/>
  <c r="AB4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H46" i="21"/>
  <c r="AB46" i="21" s="1"/>
  <c r="Q45" i="21"/>
  <c r="Z45" i="21" s="1"/>
  <c r="F45" i="21"/>
  <c r="AA45" i="21" s="1"/>
  <c r="Q44" i="21"/>
  <c r="Z44" i="21" s="1"/>
  <c r="J44" i="21"/>
  <c r="AC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AB30" i="21" s="1"/>
  <c r="F30" i="21"/>
  <c r="AA30" i="21" s="1"/>
  <c r="Q29" i="21"/>
  <c r="Z29" i="21" s="1"/>
  <c r="J29" i="21"/>
  <c r="AC29" i="21" s="1"/>
  <c r="F29" i="21"/>
  <c r="AA29" i="21" s="1"/>
  <c r="Q28" i="21"/>
  <c r="Z28" i="21" s="1"/>
  <c r="J28" i="21"/>
  <c r="AC28" i="21" s="1"/>
  <c r="H28" i="21"/>
  <c r="AB28" i="21" s="1"/>
  <c r="F28" i="21"/>
  <c r="AA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J8" i="21"/>
  <c r="AC8" i="21" s="1"/>
  <c r="H8" i="21"/>
  <c r="AB8" i="21" s="1"/>
  <c r="F8" i="21"/>
  <c r="AA8" i="21" s="1"/>
  <c r="B2" i="21"/>
  <c r="A13" i="70"/>
  <c r="E13" i="70" s="1"/>
  <c r="A12" i="70"/>
  <c r="E12" i="70" s="1"/>
  <c r="A11" i="70"/>
  <c r="E11" i="70" s="1"/>
  <c r="A10" i="70"/>
  <c r="E10" i="70" s="1"/>
  <c r="A9" i="70"/>
  <c r="E9" i="70" s="1"/>
  <c r="A8" i="70"/>
  <c r="E8" i="70" s="1"/>
  <c r="A7" i="70"/>
  <c r="A6" i="70"/>
  <c r="R43" i="77"/>
  <c r="R40" i="77"/>
  <c r="R41" i="77" s="1"/>
  <c r="F36" i="77"/>
  <c r="R34" i="77"/>
  <c r="R33" i="77"/>
  <c r="C30" i="77"/>
  <c r="R27" i="77"/>
  <c r="M24" i="77"/>
  <c r="R23" i="77"/>
  <c r="C23" i="77"/>
  <c r="D23" i="77" s="1"/>
  <c r="D38" i="77" s="1"/>
  <c r="D39" i="77" s="1"/>
  <c r="R22" i="77"/>
  <c r="R21" i="77"/>
  <c r="N19" i="77"/>
  <c r="R18" i="77"/>
  <c r="D18" i="77"/>
  <c r="R17" i="77"/>
  <c r="D17" i="77"/>
  <c r="R16" i="77"/>
  <c r="R19" i="77" s="1"/>
  <c r="D16" i="77"/>
  <c r="D15" i="77"/>
  <c r="M14" i="77"/>
  <c r="N14" i="77" s="1"/>
  <c r="D14" i="77"/>
  <c r="R13" i="77"/>
  <c r="R12" i="77"/>
  <c r="D12" i="77"/>
  <c r="R11" i="77"/>
  <c r="D11" i="77"/>
  <c r="E11" i="77" s="1"/>
  <c r="E7" i="77" s="1"/>
  <c r="C27" i="77" s="1"/>
  <c r="R10" i="77"/>
  <c r="D10" i="77"/>
  <c r="R9" i="77"/>
  <c r="D9" i="77"/>
  <c r="D7" i="77" s="1"/>
  <c r="C26" i="77" s="1"/>
  <c r="R8" i="77"/>
  <c r="R7" i="77"/>
  <c r="R14" i="77" s="1"/>
  <c r="R4" i="77"/>
  <c r="R3" i="77"/>
  <c r="Q72" i="67"/>
  <c r="Q59" i="67"/>
  <c r="K59" i="67"/>
  <c r="P61" i="67" s="1"/>
  <c r="F59" i="67"/>
  <c r="Q58" i="67"/>
  <c r="Q51" i="67"/>
  <c r="J50" i="67"/>
  <c r="M47" i="67"/>
  <c r="D46" i="67"/>
  <c r="F33" i="67"/>
  <c r="F61" i="67" s="1"/>
  <c r="F31" i="67"/>
  <c r="F23" i="67"/>
  <c r="D24" i="67" s="1"/>
  <c r="D22" i="67"/>
  <c r="F21" i="67"/>
  <c r="F20" i="67"/>
  <c r="M19" i="67"/>
  <c r="F18" i="67"/>
  <c r="M17" i="67"/>
  <c r="F17" i="67"/>
  <c r="F15" i="67"/>
  <c r="Q72" i="15"/>
  <c r="Q59" i="15"/>
  <c r="K59" i="15"/>
  <c r="P61" i="15" s="1"/>
  <c r="F59" i="15"/>
  <c r="Q58" i="15"/>
  <c r="Q51" i="15"/>
  <c r="J50" i="15"/>
  <c r="J49" i="15"/>
  <c r="M47" i="15"/>
  <c r="D46" i="15"/>
  <c r="F33" i="15"/>
  <c r="F61" i="15" s="1"/>
  <c r="F31" i="15"/>
  <c r="F23" i="15"/>
  <c r="F21" i="15"/>
  <c r="F20" i="15"/>
  <c r="M19" i="15"/>
  <c r="F18" i="15"/>
  <c r="M17" i="15"/>
  <c r="F17" i="15"/>
  <c r="F15" i="15"/>
  <c r="F116" i="43"/>
  <c r="D112"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C111" i="43"/>
  <c r="C112" i="43" s="1"/>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N95" i="43"/>
  <c r="M95" i="43"/>
  <c r="K95" i="43"/>
  <c r="J95" i="43" s="1"/>
  <c r="D95" i="43"/>
  <c r="B95" i="43"/>
  <c r="M94" i="43"/>
  <c r="N94" i="43" s="1"/>
  <c r="K94" i="43"/>
  <c r="J94" i="43" s="1"/>
  <c r="D94" i="43"/>
  <c r="M93" i="43"/>
  <c r="N93" i="43" s="1"/>
  <c r="K93" i="43"/>
  <c r="J93" i="43" s="1"/>
  <c r="F93" i="43"/>
  <c r="H100" i="43" s="1"/>
  <c r="D93" i="43"/>
  <c r="M90" i="43"/>
  <c r="N90" i="43" s="1"/>
  <c r="K90" i="43"/>
  <c r="J90" i="43"/>
  <c r="D90" i="43"/>
  <c r="M89" i="43"/>
  <c r="N89" i="43" s="1"/>
  <c r="K89" i="43"/>
  <c r="J89" i="43" s="1"/>
  <c r="D89" i="43"/>
  <c r="M88" i="43"/>
  <c r="N88" i="43" s="1"/>
  <c r="K88" i="43"/>
  <c r="J88" i="43" s="1"/>
  <c r="D88" i="43"/>
  <c r="M87" i="43"/>
  <c r="N87" i="43" s="1"/>
  <c r="K87" i="43"/>
  <c r="J87" i="43" s="1"/>
  <c r="D87" i="43"/>
  <c r="M86" i="43"/>
  <c r="N86" i="43" s="1"/>
  <c r="K86" i="43"/>
  <c r="J86" i="43" s="1"/>
  <c r="D86" i="43"/>
  <c r="B86" i="43"/>
  <c r="M85" i="43"/>
  <c r="N85" i="43" s="1"/>
  <c r="K85" i="43"/>
  <c r="J85" i="43" s="1"/>
  <c r="D85" i="43"/>
  <c r="B85" i="43"/>
  <c r="N84" i="43"/>
  <c r="M84" i="43"/>
  <c r="K84" i="43"/>
  <c r="J84" i="43" s="1"/>
  <c r="D84" i="43"/>
  <c r="M83" i="43"/>
  <c r="N83" i="43" s="1"/>
  <c r="K83" i="43"/>
  <c r="J83" i="43" s="1"/>
  <c r="F83" i="43"/>
  <c r="H88" i="43" s="1"/>
  <c r="D83" i="43"/>
  <c r="E83" i="43" s="1"/>
  <c r="B81" i="43" s="1"/>
  <c r="D79" i="43"/>
  <c r="D75" i="43"/>
  <c r="B74" i="43"/>
  <c r="N69" i="43"/>
  <c r="M69" i="43"/>
  <c r="K69" i="43"/>
  <c r="J69" i="43" s="1"/>
  <c r="D69" i="43"/>
  <c r="M68" i="43"/>
  <c r="N68" i="43" s="1"/>
  <c r="K68" i="43"/>
  <c r="J68" i="43" s="1"/>
  <c r="D68" i="43"/>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M61" i="43"/>
  <c r="N61" i="43" s="1"/>
  <c r="K61" i="43"/>
  <c r="J61" i="43" s="1"/>
  <c r="F61" i="43"/>
  <c r="H68" i="43" s="1"/>
  <c r="D61"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N52" i="43"/>
  <c r="M52" i="43"/>
  <c r="K52" i="43"/>
  <c r="J52" i="43" s="1"/>
  <c r="D52" i="43"/>
  <c r="B52" i="43"/>
  <c r="M51" i="43"/>
  <c r="N51" i="43" s="1"/>
  <c r="K51" i="43"/>
  <c r="J51" i="43" s="1"/>
  <c r="D51" i="43"/>
  <c r="M50" i="43"/>
  <c r="N50" i="43" s="1"/>
  <c r="K50" i="43"/>
  <c r="J50" i="43" s="1"/>
  <c r="F50" i="43"/>
  <c r="H57" i="43" s="1"/>
  <c r="D50" i="43"/>
  <c r="B50" i="43"/>
  <c r="H41" i="43"/>
  <c r="H40" i="43"/>
  <c r="H39" i="43"/>
  <c r="H38" i="43"/>
  <c r="H37" i="43"/>
  <c r="J24" i="43"/>
  <c r="I24" i="43"/>
  <c r="G24" i="43"/>
  <c r="I18" i="43" s="1"/>
  <c r="E24" i="43"/>
  <c r="P32" i="43" s="1"/>
  <c r="I23" i="43"/>
  <c r="C22" i="43"/>
  <c r="C20" i="43"/>
  <c r="G17" i="43"/>
  <c r="C17" i="43"/>
  <c r="C13" i="43"/>
  <c r="AF10" i="43"/>
  <c r="Y10" i="43"/>
  <c r="C10" i="43"/>
  <c r="C11" i="43" s="1"/>
  <c r="E11" i="43" s="1"/>
  <c r="AJ9" i="43"/>
  <c r="AJ10" i="43" s="1"/>
  <c r="AI9" i="43"/>
  <c r="AI10" i="43" s="1"/>
  <c r="AH9" i="43"/>
  <c r="AH10" i="43" s="1"/>
  <c r="AG9" i="43"/>
  <c r="AG10" i="43" s="1"/>
  <c r="AF9" i="43"/>
  <c r="AE9" i="43"/>
  <c r="AE10" i="43" s="1"/>
  <c r="AD9" i="43"/>
  <c r="AD10" i="43" s="1"/>
  <c r="AC9" i="43"/>
  <c r="AC10" i="43" s="1"/>
  <c r="AB9" i="43"/>
  <c r="AB10" i="43" s="1"/>
  <c r="AA9" i="43"/>
  <c r="AA10" i="43" s="1"/>
  <c r="Z9" i="43"/>
  <c r="Z10" i="43" s="1"/>
  <c r="C9" i="43"/>
  <c r="C7" i="43"/>
  <c r="G3" i="43"/>
  <c r="I2" i="43"/>
  <c r="M12" i="43" s="1"/>
  <c r="G2" i="43"/>
  <c r="S4" i="43" s="1"/>
  <c r="N1" i="43"/>
  <c r="F24" i="12"/>
  <c r="F23" i="12"/>
  <c r="F22" i="12"/>
  <c r="E20" i="12"/>
  <c r="E19" i="12"/>
  <c r="E17" i="12"/>
  <c r="F15" i="12"/>
  <c r="E14" i="12"/>
  <c r="F13" i="12"/>
  <c r="F12" i="12"/>
  <c r="K7" i="12"/>
  <c r="J7" i="12"/>
  <c r="I7" i="12"/>
  <c r="H7" i="12"/>
  <c r="G7" i="12"/>
  <c r="F7" i="12"/>
  <c r="E7" i="12"/>
  <c r="D7" i="12"/>
  <c r="C7" i="12"/>
  <c r="C4" i="12"/>
  <c r="F38" i="69"/>
  <c r="E37" i="69"/>
  <c r="F36" i="69"/>
  <c r="F35" i="69"/>
  <c r="F21" i="69"/>
  <c r="C40" i="69" s="1"/>
  <c r="F20" i="69"/>
  <c r="F39" i="69" s="1"/>
  <c r="E10" i="69"/>
  <c r="E9" i="69"/>
  <c r="F7" i="69"/>
  <c r="C7" i="69" s="1"/>
  <c r="H1" i="69"/>
  <c r="F38" i="68"/>
  <c r="E37" i="68"/>
  <c r="F36" i="68"/>
  <c r="F35" i="68"/>
  <c r="F21" i="68"/>
  <c r="F20" i="68"/>
  <c r="F39" i="68" s="1"/>
  <c r="C19" i="68"/>
  <c r="E10" i="68"/>
  <c r="E9" i="68"/>
  <c r="F7" i="68"/>
  <c r="B101" i="35"/>
  <c r="H36" i="35" s="1"/>
  <c r="B99" i="35"/>
  <c r="B97" i="35"/>
  <c r="H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J25" i="35" s="1"/>
  <c r="AC25" i="35" s="1"/>
  <c r="B75" i="35"/>
  <c r="H24" i="35" s="1"/>
  <c r="AB24" i="35" s="1"/>
  <c r="B73" i="35"/>
  <c r="H23" i="35" s="1"/>
  <c r="AB23" i="35" s="1"/>
  <c r="D72" i="35"/>
  <c r="D70" i="35"/>
  <c r="E70" i="35" s="1"/>
  <c r="F70" i="35" s="1"/>
  <c r="G70" i="35" s="1"/>
  <c r="D68" i="35"/>
  <c r="E68" i="35" s="1"/>
  <c r="F68" i="35" s="1"/>
  <c r="G68" i="35" s="1"/>
  <c r="D66" i="35"/>
  <c r="E66" i="35" s="1"/>
  <c r="F66" i="35" s="1"/>
  <c r="G66" i="35" s="1"/>
  <c r="D64" i="35"/>
  <c r="E64" i="35" s="1"/>
  <c r="F64" i="35" s="1"/>
  <c r="G64" i="35" s="1"/>
  <c r="B61" i="35"/>
  <c r="B59" i="35"/>
  <c r="H12" i="35" s="1"/>
  <c r="AB12" i="35" s="1"/>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Q36" i="35"/>
  <c r="Z36" i="35" s="1"/>
  <c r="Q35" i="35"/>
  <c r="Z35" i="35" s="1"/>
  <c r="J35" i="35"/>
  <c r="AC35" i="35" s="1"/>
  <c r="H35" i="35"/>
  <c r="AB35" i="35" s="1"/>
  <c r="F35" i="35"/>
  <c r="AA35" i="35" s="1"/>
  <c r="Q34" i="35"/>
  <c r="Z34" i="35" s="1"/>
  <c r="Q33" i="35"/>
  <c r="Z33" i="35" s="1"/>
  <c r="J33" i="35"/>
  <c r="AC33" i="35" s="1"/>
  <c r="H33" i="35"/>
  <c r="AB33" i="35" s="1"/>
  <c r="F33" i="35"/>
  <c r="AA33" i="35" s="1"/>
  <c r="Q32" i="35"/>
  <c r="Z32" i="35" s="1"/>
  <c r="J32" i="35"/>
  <c r="AC32" i="35" s="1"/>
  <c r="H32" i="35"/>
  <c r="AB32" i="35" s="1"/>
  <c r="F32" i="35"/>
  <c r="AA32" i="35" s="1"/>
  <c r="U31" i="35"/>
  <c r="Q31" i="35"/>
  <c r="Z31" i="35" s="1"/>
  <c r="J31" i="35"/>
  <c r="AC31" i="35" s="1"/>
  <c r="H31" i="35"/>
  <c r="AB31" i="35" s="1"/>
  <c r="F31" i="35"/>
  <c r="AA31" i="35" s="1"/>
  <c r="Q30" i="35"/>
  <c r="Z30" i="35" s="1"/>
  <c r="J30" i="35"/>
  <c r="AC30" i="35" s="1"/>
  <c r="H30" i="35"/>
  <c r="AB30" i="35" s="1"/>
  <c r="F30" i="35"/>
  <c r="AA30" i="35" s="1"/>
  <c r="Q29" i="35"/>
  <c r="Z29" i="35" s="1"/>
  <c r="I29" i="35"/>
  <c r="G29" i="35"/>
  <c r="E29" i="35"/>
  <c r="Q28" i="35"/>
  <c r="Z28" i="35" s="1"/>
  <c r="J28" i="35"/>
  <c r="AC28" i="35" s="1"/>
  <c r="H28" i="35"/>
  <c r="AB28" i="35" s="1"/>
  <c r="F28" i="35"/>
  <c r="AA28" i="35" s="1"/>
  <c r="Q27" i="35"/>
  <c r="Z27" i="35" s="1"/>
  <c r="J27" i="35"/>
  <c r="AC27" i="35" s="1"/>
  <c r="H27" i="35"/>
  <c r="AB27" i="35" s="1"/>
  <c r="F27" i="35"/>
  <c r="AA27" i="35" s="1"/>
  <c r="Q26" i="35"/>
  <c r="Z26" i="35" s="1"/>
  <c r="C26" i="35"/>
  <c r="Q25" i="35"/>
  <c r="Z25" i="35" s="1"/>
  <c r="H25" i="35"/>
  <c r="AB25" i="35" s="1"/>
  <c r="Q24" i="35"/>
  <c r="Z24" i="35" s="1"/>
  <c r="J24" i="35"/>
  <c r="AC24" i="35" s="1"/>
  <c r="F24" i="35"/>
  <c r="AA24" i="35" s="1"/>
  <c r="Q23" i="35"/>
  <c r="Z23" i="35" s="1"/>
  <c r="J23" i="35"/>
  <c r="AC23" i="35" s="1"/>
  <c r="F23" i="35"/>
  <c r="AA23" i="35" s="1"/>
  <c r="Q22" i="35"/>
  <c r="Z22" i="35" s="1"/>
  <c r="J22" i="35"/>
  <c r="AC22" i="35" s="1"/>
  <c r="H22" i="35"/>
  <c r="AB22" i="35" s="1"/>
  <c r="F22" i="35"/>
  <c r="AA22" i="35" s="1"/>
  <c r="Q20" i="35"/>
  <c r="Z20" i="35" s="1"/>
  <c r="J20" i="35"/>
  <c r="AC20" i="35" s="1"/>
  <c r="F20" i="35"/>
  <c r="AA20" i="35" s="1"/>
  <c r="C20" i="35"/>
  <c r="Q18" i="35"/>
  <c r="Z18" i="35" s="1"/>
  <c r="J18" i="35"/>
  <c r="AC18" i="35" s="1"/>
  <c r="H18" i="35"/>
  <c r="AB18" i="35" s="1"/>
  <c r="F18" i="35"/>
  <c r="AA18" i="35" s="1"/>
  <c r="C18" i="35"/>
  <c r="Q16" i="35"/>
  <c r="Z16" i="35" s="1"/>
  <c r="J16" i="35"/>
  <c r="AC16" i="35" s="1"/>
  <c r="F16" i="35"/>
  <c r="AA16" i="35" s="1"/>
  <c r="C16" i="35"/>
  <c r="Q14" i="35"/>
  <c r="Z14" i="35" s="1"/>
  <c r="H14" i="35"/>
  <c r="AB14" i="35" s="1"/>
  <c r="C14" i="35"/>
  <c r="Q13" i="35"/>
  <c r="Z13" i="35" s="1"/>
  <c r="J13" i="35"/>
  <c r="AC13" i="35" s="1"/>
  <c r="H13" i="35"/>
  <c r="AB13" i="35" s="1"/>
  <c r="F13" i="35"/>
  <c r="AA13" i="35" s="1"/>
  <c r="Q12" i="35"/>
  <c r="Z12" i="35" s="1"/>
  <c r="J12" i="35"/>
  <c r="AC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J8" i="35"/>
  <c r="AC8" i="35" s="1"/>
  <c r="H8" i="35"/>
  <c r="AB8" i="35" s="1"/>
  <c r="F8" i="35"/>
  <c r="AA8" i="35" s="1"/>
  <c r="A120" i="9"/>
  <c r="E111" i="9"/>
  <c r="H112" i="9" s="1"/>
  <c r="E109" i="9"/>
  <c r="A124" i="9" s="1"/>
  <c r="E107" i="9"/>
  <c r="A122" i="9" s="1"/>
  <c r="H106" i="9"/>
  <c r="H105" i="9"/>
  <c r="H104" i="9"/>
  <c r="D101" i="9"/>
  <c r="C101" i="9"/>
  <c r="C91" i="9"/>
  <c r="E90" i="9"/>
  <c r="D89" i="9"/>
  <c r="C89" i="9" s="1"/>
  <c r="C87" i="9" s="1"/>
  <c r="H77" i="9"/>
  <c r="D77" i="9"/>
  <c r="C76" i="9"/>
  <c r="F59" i="9"/>
  <c r="O55" i="9" s="1"/>
  <c r="E59" i="9"/>
  <c r="F56" i="9"/>
  <c r="O54" i="9" s="1"/>
  <c r="N55" i="9"/>
  <c r="K55" i="9"/>
  <c r="J55" i="9"/>
  <c r="I55" i="9"/>
  <c r="F55" i="9"/>
  <c r="O53" i="9" s="1"/>
  <c r="N54" i="9"/>
  <c r="N53" i="9"/>
  <c r="K49" i="9"/>
  <c r="E48" i="9"/>
  <c r="N52" i="9" s="1"/>
  <c r="D48" i="9"/>
  <c r="M52" i="9" s="1"/>
  <c r="F33" i="9"/>
  <c r="C25" i="9"/>
  <c r="C24" i="9"/>
  <c r="D17" i="9"/>
  <c r="C17" i="9"/>
  <c r="L4" i="9"/>
  <c r="K4" i="9"/>
  <c r="H1" i="9"/>
  <c r="F23" i="74"/>
  <c r="E23" i="74"/>
  <c r="F22" i="74"/>
  <c r="E22" i="74"/>
  <c r="F21" i="74"/>
  <c r="E21" i="74"/>
  <c r="F20" i="74"/>
  <c r="E20" i="74"/>
  <c r="F19" i="74"/>
  <c r="E19" i="74"/>
  <c r="F18" i="74"/>
  <c r="E18" i="74"/>
  <c r="F17" i="74"/>
  <c r="E17" i="74"/>
  <c r="F16" i="74"/>
  <c r="E16" i="74"/>
  <c r="B10" i="74"/>
  <c r="B8" i="74"/>
  <c r="B7" i="74"/>
  <c r="B3" i="74"/>
  <c r="B2"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B41" i="1"/>
  <c r="B31" i="1"/>
  <c r="E19" i="11" s="1"/>
  <c r="B24" i="1"/>
  <c r="F11" i="12" s="1"/>
  <c r="C23" i="12" s="1"/>
  <c r="B23" i="1"/>
  <c r="B22" i="1"/>
  <c r="N19" i="1"/>
  <c r="P14" i="1"/>
  <c r="O14" i="1"/>
  <c r="AP13" i="1"/>
  <c r="AG13" i="1"/>
  <c r="AE13" i="1"/>
  <c r="P13" i="1"/>
  <c r="O13" i="1"/>
  <c r="F13" i="1"/>
  <c r="D13" i="1"/>
  <c r="A13" i="1"/>
  <c r="R13" i="1" s="1"/>
  <c r="AP12" i="1"/>
  <c r="AG12" i="1"/>
  <c r="AE12" i="1"/>
  <c r="P12" i="1"/>
  <c r="O12" i="1"/>
  <c r="F12" i="1"/>
  <c r="D12" i="1"/>
  <c r="A12" i="1"/>
  <c r="R12" i="1" s="1"/>
  <c r="AP11" i="1"/>
  <c r="AG11" i="1"/>
  <c r="AE11" i="1"/>
  <c r="P11" i="1"/>
  <c r="O11" i="1"/>
  <c r="F11" i="1"/>
  <c r="D11" i="1"/>
  <c r="B11" i="1"/>
  <c r="E11" i="1" s="1"/>
  <c r="A11" i="1"/>
  <c r="R11" i="1" s="1"/>
  <c r="AP10" i="1"/>
  <c r="AG10" i="1"/>
  <c r="AE10" i="1"/>
  <c r="P10" i="1"/>
  <c r="O10" i="1"/>
  <c r="F10" i="1"/>
  <c r="D10" i="1"/>
  <c r="A10" i="1"/>
  <c r="R10" i="1" s="1"/>
  <c r="AP9" i="1"/>
  <c r="AG9" i="1"/>
  <c r="AE9" i="1"/>
  <c r="P9" i="1"/>
  <c r="O9" i="1"/>
  <c r="F9" i="1"/>
  <c r="D9" i="1"/>
  <c r="A9" i="1"/>
  <c r="R9" i="1" s="1"/>
  <c r="AP8" i="1"/>
  <c r="AG8" i="1"/>
  <c r="AE8" i="1"/>
  <c r="P8" i="1"/>
  <c r="O8" i="1"/>
  <c r="F8" i="1"/>
  <c r="D8" i="1"/>
  <c r="A8" i="1"/>
  <c r="R8" i="1" s="1"/>
  <c r="AP7" i="1"/>
  <c r="AG7" i="1"/>
  <c r="P7" i="1"/>
  <c r="O7" i="1"/>
  <c r="D7" i="1"/>
  <c r="A7" i="1"/>
  <c r="B7" i="1" s="1"/>
  <c r="E7" i="1" s="1"/>
  <c r="AP6" i="1"/>
  <c r="AG6" i="1"/>
  <c r="P6" i="1"/>
  <c r="O6" i="1"/>
  <c r="N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L19" i="6"/>
  <c r="F19" i="6"/>
  <c r="E19" i="6" s="1"/>
  <c r="D3" i="35" s="1"/>
  <c r="BT587" i="3"/>
  <c r="BS587" i="3"/>
  <c r="BR587" i="3"/>
  <c r="BQ587" i="3"/>
  <c r="BP587" i="3"/>
  <c r="BO587" i="3"/>
  <c r="BN587" i="3"/>
  <c r="BM587" i="3"/>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N586" i="3"/>
  <c r="BM586" i="3"/>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BT581" i="3"/>
  <c r="BS581" i="3"/>
  <c r="BR581" i="3"/>
  <c r="BQ581" i="3"/>
  <c r="BP581" i="3"/>
  <c r="BO581" i="3"/>
  <c r="BN581" i="3"/>
  <c r="BM581" i="3"/>
  <c r="BK581" i="3"/>
  <c r="BJ581" i="3"/>
  <c r="BI581" i="3"/>
  <c r="BH581" i="3"/>
  <c r="BG581" i="3"/>
  <c r="BF581" i="3"/>
  <c r="BE581" i="3"/>
  <c r="BD581" i="3"/>
  <c r="BC581" i="3"/>
  <c r="BB581" i="3"/>
  <c r="AX581" i="3"/>
  <c r="AW581" i="3"/>
  <c r="AV581" i="3"/>
  <c r="AC581" i="3"/>
  <c r="H581" i="3"/>
  <c r="G581" i="3" s="1"/>
  <c r="BT580" i="3"/>
  <c r="BS580" i="3"/>
  <c r="BR580" i="3"/>
  <c r="BQ580" i="3"/>
  <c r="BP580" i="3"/>
  <c r="BO580" i="3"/>
  <c r="BN580" i="3"/>
  <c r="BM580" i="3"/>
  <c r="BL580" i="3" s="1"/>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G579" i="3" s="1"/>
  <c r="BT578" i="3"/>
  <c r="BS578" i="3"/>
  <c r="BR578" i="3"/>
  <c r="BQ578" i="3"/>
  <c r="BP578" i="3"/>
  <c r="BO578" i="3"/>
  <c r="BN578" i="3"/>
  <c r="BM578" i="3"/>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Z577" i="3" s="1"/>
  <c r="AX577" i="3"/>
  <c r="AW577" i="3"/>
  <c r="AV577" i="3"/>
  <c r="AC577" i="3"/>
  <c r="H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s="1"/>
  <c r="BK574" i="3"/>
  <c r="BJ574" i="3"/>
  <c r="BI574" i="3"/>
  <c r="BH574" i="3"/>
  <c r="BG574" i="3"/>
  <c r="BF574" i="3"/>
  <c r="BE574" i="3"/>
  <c r="BD574" i="3"/>
  <c r="BC574" i="3"/>
  <c r="BB574" i="3"/>
  <c r="AX574" i="3"/>
  <c r="AW574" i="3"/>
  <c r="AV574" i="3"/>
  <c r="AC574" i="3"/>
  <c r="H574" i="3"/>
  <c r="BT573" i="3"/>
  <c r="BS573" i="3"/>
  <c r="BR573" i="3"/>
  <c r="BQ573" i="3"/>
  <c r="BP573" i="3"/>
  <c r="BO573" i="3"/>
  <c r="BN573" i="3"/>
  <c r="BM573" i="3"/>
  <c r="BK573" i="3"/>
  <c r="BJ573" i="3"/>
  <c r="BI573" i="3"/>
  <c r="BH573" i="3"/>
  <c r="BG573" i="3"/>
  <c r="BF573" i="3"/>
  <c r="BE573" i="3"/>
  <c r="BD573" i="3"/>
  <c r="BC573" i="3"/>
  <c r="BB573" i="3"/>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s="1"/>
  <c r="AX569" i="3"/>
  <c r="AW569" i="3"/>
  <c r="AV569" i="3"/>
  <c r="AC569" i="3"/>
  <c r="H569" i="3"/>
  <c r="G569" i="3" s="1"/>
  <c r="BT568" i="3"/>
  <c r="BS568" i="3"/>
  <c r="BR568" i="3"/>
  <c r="BQ568" i="3"/>
  <c r="BP568" i="3"/>
  <c r="BO568" i="3"/>
  <c r="BN568" i="3"/>
  <c r="BM568" i="3"/>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X567" i="3"/>
  <c r="AW567" i="3"/>
  <c r="AV567" i="3"/>
  <c r="AC567" i="3"/>
  <c r="H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s="1"/>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X559" i="3"/>
  <c r="AW559" i="3"/>
  <c r="AV559" i="3"/>
  <c r="AC559" i="3"/>
  <c r="H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s="1"/>
  <c r="AX553" i="3"/>
  <c r="AW553" i="3"/>
  <c r="AV553" i="3"/>
  <c r="AC553" i="3"/>
  <c r="H553" i="3"/>
  <c r="G553" i="3" s="1"/>
  <c r="BT552" i="3"/>
  <c r="BS552" i="3"/>
  <c r="BR552" i="3"/>
  <c r="BQ552" i="3"/>
  <c r="BP552" i="3"/>
  <c r="BO552" i="3"/>
  <c r="BN552" i="3"/>
  <c r="BM552" i="3"/>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X551" i="3"/>
  <c r="AW551" i="3"/>
  <c r="AV551" i="3"/>
  <c r="AC551" i="3"/>
  <c r="H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BT547" i="3"/>
  <c r="BS547" i="3"/>
  <c r="BR547" i="3"/>
  <c r="BQ547" i="3"/>
  <c r="BP547" i="3"/>
  <c r="BO547" i="3"/>
  <c r="BN547" i="3"/>
  <c r="BM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s="1"/>
  <c r="BT544" i="3"/>
  <c r="BS544" i="3"/>
  <c r="BR544" i="3"/>
  <c r="BQ544" i="3"/>
  <c r="BP544" i="3"/>
  <c r="BO544" i="3"/>
  <c r="BN544" i="3"/>
  <c r="BM544" i="3"/>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s="1"/>
  <c r="AX537" i="3"/>
  <c r="AW537" i="3"/>
  <c r="AV537" i="3"/>
  <c r="AC537" i="3"/>
  <c r="H537" i="3"/>
  <c r="G537" i="3" s="1"/>
  <c r="BT536" i="3"/>
  <c r="BS536" i="3"/>
  <c r="BR536" i="3"/>
  <c r="BQ536" i="3"/>
  <c r="BP536" i="3"/>
  <c r="BO536" i="3"/>
  <c r="BN536" i="3"/>
  <c r="BM536" i="3"/>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X535" i="3"/>
  <c r="AW535" i="3"/>
  <c r="AV535" i="3"/>
  <c r="AC535" i="3"/>
  <c r="H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BT531" i="3"/>
  <c r="BS531" i="3"/>
  <c r="BR531" i="3"/>
  <c r="BQ531" i="3"/>
  <c r="BP531" i="3"/>
  <c r="BO531" i="3"/>
  <c r="BN531" i="3"/>
  <c r="BM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G529" i="3" s="1"/>
  <c r="BT528" i="3"/>
  <c r="BS528" i="3"/>
  <c r="BR528" i="3"/>
  <c r="BQ528" i="3"/>
  <c r="BP528" i="3"/>
  <c r="BO528" i="3"/>
  <c r="BN528" i="3"/>
  <c r="BM528" i="3"/>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s="1"/>
  <c r="AX521" i="3"/>
  <c r="AW521" i="3"/>
  <c r="AV521" i="3"/>
  <c r="AC521" i="3"/>
  <c r="H521" i="3"/>
  <c r="G521" i="3" s="1"/>
  <c r="BT520" i="3"/>
  <c r="BS520" i="3"/>
  <c r="BR520" i="3"/>
  <c r="BQ520" i="3"/>
  <c r="BP520" i="3"/>
  <c r="BO520" i="3"/>
  <c r="BN520" i="3"/>
  <c r="BM520" i="3"/>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X519" i="3"/>
  <c r="AW519" i="3"/>
  <c r="AV519" i="3"/>
  <c r="AC519" i="3"/>
  <c r="H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s="1"/>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X503" i="3"/>
  <c r="AW503" i="3"/>
  <c r="AV503" i="3"/>
  <c r="AC503" i="3"/>
  <c r="H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G389"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s="1"/>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G373" i="3" s="1"/>
  <c r="BT372" i="3"/>
  <c r="BS372" i="3"/>
  <c r="BR372" i="3"/>
  <c r="BQ372" i="3"/>
  <c r="BP372" i="3"/>
  <c r="BO372" i="3"/>
  <c r="BN372" i="3"/>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s="1"/>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G357" i="3" s="1"/>
  <c r="BT356" i="3"/>
  <c r="BS356" i="3"/>
  <c r="BR356" i="3"/>
  <c r="BQ356" i="3"/>
  <c r="BP356" i="3"/>
  <c r="BO356" i="3"/>
  <c r="BN356" i="3"/>
  <c r="BM356" i="3"/>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Z347" i="3" s="1"/>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L336" i="3" s="1"/>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L320" i="3" s="1"/>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Z167" i="3" s="1"/>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s="1"/>
  <c r="AZ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17" i="3"/>
  <c r="BS17" i="3"/>
  <c r="BR17" i="3"/>
  <c r="BQ17" i="3"/>
  <c r="BP17" i="3"/>
  <c r="BO17" i="3"/>
  <c r="BN17" i="3"/>
  <c r="BM17" i="3"/>
  <c r="BK17" i="3"/>
  <c r="BJ17" i="3"/>
  <c r="BI17" i="3"/>
  <c r="BH17" i="3"/>
  <c r="BG17" i="3"/>
  <c r="BF17" i="3"/>
  <c r="BE17" i="3"/>
  <c r="BD17" i="3"/>
  <c r="BC17" i="3"/>
  <c r="BB17" i="3"/>
  <c r="BA17" i="3" s="1"/>
  <c r="AX17" i="3"/>
  <c r="AW17" i="3"/>
  <c r="AV17" i="3"/>
  <c r="AC17" i="3"/>
  <c r="H17" i="3"/>
  <c r="G17" i="3" s="1"/>
  <c r="BT16" i="3"/>
  <c r="BS16" i="3"/>
  <c r="BR16" i="3"/>
  <c r="BQ16" i="3"/>
  <c r="BP16" i="3"/>
  <c r="BO16" i="3"/>
  <c r="BN16" i="3"/>
  <c r="BM16" i="3"/>
  <c r="BK16" i="3"/>
  <c r="BJ16" i="3"/>
  <c r="BI16" i="3"/>
  <c r="BH16" i="3"/>
  <c r="BG16" i="3"/>
  <c r="BF16" i="3"/>
  <c r="BE16" i="3"/>
  <c r="BD16" i="3"/>
  <c r="BC16" i="3"/>
  <c r="BB16" i="3"/>
  <c r="AX16" i="3"/>
  <c r="AW16" i="3"/>
  <c r="AV16" i="3"/>
  <c r="AC16" i="3"/>
  <c r="H16" i="3"/>
  <c r="G16" i="3" s="1"/>
  <c r="BT15" i="3"/>
  <c r="BS15" i="3"/>
  <c r="BR15" i="3"/>
  <c r="BQ15" i="3"/>
  <c r="BQ5" i="3" s="1"/>
  <c r="BP15" i="3"/>
  <c r="BO15" i="3"/>
  <c r="BO5" i="3" s="1"/>
  <c r="BN15" i="3"/>
  <c r="BM15" i="3"/>
  <c r="BL15" i="3" s="1"/>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L14" i="3"/>
  <c r="BK14" i="3"/>
  <c r="BJ14" i="3"/>
  <c r="BJ5" i="3" s="1"/>
  <c r="BI14" i="3"/>
  <c r="BH14" i="3"/>
  <c r="BH5" i="3" s="1"/>
  <c r="BG14" i="3"/>
  <c r="BF14" i="3"/>
  <c r="BF5" i="3" s="1"/>
  <c r="BE14" i="3"/>
  <c r="BD14" i="3"/>
  <c r="BD5" i="3" s="1"/>
  <c r="BC14" i="3"/>
  <c r="BB14" i="3"/>
  <c r="BA14" i="3" s="1"/>
  <c r="AZ14" i="3" s="1"/>
  <c r="AX14" i="3"/>
  <c r="AW14" i="3"/>
  <c r="AV14" i="3"/>
  <c r="AC14" i="3"/>
  <c r="H14" i="3"/>
  <c r="BT13" i="3"/>
  <c r="BS13" i="3"/>
  <c r="BR13" i="3"/>
  <c r="BQ13" i="3"/>
  <c r="BP13" i="3"/>
  <c r="BO13" i="3"/>
  <c r="BN13" i="3"/>
  <c r="BM13" i="3"/>
  <c r="BK13" i="3"/>
  <c r="BJ13" i="3"/>
  <c r="BI13" i="3"/>
  <c r="BI5" i="3" s="1"/>
  <c r="BH13" i="3"/>
  <c r="BG13" i="3"/>
  <c r="BG5" i="3" s="1"/>
  <c r="BF13" i="3"/>
  <c r="BE13" i="3"/>
  <c r="BE5" i="3" s="1"/>
  <c r="BD13" i="3"/>
  <c r="BC13" i="3"/>
  <c r="BB13" i="3"/>
  <c r="BA13" i="3"/>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T35" i="4" s="1"/>
  <c r="A19" i="51" s="1"/>
  <c r="B14" i="72" s="1"/>
  <c r="C33" i="4"/>
  <c r="C32" i="4"/>
  <c r="C31" i="4"/>
  <c r="L22" i="4"/>
  <c r="L21" i="4"/>
  <c r="L20" i="4"/>
  <c r="F19" i="4"/>
  <c r="I15" i="4"/>
  <c r="H15" i="4"/>
  <c r="G15" i="4"/>
  <c r="F15" i="4"/>
  <c r="F7" i="1" s="1"/>
  <c r="E15" i="4"/>
  <c r="D15" i="4"/>
  <c r="C15" i="4"/>
  <c r="K6" i="4"/>
  <c r="I4" i="4"/>
  <c r="G4" i="4"/>
  <c r="E4" i="4"/>
  <c r="B5" i="62" s="1"/>
  <c r="B73" i="72" s="1"/>
  <c r="C4" i="4"/>
  <c r="B4" i="62" s="1"/>
  <c r="B71"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E22" i="78"/>
  <c r="G22" i="78" s="1"/>
  <c r="F12" i="78"/>
  <c r="C15" i="78" s="1"/>
  <c r="F11" i="78"/>
  <c r="B3" i="78"/>
  <c r="C6" i="78" s="1"/>
  <c r="D6" i="78" s="1"/>
  <c r="C53" i="10"/>
  <c r="B51" i="10"/>
  <c r="H16" i="49"/>
  <c r="D16" i="49"/>
  <c r="D15" i="49"/>
  <c r="B2" i="49"/>
  <c r="F14" i="49" s="1"/>
  <c r="H14" i="49" s="1"/>
  <c r="A21" i="62"/>
  <c r="A20" i="62"/>
  <c r="B66" i="72" s="1"/>
  <c r="A19" i="62"/>
  <c r="A14" i="62"/>
  <c r="B60" i="72" s="1"/>
  <c r="A13" i="62"/>
  <c r="A12" i="62"/>
  <c r="B58" i="72" s="1"/>
  <c r="A5" i="62"/>
  <c r="B72" i="72" s="1"/>
  <c r="A4" i="62"/>
  <c r="B70" i="72" s="1"/>
  <c r="A10" i="52"/>
  <c r="A8" i="52"/>
  <c r="A6" i="52"/>
  <c r="A4" i="52"/>
  <c r="H2" i="52"/>
  <c r="F2" i="52"/>
  <c r="B50" i="72" s="1"/>
  <c r="D2" i="52"/>
  <c r="B46" i="72" s="1"/>
  <c r="A1" i="52"/>
  <c r="D21" i="53"/>
  <c r="B39" i="72" s="1"/>
  <c r="B19" i="53"/>
  <c r="B16" i="53"/>
  <c r="B33" i="72" s="1"/>
  <c r="B13" i="53"/>
  <c r="D12" i="53"/>
  <c r="B28" i="72" s="1"/>
  <c r="D11" i="53"/>
  <c r="D10" i="53"/>
  <c r="B26" i="72" s="1"/>
  <c r="B8" i="53"/>
  <c r="B23" i="72" s="1"/>
  <c r="A3" i="53"/>
  <c r="A2" i="53"/>
  <c r="A24" i="51"/>
  <c r="B18" i="72" s="1"/>
  <c r="A22" i="51"/>
  <c r="B17" i="72" s="1"/>
  <c r="A21" i="51"/>
  <c r="B16" i="72" s="1"/>
  <c r="A20" i="51"/>
  <c r="A18" i="51"/>
  <c r="B13" i="72" s="1"/>
  <c r="A15" i="51"/>
  <c r="B12" i="72" s="1"/>
  <c r="A3" i="51"/>
  <c r="B49" i="48"/>
  <c r="B40" i="48"/>
  <c r="B37" i="48"/>
  <c r="B2" i="72" s="1"/>
  <c r="B74" i="72"/>
  <c r="B69" i="72"/>
  <c r="B68" i="72"/>
  <c r="B67" i="72"/>
  <c r="B65" i="72"/>
  <c r="B63" i="72"/>
  <c r="B62" i="72"/>
  <c r="B59" i="72"/>
  <c r="B57" i="72"/>
  <c r="B55" i="72"/>
  <c r="B54" i="72"/>
  <c r="B44" i="72"/>
  <c r="B42" i="72"/>
  <c r="B41" i="72"/>
  <c r="B37" i="72"/>
  <c r="B29" i="72"/>
  <c r="B27" i="72"/>
  <c r="B19" i="72"/>
  <c r="B15" i="72"/>
  <c r="B10" i="72"/>
  <c r="B8" i="72"/>
  <c r="B5" i="72"/>
  <c r="B3" i="72"/>
  <c r="AO12" i="1"/>
  <c r="AO9" i="1"/>
  <c r="B8" i="76"/>
  <c r="D34" i="9"/>
  <c r="D35" i="9"/>
  <c r="D2" i="35"/>
  <c r="E9" i="76"/>
  <c r="B7" i="76"/>
  <c r="B12" i="76"/>
  <c r="F20" i="31"/>
  <c r="B11" i="76"/>
  <c r="AO8" i="1"/>
  <c r="E10" i="76"/>
  <c r="E2" i="69"/>
  <c r="D2" i="36"/>
  <c r="D2" i="21"/>
  <c r="D2" i="37"/>
  <c r="E8" i="76"/>
  <c r="AO10" i="1"/>
  <c r="E11" i="76"/>
  <c r="AO13" i="1"/>
  <c r="AO11" i="1"/>
  <c r="B9" i="76"/>
  <c r="E2" i="68"/>
  <c r="E12" i="76"/>
  <c r="B13" i="76"/>
  <c r="D2" i="33"/>
  <c r="B10" i="76"/>
  <c r="E7" i="76"/>
  <c r="E13" i="76"/>
  <c r="D2" i="34"/>
  <c r="A118" i="82" l="1"/>
  <c r="A2" i="82"/>
  <c r="G15" i="3"/>
  <c r="BL16" i="3"/>
  <c r="BA18" i="3"/>
  <c r="AZ18" i="3" s="1"/>
  <c r="BA19" i="3"/>
  <c r="BL19" i="3"/>
  <c r="G20" i="3"/>
  <c r="G23" i="3"/>
  <c r="BL24" i="3"/>
  <c r="BA26" i="3"/>
  <c r="AZ26" i="3" s="1"/>
  <c r="BA27" i="3"/>
  <c r="BL27" i="3"/>
  <c r="G28" i="3"/>
  <c r="G31" i="3"/>
  <c r="BL32" i="3"/>
  <c r="BA34" i="3"/>
  <c r="AZ34" i="3" s="1"/>
  <c r="BA35" i="3"/>
  <c r="BL35" i="3"/>
  <c r="G36" i="3"/>
  <c r="G39" i="3"/>
  <c r="BL40" i="3"/>
  <c r="BA42" i="3"/>
  <c r="AZ42" i="3" s="1"/>
  <c r="BA43" i="3"/>
  <c r="BL43" i="3"/>
  <c r="G44" i="3"/>
  <c r="G47" i="3"/>
  <c r="BL48" i="3"/>
  <c r="BA50" i="3"/>
  <c r="AZ50" i="3" s="1"/>
  <c r="BA51" i="3"/>
  <c r="BL51" i="3"/>
  <c r="G52" i="3"/>
  <c r="G55" i="3"/>
  <c r="BL56" i="3"/>
  <c r="BA58" i="3"/>
  <c r="AZ58" i="3" s="1"/>
  <c r="BA59" i="3"/>
  <c r="BL59" i="3"/>
  <c r="G60" i="3"/>
  <c r="G63" i="3"/>
  <c r="BL64" i="3"/>
  <c r="BA66" i="3"/>
  <c r="AZ66" i="3" s="1"/>
  <c r="BA67" i="3"/>
  <c r="BL67" i="3"/>
  <c r="G68" i="3"/>
  <c r="G71" i="3"/>
  <c r="BL72" i="3"/>
  <c r="BA74" i="3"/>
  <c r="AZ74" i="3" s="1"/>
  <c r="BA75" i="3"/>
  <c r="BL75" i="3"/>
  <c r="G76" i="3"/>
  <c r="G79" i="3"/>
  <c r="BL80" i="3"/>
  <c r="BA82" i="3"/>
  <c r="AZ82" i="3" s="1"/>
  <c r="BA83" i="3"/>
  <c r="BL83" i="3"/>
  <c r="G84" i="3"/>
  <c r="G87" i="3"/>
  <c r="BL88" i="3"/>
  <c r="BA90" i="3"/>
  <c r="AZ90" i="3" s="1"/>
  <c r="BA91" i="3"/>
  <c r="BL91" i="3"/>
  <c r="G92" i="3"/>
  <c r="G95" i="3"/>
  <c r="BL96" i="3"/>
  <c r="BA98" i="3"/>
  <c r="AZ98" i="3" s="1"/>
  <c r="BA99" i="3"/>
  <c r="BL99" i="3"/>
  <c r="G100" i="3"/>
  <c r="G103" i="3"/>
  <c r="BL104" i="3"/>
  <c r="BA106" i="3"/>
  <c r="AZ106" i="3" s="1"/>
  <c r="BA107" i="3"/>
  <c r="BL107" i="3"/>
  <c r="G108" i="3"/>
  <c r="G111" i="3"/>
  <c r="BL112" i="3"/>
  <c r="BA114" i="3"/>
  <c r="AZ114" i="3" s="1"/>
  <c r="BA115" i="3"/>
  <c r="BL115" i="3"/>
  <c r="G116" i="3"/>
  <c r="G119" i="3"/>
  <c r="BL120" i="3"/>
  <c r="BA122" i="3"/>
  <c r="AZ122" i="3" s="1"/>
  <c r="BA123" i="3"/>
  <c r="BL123" i="3"/>
  <c r="G124" i="3"/>
  <c r="G127" i="3"/>
  <c r="BL128" i="3"/>
  <c r="BA130" i="3"/>
  <c r="AZ130" i="3" s="1"/>
  <c r="BA131" i="3"/>
  <c r="BL131" i="3"/>
  <c r="G132" i="3"/>
  <c r="G135" i="3"/>
  <c r="BL136" i="3"/>
  <c r="BA138" i="3"/>
  <c r="AZ138" i="3" s="1"/>
  <c r="BA139" i="3"/>
  <c r="BL139" i="3"/>
  <c r="G140" i="3"/>
  <c r="G143" i="3"/>
  <c r="BL144" i="3"/>
  <c r="BA146" i="3"/>
  <c r="AZ146" i="3" s="1"/>
  <c r="BA147" i="3"/>
  <c r="BL147" i="3"/>
  <c r="G148" i="3"/>
  <c r="G151" i="3"/>
  <c r="BL152" i="3"/>
  <c r="BA154" i="3"/>
  <c r="AZ154" i="3" s="1"/>
  <c r="BA155" i="3"/>
  <c r="BL155" i="3"/>
  <c r="G156" i="3"/>
  <c r="G159" i="3"/>
  <c r="BL160" i="3"/>
  <c r="BA162" i="3"/>
  <c r="AZ162" i="3" s="1"/>
  <c r="BA163" i="3"/>
  <c r="BL163" i="3"/>
  <c r="G164" i="3"/>
  <c r="G167" i="3"/>
  <c r="BL168" i="3"/>
  <c r="BA170" i="3"/>
  <c r="AZ170" i="3" s="1"/>
  <c r="BA171" i="3"/>
  <c r="N56" i="82"/>
  <c r="K56" i="82"/>
  <c r="M56" i="82"/>
  <c r="J56" i="82"/>
  <c r="J57" i="82" s="1"/>
  <c r="J59" i="82" s="1"/>
  <c r="J61" i="82" s="1"/>
  <c r="BL171" i="3"/>
  <c r="G172" i="3"/>
  <c r="G175" i="3"/>
  <c r="BL176" i="3"/>
  <c r="BA178" i="3"/>
  <c r="AZ178" i="3" s="1"/>
  <c r="BA179" i="3"/>
  <c r="BL179" i="3"/>
  <c r="G180" i="3"/>
  <c r="G183" i="3"/>
  <c r="BL184" i="3"/>
  <c r="BA186" i="3"/>
  <c r="AZ186" i="3" s="1"/>
  <c r="BA187" i="3"/>
  <c r="BL187" i="3"/>
  <c r="G188" i="3"/>
  <c r="G191" i="3"/>
  <c r="BL192" i="3"/>
  <c r="BA194" i="3"/>
  <c r="AZ194" i="3" s="1"/>
  <c r="BA195" i="3"/>
  <c r="BL195" i="3"/>
  <c r="G196" i="3"/>
  <c r="G199" i="3"/>
  <c r="BL200" i="3"/>
  <c r="BA202" i="3"/>
  <c r="AZ202" i="3" s="1"/>
  <c r="BA203" i="3"/>
  <c r="BL203" i="3"/>
  <c r="G204" i="3"/>
  <c r="G207" i="3"/>
  <c r="BL208" i="3"/>
  <c r="BA209" i="3"/>
  <c r="BL209" i="3"/>
  <c r="G210" i="3"/>
  <c r="G213" i="3"/>
  <c r="BL214" i="3"/>
  <c r="BA216" i="3"/>
  <c r="AZ216" i="3" s="1"/>
  <c r="BA217" i="3"/>
  <c r="BL217" i="3"/>
  <c r="G218" i="3"/>
  <c r="G221" i="3"/>
  <c r="BL222" i="3"/>
  <c r="BA224" i="3"/>
  <c r="AZ224" i="3" s="1"/>
  <c r="BA225" i="3"/>
  <c r="BL225" i="3"/>
  <c r="G226" i="3"/>
  <c r="G229" i="3"/>
  <c r="BL230" i="3"/>
  <c r="BA232" i="3"/>
  <c r="AZ232" i="3" s="1"/>
  <c r="BA233" i="3"/>
  <c r="BL233" i="3"/>
  <c r="G234" i="3"/>
  <c r="G237" i="3"/>
  <c r="BL238" i="3"/>
  <c r="BA240" i="3"/>
  <c r="AZ240" i="3" s="1"/>
  <c r="BA241" i="3"/>
  <c r="BL241" i="3"/>
  <c r="G242" i="3"/>
  <c r="G245" i="3"/>
  <c r="BL246" i="3"/>
  <c r="BA248" i="3"/>
  <c r="AZ248" i="3" s="1"/>
  <c r="BA249" i="3"/>
  <c r="BL249" i="3"/>
  <c r="G250" i="3"/>
  <c r="G253" i="3"/>
  <c r="BL254" i="3"/>
  <c r="BA256" i="3"/>
  <c r="AZ256" i="3" s="1"/>
  <c r="BA257" i="3"/>
  <c r="BL257" i="3"/>
  <c r="G258" i="3"/>
  <c r="G261" i="3"/>
  <c r="BL262" i="3"/>
  <c r="BA264" i="3"/>
  <c r="AZ264" i="3" s="1"/>
  <c r="BA265" i="3"/>
  <c r="BL265" i="3"/>
  <c r="G266" i="3"/>
  <c r="G269" i="3"/>
  <c r="BL270" i="3"/>
  <c r="BA272" i="3"/>
  <c r="AZ272" i="3" s="1"/>
  <c r="BA273" i="3"/>
  <c r="BL273" i="3"/>
  <c r="G274" i="3"/>
  <c r="G277" i="3"/>
  <c r="BL278" i="3"/>
  <c r="BA280" i="3"/>
  <c r="AZ280" i="3" s="1"/>
  <c r="BA281" i="3"/>
  <c r="BL281" i="3"/>
  <c r="G282" i="3"/>
  <c r="G285" i="3"/>
  <c r="BL286" i="3"/>
  <c r="BA288" i="3"/>
  <c r="AZ288" i="3" s="1"/>
  <c r="BA289" i="3"/>
  <c r="BL289" i="3"/>
  <c r="G290" i="3"/>
  <c r="G293" i="3"/>
  <c r="BL294" i="3"/>
  <c r="BA296" i="3"/>
  <c r="AZ296" i="3" s="1"/>
  <c r="BA297" i="3"/>
  <c r="BL297" i="3"/>
  <c r="G298" i="3"/>
  <c r="G301" i="3"/>
  <c r="BL302" i="3"/>
  <c r="BA304" i="3"/>
  <c r="AZ304" i="3" s="1"/>
  <c r="BA305" i="3"/>
  <c r="BL305" i="3"/>
  <c r="G306" i="3"/>
  <c r="G309" i="3"/>
  <c r="BL310" i="3"/>
  <c r="BA312" i="3"/>
  <c r="AZ312" i="3" s="1"/>
  <c r="BA313" i="3"/>
  <c r="BL313" i="3"/>
  <c r="G314" i="3"/>
  <c r="G317" i="3"/>
  <c r="BL318" i="3"/>
  <c r="BA320" i="3"/>
  <c r="AZ320" i="3" s="1"/>
  <c r="BA321" i="3"/>
  <c r="BL321" i="3"/>
  <c r="G322" i="3"/>
  <c r="G325" i="3"/>
  <c r="BL326" i="3"/>
  <c r="BA328" i="3"/>
  <c r="AZ328" i="3" s="1"/>
  <c r="BA329" i="3"/>
  <c r="BL329" i="3"/>
  <c r="G330" i="3"/>
  <c r="G333" i="3"/>
  <c r="BL334" i="3"/>
  <c r="BA336" i="3"/>
  <c r="AZ336" i="3" s="1"/>
  <c r="BA337" i="3"/>
  <c r="BL337" i="3"/>
  <c r="G338" i="3"/>
  <c r="G341" i="3"/>
  <c r="BL342" i="3"/>
  <c r="BA344" i="3"/>
  <c r="AZ344" i="3" s="1"/>
  <c r="BA345" i="3"/>
  <c r="BL345" i="3"/>
  <c r="G347" i="3"/>
  <c r="BL348" i="3"/>
  <c r="BA350" i="3"/>
  <c r="AZ350" i="3" s="1"/>
  <c r="BA351" i="3"/>
  <c r="BL351" i="3"/>
  <c r="G352" i="3"/>
  <c r="G355" i="3"/>
  <c r="BL356" i="3"/>
  <c r="BA358" i="3"/>
  <c r="AZ358" i="3" s="1"/>
  <c r="BA359" i="3"/>
  <c r="BL359" i="3"/>
  <c r="G360" i="3"/>
  <c r="G363" i="3"/>
  <c r="BL364" i="3"/>
  <c r="BA366" i="3"/>
  <c r="AZ366" i="3" s="1"/>
  <c r="BA367" i="3"/>
  <c r="BL367" i="3"/>
  <c r="G368" i="3"/>
  <c r="G371" i="3"/>
  <c r="BL372" i="3"/>
  <c r="BA374" i="3"/>
  <c r="AZ374" i="3" s="1"/>
  <c r="BA375" i="3"/>
  <c r="BL375" i="3"/>
  <c r="G376" i="3"/>
  <c r="G379" i="3"/>
  <c r="BL380" i="3"/>
  <c r="BA382" i="3"/>
  <c r="AZ382" i="3" s="1"/>
  <c r="BA383" i="3"/>
  <c r="BL383" i="3"/>
  <c r="G384" i="3"/>
  <c r="G387" i="3"/>
  <c r="BL388" i="3"/>
  <c r="BA390" i="3"/>
  <c r="AZ390" i="3" s="1"/>
  <c r="BA391" i="3"/>
  <c r="BL391" i="3"/>
  <c r="G392" i="3"/>
  <c r="G395" i="3"/>
  <c r="BL396" i="3"/>
  <c r="BA398" i="3"/>
  <c r="AZ398" i="3" s="1"/>
  <c r="BA399" i="3"/>
  <c r="BL399" i="3"/>
  <c r="G400" i="3"/>
  <c r="G403" i="3"/>
  <c r="BL404" i="3"/>
  <c r="BA406" i="3"/>
  <c r="AZ406" i="3" s="1"/>
  <c r="BA407" i="3"/>
  <c r="BL407" i="3"/>
  <c r="G408" i="3"/>
  <c r="G411" i="3"/>
  <c r="BL412" i="3"/>
  <c r="BA414" i="3"/>
  <c r="AZ414" i="3" s="1"/>
  <c r="BA415" i="3"/>
  <c r="BL415" i="3"/>
  <c r="G416" i="3"/>
  <c r="G419" i="3"/>
  <c r="BL420" i="3"/>
  <c r="BA422" i="3"/>
  <c r="AZ422" i="3" s="1"/>
  <c r="BA423" i="3"/>
  <c r="BL423" i="3"/>
  <c r="G424" i="3"/>
  <c r="G427" i="3"/>
  <c r="BL428" i="3"/>
  <c r="BA430" i="3"/>
  <c r="AZ430" i="3" s="1"/>
  <c r="BA431" i="3"/>
  <c r="BL431" i="3"/>
  <c r="G432" i="3"/>
  <c r="G435" i="3"/>
  <c r="BL436" i="3"/>
  <c r="BA438" i="3"/>
  <c r="AZ438" i="3" s="1"/>
  <c r="BA439" i="3"/>
  <c r="BL439" i="3"/>
  <c r="G440" i="3"/>
  <c r="G443" i="3"/>
  <c r="BL444" i="3"/>
  <c r="BA446" i="3"/>
  <c r="AZ446" i="3" s="1"/>
  <c r="BA447" i="3"/>
  <c r="BL447" i="3"/>
  <c r="G448" i="3"/>
  <c r="G451" i="3"/>
  <c r="BL452" i="3"/>
  <c r="BA454" i="3"/>
  <c r="AZ454" i="3" s="1"/>
  <c r="BA455" i="3"/>
  <c r="BL455" i="3"/>
  <c r="G456" i="3"/>
  <c r="G459" i="3"/>
  <c r="BL460" i="3"/>
  <c r="BA462" i="3"/>
  <c r="AZ462" i="3" s="1"/>
  <c r="BA463" i="3"/>
  <c r="BL463" i="3"/>
  <c r="G464" i="3"/>
  <c r="G467" i="3"/>
  <c r="BL468" i="3"/>
  <c r="BA470" i="3"/>
  <c r="AZ470" i="3" s="1"/>
  <c r="BA471" i="3"/>
  <c r="BL471" i="3"/>
  <c r="G472" i="3"/>
  <c r="G475" i="3"/>
  <c r="BL475" i="3"/>
  <c r="G476" i="3"/>
  <c r="G479" i="3"/>
  <c r="BL480" i="3"/>
  <c r="BA482" i="3"/>
  <c r="AZ482" i="3" s="1"/>
  <c r="BA483" i="3"/>
  <c r="BL483" i="3"/>
  <c r="G484" i="3"/>
  <c r="G487" i="3"/>
  <c r="BL488" i="3"/>
  <c r="BA490" i="3"/>
  <c r="AZ490" i="3" s="1"/>
  <c r="BA491" i="3"/>
  <c r="BL491" i="3"/>
  <c r="G492" i="3"/>
  <c r="G495" i="3"/>
  <c r="BL496" i="3"/>
  <c r="BA498" i="3"/>
  <c r="AZ498" i="3" s="1"/>
  <c r="BA499" i="3"/>
  <c r="BL499" i="3"/>
  <c r="G500" i="3"/>
  <c r="G503" i="3"/>
  <c r="BL504" i="3"/>
  <c r="BA506" i="3"/>
  <c r="AZ506" i="3" s="1"/>
  <c r="BA507" i="3"/>
  <c r="BL507" i="3"/>
  <c r="G508" i="3"/>
  <c r="G511" i="3"/>
  <c r="BL512" i="3"/>
  <c r="BA514" i="3"/>
  <c r="AZ514" i="3" s="1"/>
  <c r="BA515" i="3"/>
  <c r="BL515" i="3"/>
  <c r="G516" i="3"/>
  <c r="G519" i="3"/>
  <c r="BL520" i="3"/>
  <c r="BA522" i="3"/>
  <c r="AZ522" i="3" s="1"/>
  <c r="BA523" i="3"/>
  <c r="BL523" i="3"/>
  <c r="G524" i="3"/>
  <c r="G527" i="3"/>
  <c r="BL528" i="3"/>
  <c r="BA530" i="3"/>
  <c r="AZ530" i="3" s="1"/>
  <c r="BA531" i="3"/>
  <c r="BL531" i="3"/>
  <c r="G532" i="3"/>
  <c r="G535" i="3"/>
  <c r="BL536" i="3"/>
  <c r="BA538" i="3"/>
  <c r="AZ538" i="3" s="1"/>
  <c r="BA539" i="3"/>
  <c r="BL539" i="3"/>
  <c r="G540" i="3"/>
  <c r="G543" i="3"/>
  <c r="BL544" i="3"/>
  <c r="BA546" i="3"/>
  <c r="AZ546" i="3" s="1"/>
  <c r="BA547" i="3"/>
  <c r="BL547" i="3"/>
  <c r="G548" i="3"/>
  <c r="G551" i="3"/>
  <c r="BL552" i="3"/>
  <c r="BA554" i="3"/>
  <c r="AZ554" i="3" s="1"/>
  <c r="BA555" i="3"/>
  <c r="BL555" i="3"/>
  <c r="G556" i="3"/>
  <c r="G559" i="3"/>
  <c r="BL560" i="3"/>
  <c r="BA562" i="3"/>
  <c r="AZ562" i="3" s="1"/>
  <c r="BA563" i="3"/>
  <c r="BL563" i="3"/>
  <c r="G564" i="3"/>
  <c r="G567" i="3"/>
  <c r="BL568" i="3"/>
  <c r="BA570" i="3"/>
  <c r="AZ570" i="3" s="1"/>
  <c r="BA571" i="3"/>
  <c r="BL571" i="3"/>
  <c r="G572" i="3"/>
  <c r="BA573" i="3"/>
  <c r="BL573" i="3"/>
  <c r="G574" i="3"/>
  <c r="G577" i="3"/>
  <c r="BL578" i="3"/>
  <c r="BA580" i="3"/>
  <c r="AZ580" i="3" s="1"/>
  <c r="BA581" i="3"/>
  <c r="BL581" i="3"/>
  <c r="G582" i="3"/>
  <c r="G585" i="3"/>
  <c r="BL586" i="3"/>
  <c r="L27" i="6"/>
  <c r="C7" i="35"/>
  <c r="M47" i="82"/>
  <c r="J51" i="81"/>
  <c r="G1" i="15"/>
  <c r="G1" i="81"/>
  <c r="Y6" i="1"/>
  <c r="N7" i="1"/>
  <c r="P16" i="1"/>
  <c r="C11" i="12" s="1"/>
  <c r="C12" i="12" s="1"/>
  <c r="B9" i="1"/>
  <c r="E9" i="1" s="1"/>
  <c r="B13" i="1"/>
  <c r="E13" i="1" s="1"/>
  <c r="D93" i="9"/>
  <c r="D93" i="82"/>
  <c r="D78" i="82"/>
  <c r="D8" i="74"/>
  <c r="H103" i="9"/>
  <c r="H111" i="9"/>
  <c r="F25" i="35"/>
  <c r="AA25" i="35" s="1"/>
  <c r="U27" i="35"/>
  <c r="F34" i="35"/>
  <c r="AA34" i="35" s="1"/>
  <c r="J36" i="35"/>
  <c r="AC36" i="35" s="1"/>
  <c r="M1" i="43"/>
  <c r="M2" i="43"/>
  <c r="M4" i="43"/>
  <c r="N11" i="43"/>
  <c r="E50" i="43"/>
  <c r="B48" i="43" s="1"/>
  <c r="H61" i="43"/>
  <c r="H63" i="43"/>
  <c r="H67" i="43"/>
  <c r="H86" i="43"/>
  <c r="J45" i="21"/>
  <c r="AC45" i="21" s="1"/>
  <c r="AC32" i="34"/>
  <c r="W40" i="34"/>
  <c r="AC40" i="34"/>
  <c r="AC44" i="34"/>
  <c r="AC8" i="37"/>
  <c r="W8" i="37"/>
  <c r="M18" i="67"/>
  <c r="F52" i="82"/>
  <c r="F48" i="82"/>
  <c r="O52" i="82" s="1"/>
  <c r="M18" i="81"/>
  <c r="F32" i="81"/>
  <c r="F60" i="81" s="1"/>
  <c r="F28" i="81"/>
  <c r="D68" i="82"/>
  <c r="F54" i="82"/>
  <c r="F53" i="82"/>
  <c r="F34" i="81"/>
  <c r="F62" i="81" s="1"/>
  <c r="M20" i="81"/>
  <c r="N5" i="43"/>
  <c r="M8" i="43"/>
  <c r="M9" i="43"/>
  <c r="O32" i="43"/>
  <c r="D23" i="67"/>
  <c r="K143" i="21"/>
  <c r="H44" i="33"/>
  <c r="AB44" i="33" s="1"/>
  <c r="H46" i="33"/>
  <c r="AB46" i="33" s="1"/>
  <c r="AC36" i="34"/>
  <c r="U34" i="37"/>
  <c r="S8" i="36"/>
  <c r="U12" i="36"/>
  <c r="AC14" i="36"/>
  <c r="U24" i="36"/>
  <c r="U26" i="36"/>
  <c r="AC41" i="39"/>
  <c r="S8" i="40"/>
  <c r="AB12" i="40"/>
  <c r="U35" i="40"/>
  <c r="C5" i="11"/>
  <c r="S5" i="79"/>
  <c r="U5" i="79"/>
  <c r="R6" i="79"/>
  <c r="T6" i="79"/>
  <c r="W6" i="79" s="1"/>
  <c r="V6" i="79"/>
  <c r="T25" i="79"/>
  <c r="W25" i="79" s="1"/>
  <c r="AB23" i="79"/>
  <c r="S26" i="79"/>
  <c r="U26" i="79"/>
  <c r="S27" i="79"/>
  <c r="U27" i="79"/>
  <c r="AA10" i="71"/>
  <c r="Y33" i="71"/>
  <c r="Z33" i="71" s="1"/>
  <c r="Y35" i="71"/>
  <c r="Z35" i="71" s="1"/>
  <c r="E38" i="71"/>
  <c r="E39" i="71" s="1"/>
  <c r="E40" i="71" s="1"/>
  <c r="U40" i="71" s="1"/>
  <c r="B55" i="71"/>
  <c r="B56" i="71" s="1"/>
  <c r="S56" i="71" s="1"/>
  <c r="E55" i="71"/>
  <c r="E56" i="71" s="1"/>
  <c r="U56" i="71" s="1"/>
  <c r="E67" i="71"/>
  <c r="P67" i="71" s="1"/>
  <c r="E71" i="71"/>
  <c r="E70" i="71" s="1"/>
  <c r="C75" i="71"/>
  <c r="D75" i="71" s="1"/>
  <c r="D76" i="71"/>
  <c r="E79" i="71"/>
  <c r="E78" i="71" s="1"/>
  <c r="C83" i="71"/>
  <c r="D83" i="71" s="1"/>
  <c r="C87" i="71"/>
  <c r="D87" i="71" s="1"/>
  <c r="AC11" i="37"/>
  <c r="AC18" i="36"/>
  <c r="AC32" i="39"/>
  <c r="AC13" i="40"/>
  <c r="AC32" i="40"/>
  <c r="AB3" i="79"/>
  <c r="F23" i="71"/>
  <c r="F22" i="71" s="1"/>
  <c r="F21" i="71" s="1"/>
  <c r="F20" i="71" s="1"/>
  <c r="F19" i="71" s="1"/>
  <c r="F18" i="71" s="1"/>
  <c r="F17" i="71" s="1"/>
  <c r="F16" i="71" s="1"/>
  <c r="F15" i="71" s="1"/>
  <c r="F14" i="71" s="1"/>
  <c r="F13" i="71" s="1"/>
  <c r="F12" i="71" s="1"/>
  <c r="F11" i="71" s="1"/>
  <c r="F10" i="71" s="1"/>
  <c r="F9" i="71" s="1"/>
  <c r="F8" i="71" s="1"/>
  <c r="F7" i="71" s="1"/>
  <c r="F6" i="71" s="1"/>
  <c r="F5" i="71" s="1"/>
  <c r="Y24" i="71"/>
  <c r="Z24" i="71" s="1"/>
  <c r="X26" i="71"/>
  <c r="AA26" i="71"/>
  <c r="F27" i="71"/>
  <c r="F26" i="71" s="1"/>
  <c r="AB28" i="71"/>
  <c r="E31" i="71"/>
  <c r="E32" i="71" s="1"/>
  <c r="U32" i="71" s="1"/>
  <c r="K4" i="4"/>
  <c r="B46" i="48" s="1"/>
  <c r="B4" i="72" s="1"/>
  <c r="F28" i="6"/>
  <c r="BN5" i="3"/>
  <c r="BP5" i="3"/>
  <c r="BR5" i="3"/>
  <c r="BT5"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C18" i="78"/>
  <c r="G23" i="78"/>
  <c r="K5" i="4"/>
  <c r="B47" i="48" s="1"/>
  <c r="A15" i="62"/>
  <c r="B61" i="72" s="1"/>
  <c r="H5" i="3"/>
  <c r="BM5" i="3"/>
  <c r="F29" i="6" s="1"/>
  <c r="BL13" i="3"/>
  <c r="G14" i="3"/>
  <c r="BA16" i="3"/>
  <c r="AZ16" i="3" s="1"/>
  <c r="BL17" i="3"/>
  <c r="G18" i="3"/>
  <c r="BA20" i="3"/>
  <c r="AZ20" i="3" s="1"/>
  <c r="BL21" i="3"/>
  <c r="G22" i="3"/>
  <c r="BA24" i="3"/>
  <c r="AZ24" i="3" s="1"/>
  <c r="BL25" i="3"/>
  <c r="G26" i="3"/>
  <c r="BA28" i="3"/>
  <c r="AZ28" i="3" s="1"/>
  <c r="BL29" i="3"/>
  <c r="G30" i="3"/>
  <c r="BA32" i="3"/>
  <c r="AZ32" i="3" s="1"/>
  <c r="BL33" i="3"/>
  <c r="G34" i="3"/>
  <c r="BA36" i="3"/>
  <c r="AZ36" i="3" s="1"/>
  <c r="BL37" i="3"/>
  <c r="G38" i="3"/>
  <c r="BA40" i="3"/>
  <c r="AZ40" i="3" s="1"/>
  <c r="BL41" i="3"/>
  <c r="G42" i="3"/>
  <c r="BA44" i="3"/>
  <c r="AZ44" i="3" s="1"/>
  <c r="BL45" i="3"/>
  <c r="G46" i="3"/>
  <c r="BA48" i="3"/>
  <c r="AZ48" i="3" s="1"/>
  <c r="BL49" i="3"/>
  <c r="G50" i="3"/>
  <c r="BA52" i="3"/>
  <c r="AZ52" i="3" s="1"/>
  <c r="BL53" i="3"/>
  <c r="G54" i="3"/>
  <c r="BA56" i="3"/>
  <c r="AZ56" i="3" s="1"/>
  <c r="BL57" i="3"/>
  <c r="G58" i="3"/>
  <c r="BA60" i="3"/>
  <c r="AZ60" i="3" s="1"/>
  <c r="BL61" i="3"/>
  <c r="G62" i="3"/>
  <c r="BA64" i="3"/>
  <c r="AZ64" i="3" s="1"/>
  <c r="BL65" i="3"/>
  <c r="G66" i="3"/>
  <c r="BA68" i="3"/>
  <c r="AZ68" i="3" s="1"/>
  <c r="BL69" i="3"/>
  <c r="G70" i="3"/>
  <c r="BA72" i="3"/>
  <c r="AZ72" i="3" s="1"/>
  <c r="BL73" i="3"/>
  <c r="G74" i="3"/>
  <c r="BA76" i="3"/>
  <c r="AZ76" i="3" s="1"/>
  <c r="BL77" i="3"/>
  <c r="G78" i="3"/>
  <c r="BA80" i="3"/>
  <c r="AZ80" i="3" s="1"/>
  <c r="BL81" i="3"/>
  <c r="G82" i="3"/>
  <c r="BA84" i="3"/>
  <c r="AZ84" i="3" s="1"/>
  <c r="BL85" i="3"/>
  <c r="G86" i="3"/>
  <c r="BA88" i="3"/>
  <c r="AZ88" i="3" s="1"/>
  <c r="BL89" i="3"/>
  <c r="G90" i="3"/>
  <c r="BA92" i="3"/>
  <c r="AZ92" i="3" s="1"/>
  <c r="BL93" i="3"/>
  <c r="G94" i="3"/>
  <c r="BA96" i="3"/>
  <c r="AZ96" i="3" s="1"/>
  <c r="BL97" i="3"/>
  <c r="G98" i="3"/>
  <c r="BA100" i="3"/>
  <c r="AZ100" i="3" s="1"/>
  <c r="BL101" i="3"/>
  <c r="G102" i="3"/>
  <c r="BA104" i="3"/>
  <c r="AZ104" i="3" s="1"/>
  <c r="BL105" i="3"/>
  <c r="G106" i="3"/>
  <c r="BA108" i="3"/>
  <c r="AZ108" i="3" s="1"/>
  <c r="BL109" i="3"/>
  <c r="G110" i="3"/>
  <c r="BA112" i="3"/>
  <c r="AZ112" i="3" s="1"/>
  <c r="BL113" i="3"/>
  <c r="G114" i="3"/>
  <c r="BA116" i="3"/>
  <c r="AZ116" i="3" s="1"/>
  <c r="BL117" i="3"/>
  <c r="G118" i="3"/>
  <c r="BA120" i="3"/>
  <c r="AZ120" i="3" s="1"/>
  <c r="BL121" i="3"/>
  <c r="G122" i="3"/>
  <c r="BA124" i="3"/>
  <c r="AZ124" i="3" s="1"/>
  <c r="BL125" i="3"/>
  <c r="G126" i="3"/>
  <c r="BA128" i="3"/>
  <c r="AZ128" i="3" s="1"/>
  <c r="BL129" i="3"/>
  <c r="G130" i="3"/>
  <c r="BA132" i="3"/>
  <c r="AZ132" i="3" s="1"/>
  <c r="BL133" i="3"/>
  <c r="G134" i="3"/>
  <c r="BA136" i="3"/>
  <c r="AZ136" i="3" s="1"/>
  <c r="BL137" i="3"/>
  <c r="G138" i="3"/>
  <c r="BA140" i="3"/>
  <c r="AZ140" i="3" s="1"/>
  <c r="BL141" i="3"/>
  <c r="G142" i="3"/>
  <c r="BA144" i="3"/>
  <c r="AZ144" i="3" s="1"/>
  <c r="BL145" i="3"/>
  <c r="G146" i="3"/>
  <c r="BA148" i="3"/>
  <c r="AZ148" i="3" s="1"/>
  <c r="BL149" i="3"/>
  <c r="G150" i="3"/>
  <c r="BA152" i="3"/>
  <c r="AZ152" i="3" s="1"/>
  <c r="BL153" i="3"/>
  <c r="G154" i="3"/>
  <c r="BA156" i="3"/>
  <c r="AZ156" i="3" s="1"/>
  <c r="BL157" i="3"/>
  <c r="G158" i="3"/>
  <c r="BA160" i="3"/>
  <c r="AZ160" i="3" s="1"/>
  <c r="BL161" i="3"/>
  <c r="G162" i="3"/>
  <c r="BA164" i="3"/>
  <c r="AZ164" i="3" s="1"/>
  <c r="BL165" i="3"/>
  <c r="G166" i="3"/>
  <c r="BA168" i="3"/>
  <c r="AZ168" i="3" s="1"/>
  <c r="BL169" i="3"/>
  <c r="G170" i="3"/>
  <c r="BA172" i="3"/>
  <c r="AZ172" i="3" s="1"/>
  <c r="BL173" i="3"/>
  <c r="G174" i="3"/>
  <c r="BA176" i="3"/>
  <c r="AZ176" i="3" s="1"/>
  <c r="BL177" i="3"/>
  <c r="G178" i="3"/>
  <c r="BA180" i="3"/>
  <c r="AZ180" i="3" s="1"/>
  <c r="BL181" i="3"/>
  <c r="G182" i="3"/>
  <c r="BA184" i="3"/>
  <c r="AZ184" i="3" s="1"/>
  <c r="BL185" i="3"/>
  <c r="G186" i="3"/>
  <c r="BA188" i="3"/>
  <c r="AZ188" i="3" s="1"/>
  <c r="BL189" i="3"/>
  <c r="G190" i="3"/>
  <c r="BA192" i="3"/>
  <c r="AZ192" i="3" s="1"/>
  <c r="BL193" i="3"/>
  <c r="G194" i="3"/>
  <c r="BA196" i="3"/>
  <c r="AZ196" i="3" s="1"/>
  <c r="BL197" i="3"/>
  <c r="G198" i="3"/>
  <c r="BA200" i="3"/>
  <c r="AZ200" i="3" s="1"/>
  <c r="BL201" i="3"/>
  <c r="G202" i="3"/>
  <c r="BA204" i="3"/>
  <c r="AZ204" i="3" s="1"/>
  <c r="BL205" i="3"/>
  <c r="G206" i="3"/>
  <c r="BA208" i="3"/>
  <c r="AZ208" i="3" s="1"/>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G346" i="3"/>
  <c r="BA348" i="3"/>
  <c r="AZ348" i="3" s="1"/>
  <c r="BL349" i="3"/>
  <c r="G350" i="3"/>
  <c r="BA352" i="3"/>
  <c r="AZ352" i="3" s="1"/>
  <c r="BL353" i="3"/>
  <c r="G354" i="3"/>
  <c r="BA356" i="3"/>
  <c r="AZ356" i="3" s="1"/>
  <c r="BL357" i="3"/>
  <c r="G358" i="3"/>
  <c r="BA360" i="3"/>
  <c r="AZ360" i="3" s="1"/>
  <c r="BL361" i="3"/>
  <c r="G362" i="3"/>
  <c r="BA364" i="3"/>
  <c r="AZ364" i="3" s="1"/>
  <c r="BL365" i="3"/>
  <c r="G366" i="3"/>
  <c r="BA368" i="3"/>
  <c r="AZ368" i="3" s="1"/>
  <c r="BL369" i="3"/>
  <c r="G370" i="3"/>
  <c r="BA372" i="3"/>
  <c r="AZ372" i="3" s="1"/>
  <c r="BL373" i="3"/>
  <c r="G374" i="3"/>
  <c r="BA376" i="3"/>
  <c r="AZ376" i="3" s="1"/>
  <c r="BL377" i="3"/>
  <c r="G378" i="3"/>
  <c r="BA380" i="3"/>
  <c r="AZ380" i="3" s="1"/>
  <c r="BL381" i="3"/>
  <c r="G382" i="3"/>
  <c r="BA384" i="3"/>
  <c r="AZ384" i="3" s="1"/>
  <c r="BL385" i="3"/>
  <c r="G386" i="3"/>
  <c r="BA388" i="3"/>
  <c r="AZ388" i="3" s="1"/>
  <c r="BL389" i="3"/>
  <c r="AZ389" i="3" s="1"/>
  <c r="G390" i="3"/>
  <c r="BA392" i="3"/>
  <c r="AZ392" i="3" s="1"/>
  <c r="BL393" i="3"/>
  <c r="G394" i="3"/>
  <c r="BA396" i="3"/>
  <c r="AZ396" i="3" s="1"/>
  <c r="BL397" i="3"/>
  <c r="AZ397" i="3" s="1"/>
  <c r="G398" i="3"/>
  <c r="BA400" i="3"/>
  <c r="AZ400" i="3" s="1"/>
  <c r="BL401" i="3"/>
  <c r="G402" i="3"/>
  <c r="BA404" i="3"/>
  <c r="AZ404" i="3" s="1"/>
  <c r="BL405" i="3"/>
  <c r="AZ405" i="3" s="1"/>
  <c r="G406" i="3"/>
  <c r="BA408" i="3"/>
  <c r="AZ408" i="3" s="1"/>
  <c r="BL409" i="3"/>
  <c r="G410" i="3"/>
  <c r="BA412" i="3"/>
  <c r="AZ412" i="3" s="1"/>
  <c r="BL413" i="3"/>
  <c r="AZ413" i="3" s="1"/>
  <c r="G414" i="3"/>
  <c r="BA416" i="3"/>
  <c r="AZ416" i="3" s="1"/>
  <c r="BL417" i="3"/>
  <c r="G418" i="3"/>
  <c r="BA420" i="3"/>
  <c r="AZ420" i="3" s="1"/>
  <c r="BL421" i="3"/>
  <c r="AZ421" i="3" s="1"/>
  <c r="G422" i="3"/>
  <c r="BA424" i="3"/>
  <c r="AZ424" i="3" s="1"/>
  <c r="BL425" i="3"/>
  <c r="G426" i="3"/>
  <c r="BA428" i="3"/>
  <c r="AZ428" i="3" s="1"/>
  <c r="BL429" i="3"/>
  <c r="AZ429" i="3" s="1"/>
  <c r="G430" i="3"/>
  <c r="BA432" i="3"/>
  <c r="AZ432" i="3" s="1"/>
  <c r="BL433" i="3"/>
  <c r="G434" i="3"/>
  <c r="BA436" i="3"/>
  <c r="AZ436" i="3" s="1"/>
  <c r="BL437" i="3"/>
  <c r="AZ437" i="3" s="1"/>
  <c r="G438" i="3"/>
  <c r="BA440" i="3"/>
  <c r="AZ440" i="3" s="1"/>
  <c r="BL441" i="3"/>
  <c r="G442" i="3"/>
  <c r="BA444" i="3"/>
  <c r="AZ444" i="3" s="1"/>
  <c r="BL445" i="3"/>
  <c r="AZ445" i="3" s="1"/>
  <c r="G446" i="3"/>
  <c r="BA448" i="3"/>
  <c r="AZ448" i="3" s="1"/>
  <c r="BL449" i="3"/>
  <c r="G450" i="3"/>
  <c r="BA452" i="3"/>
  <c r="AZ452" i="3" s="1"/>
  <c r="BL453" i="3"/>
  <c r="AZ453" i="3" s="1"/>
  <c r="G454" i="3"/>
  <c r="BA456" i="3"/>
  <c r="AZ456" i="3" s="1"/>
  <c r="BL457" i="3"/>
  <c r="G458" i="3"/>
  <c r="BA460" i="3"/>
  <c r="AZ460" i="3" s="1"/>
  <c r="BL461" i="3"/>
  <c r="AZ461" i="3" s="1"/>
  <c r="G462" i="3"/>
  <c r="BA464" i="3"/>
  <c r="AZ464" i="3" s="1"/>
  <c r="BL465" i="3"/>
  <c r="G466" i="3"/>
  <c r="BA468" i="3"/>
  <c r="AZ468" i="3" s="1"/>
  <c r="BL469" i="3"/>
  <c r="AZ469" i="3" s="1"/>
  <c r="G470" i="3"/>
  <c r="BA472" i="3"/>
  <c r="AZ472" i="3" s="1"/>
  <c r="BL473" i="3"/>
  <c r="G474" i="3"/>
  <c r="BA476" i="3"/>
  <c r="AZ476" i="3" s="1"/>
  <c r="BL477" i="3"/>
  <c r="AZ477" i="3" s="1"/>
  <c r="G478" i="3"/>
  <c r="BA480" i="3"/>
  <c r="AZ480" i="3" s="1"/>
  <c r="BL481" i="3"/>
  <c r="G482" i="3"/>
  <c r="BA484" i="3"/>
  <c r="AZ484" i="3" s="1"/>
  <c r="BL485" i="3"/>
  <c r="AZ485" i="3" s="1"/>
  <c r="G486" i="3"/>
  <c r="BA488" i="3"/>
  <c r="AZ488" i="3" s="1"/>
  <c r="BL489" i="3"/>
  <c r="G490" i="3"/>
  <c r="BA492" i="3"/>
  <c r="AZ492" i="3" s="1"/>
  <c r="BL493" i="3"/>
  <c r="AZ493" i="3" s="1"/>
  <c r="G494" i="3"/>
  <c r="BA496" i="3"/>
  <c r="AZ496" i="3" s="1"/>
  <c r="BL497" i="3"/>
  <c r="G498" i="3"/>
  <c r="BA500" i="3"/>
  <c r="AZ500" i="3" s="1"/>
  <c r="BL501" i="3"/>
  <c r="AZ501" i="3" s="1"/>
  <c r="G502" i="3"/>
  <c r="BA504" i="3"/>
  <c r="AZ504" i="3" s="1"/>
  <c r="BL505" i="3"/>
  <c r="G506" i="3"/>
  <c r="BA508" i="3"/>
  <c r="AZ508" i="3" s="1"/>
  <c r="BL509" i="3"/>
  <c r="AZ509" i="3" s="1"/>
  <c r="G510" i="3"/>
  <c r="BA512" i="3"/>
  <c r="AZ512" i="3" s="1"/>
  <c r="BL513" i="3"/>
  <c r="G514" i="3"/>
  <c r="BA516" i="3"/>
  <c r="AZ516" i="3" s="1"/>
  <c r="BL517" i="3"/>
  <c r="AZ517" i="3" s="1"/>
  <c r="G518" i="3"/>
  <c r="BA520" i="3"/>
  <c r="AZ520" i="3" s="1"/>
  <c r="BL521" i="3"/>
  <c r="G522" i="3"/>
  <c r="BA524" i="3"/>
  <c r="AZ524" i="3" s="1"/>
  <c r="BL525" i="3"/>
  <c r="AZ525" i="3" s="1"/>
  <c r="G526" i="3"/>
  <c r="BA528" i="3"/>
  <c r="AZ528" i="3" s="1"/>
  <c r="BL529" i="3"/>
  <c r="G530" i="3"/>
  <c r="BA532" i="3"/>
  <c r="AZ532" i="3" s="1"/>
  <c r="BL533" i="3"/>
  <c r="AZ533" i="3" s="1"/>
  <c r="G534" i="3"/>
  <c r="BA536" i="3"/>
  <c r="AZ536" i="3" s="1"/>
  <c r="BL537" i="3"/>
  <c r="G538" i="3"/>
  <c r="BA540" i="3"/>
  <c r="AZ540" i="3" s="1"/>
  <c r="BL541" i="3"/>
  <c r="AZ541" i="3" s="1"/>
  <c r="G542" i="3"/>
  <c r="BA544" i="3"/>
  <c r="AZ544" i="3" s="1"/>
  <c r="BL545" i="3"/>
  <c r="G546" i="3"/>
  <c r="BA548" i="3"/>
  <c r="AZ548" i="3" s="1"/>
  <c r="BL549" i="3"/>
  <c r="AZ549" i="3" s="1"/>
  <c r="G550" i="3"/>
  <c r="BA552" i="3"/>
  <c r="AZ552" i="3" s="1"/>
  <c r="BL553" i="3"/>
  <c r="G554" i="3"/>
  <c r="BA556" i="3"/>
  <c r="AZ556" i="3" s="1"/>
  <c r="BL557" i="3"/>
  <c r="AZ557" i="3" s="1"/>
  <c r="G558" i="3"/>
  <c r="BA560" i="3"/>
  <c r="AZ560" i="3" s="1"/>
  <c r="BL561" i="3"/>
  <c r="G562" i="3"/>
  <c r="BA564" i="3"/>
  <c r="AZ564" i="3" s="1"/>
  <c r="BL565" i="3"/>
  <c r="AZ565" i="3" s="1"/>
  <c r="G566" i="3"/>
  <c r="BA568" i="3"/>
  <c r="AZ568" i="3" s="1"/>
  <c r="BL569" i="3"/>
  <c r="G570" i="3"/>
  <c r="BA572" i="3"/>
  <c r="AZ572" i="3" s="1"/>
  <c r="AZ385" i="3"/>
  <c r="AZ393" i="3"/>
  <c r="AZ401" i="3"/>
  <c r="AZ409" i="3"/>
  <c r="AZ417" i="3"/>
  <c r="AZ425" i="3"/>
  <c r="AZ433" i="3"/>
  <c r="AZ441" i="3"/>
  <c r="AZ449" i="3"/>
  <c r="AZ457" i="3"/>
  <c r="AZ465" i="3"/>
  <c r="AZ473" i="3"/>
  <c r="AZ481" i="3"/>
  <c r="AZ489" i="3"/>
  <c r="AZ497" i="3"/>
  <c r="AZ505" i="3"/>
  <c r="AZ513" i="3"/>
  <c r="AZ521" i="3"/>
  <c r="AZ529" i="3"/>
  <c r="AZ537" i="3"/>
  <c r="AZ545" i="3"/>
  <c r="AZ553" i="3"/>
  <c r="AZ561" i="3"/>
  <c r="AZ569" i="3"/>
  <c r="W28" i="34"/>
  <c r="AC28" i="34"/>
  <c r="W28" i="35"/>
  <c r="W32" i="35"/>
  <c r="W36" i="35"/>
  <c r="H26" i="43"/>
  <c r="H53" i="43"/>
  <c r="H58" i="43"/>
  <c r="H96" i="43"/>
  <c r="E93" i="43"/>
  <c r="B91" i="43" s="1"/>
  <c r="H101" i="43"/>
  <c r="W8" i="21"/>
  <c r="K145" i="21"/>
  <c r="AB35" i="34"/>
  <c r="AB39" i="34"/>
  <c r="AB43" i="34"/>
  <c r="W39" i="37"/>
  <c r="J12" i="37"/>
  <c r="AC12" i="37" s="1"/>
  <c r="F12" i="37"/>
  <c r="AA12" i="37" s="1"/>
  <c r="J14" i="37"/>
  <c r="AC14" i="37" s="1"/>
  <c r="F14" i="37"/>
  <c r="AA14" i="37" s="1"/>
  <c r="J25" i="36"/>
  <c r="AC25" i="36" s="1"/>
  <c r="AC8" i="39"/>
  <c r="W12" i="39"/>
  <c r="W14" i="39"/>
  <c r="W17" i="39"/>
  <c r="W21" i="39"/>
  <c r="AA25" i="39"/>
  <c r="AB31" i="39"/>
  <c r="AB40" i="39"/>
  <c r="J31" i="39"/>
  <c r="AC31" i="39" s="1"/>
  <c r="F31" i="39"/>
  <c r="AA31" i="39" s="1"/>
  <c r="BA574" i="3"/>
  <c r="AZ574" i="3" s="1"/>
  <c r="BL575" i="3"/>
  <c r="G576" i="3"/>
  <c r="BA578" i="3"/>
  <c r="AZ578" i="3" s="1"/>
  <c r="BL579" i="3"/>
  <c r="G580" i="3"/>
  <c r="BA582" i="3"/>
  <c r="AZ582" i="3" s="1"/>
  <c r="BL583" i="3"/>
  <c r="G584" i="3"/>
  <c r="BA586" i="3"/>
  <c r="AZ586" i="3" s="1"/>
  <c r="BL587" i="3"/>
  <c r="P27" i="6"/>
  <c r="O16" i="1"/>
  <c r="S9" i="1"/>
  <c r="AQ9" i="1" s="1"/>
  <c r="S11" i="1"/>
  <c r="AQ11" i="1" s="1"/>
  <c r="S13" i="1"/>
  <c r="AQ13" i="1" s="1"/>
  <c r="D7" i="74"/>
  <c r="C18" i="9"/>
  <c r="D18" i="9" s="1"/>
  <c r="C8" i="74"/>
  <c r="A126" i="9"/>
  <c r="A12" i="52" s="1"/>
  <c r="B56" i="72" s="1"/>
  <c r="U8" i="35"/>
  <c r="F14" i="35"/>
  <c r="AA14" i="35" s="1"/>
  <c r="J14" i="35"/>
  <c r="AC14" i="35" s="1"/>
  <c r="H16" i="35"/>
  <c r="AB16" i="35" s="1"/>
  <c r="H20" i="35"/>
  <c r="AB20" i="35" s="1"/>
  <c r="J34" i="35"/>
  <c r="F36" i="35"/>
  <c r="AA36" i="35" s="1"/>
  <c r="S2" i="43"/>
  <c r="N3" i="43"/>
  <c r="N6" i="43"/>
  <c r="N7" i="43"/>
  <c r="N10" i="43"/>
  <c r="N12" i="43"/>
  <c r="C24" i="43"/>
  <c r="M32" i="43"/>
  <c r="Q32" i="43"/>
  <c r="H50" i="43"/>
  <c r="H52" i="43"/>
  <c r="H56" i="43"/>
  <c r="H64" i="43"/>
  <c r="E61" i="43"/>
  <c r="B59" i="43" s="1"/>
  <c r="H69" i="43"/>
  <c r="H93" i="43"/>
  <c r="H95" i="43"/>
  <c r="H99" i="43"/>
  <c r="P74" i="15"/>
  <c r="R24" i="77"/>
  <c r="S8" i="21"/>
  <c r="F46" i="21"/>
  <c r="AA46" i="21" s="1"/>
  <c r="U8" i="33"/>
  <c r="F28" i="33"/>
  <c r="AA28" i="33" s="1"/>
  <c r="F30" i="33"/>
  <c r="AA30" i="33" s="1"/>
  <c r="F44" i="33"/>
  <c r="AA44" i="33" s="1"/>
  <c r="F46" i="33"/>
  <c r="AA46" i="33" s="1"/>
  <c r="U8" i="34"/>
  <c r="F28" i="34"/>
  <c r="AA28" i="34" s="1"/>
  <c r="AA8" i="37"/>
  <c r="S8" i="37"/>
  <c r="AB10" i="37"/>
  <c r="W31" i="37"/>
  <c r="W35" i="37"/>
  <c r="J9" i="37"/>
  <c r="AC9" i="37" s="1"/>
  <c r="F9" i="37"/>
  <c r="AA9" i="37" s="1"/>
  <c r="W27" i="36"/>
  <c r="W31" i="36"/>
  <c r="H33" i="36"/>
  <c r="J33" i="36"/>
  <c r="W15" i="39"/>
  <c r="W19" i="39"/>
  <c r="AA29" i="39"/>
  <c r="W9" i="40"/>
  <c r="H30" i="40"/>
  <c r="F30" i="40"/>
  <c r="J30" i="40"/>
  <c r="B3" i="36"/>
  <c r="W8" i="36"/>
  <c r="U8" i="39"/>
  <c r="AA23" i="39"/>
  <c r="AA27" i="39"/>
  <c r="W8" i="40"/>
  <c r="AA27" i="40"/>
  <c r="W28" i="40"/>
  <c r="W36" i="40"/>
  <c r="W40" i="40"/>
  <c r="H38" i="40"/>
  <c r="J38" i="40"/>
  <c r="H40" i="40"/>
  <c r="F40" i="40"/>
  <c r="C25" i="31"/>
  <c r="B22" i="31"/>
  <c r="N3" i="79"/>
  <c r="U3" i="79"/>
  <c r="R3" i="79"/>
  <c r="V3" i="79"/>
  <c r="S6" i="79"/>
  <c r="U6" i="79"/>
  <c r="P6" i="79"/>
  <c r="R7" i="79"/>
  <c r="V7" i="79"/>
  <c r="R8" i="79"/>
  <c r="T8" i="79"/>
  <c r="W8" i="79" s="1"/>
  <c r="V8" i="79"/>
  <c r="S9" i="79"/>
  <c r="U9" i="79"/>
  <c r="R10" i="79"/>
  <c r="T10" i="79"/>
  <c r="W10" i="79" s="1"/>
  <c r="V10" i="79"/>
  <c r="S11" i="79"/>
  <c r="U11" i="79"/>
  <c r="R12" i="79"/>
  <c r="T12" i="79"/>
  <c r="W12" i="79" s="1"/>
  <c r="V12" i="79"/>
  <c r="S13" i="79"/>
  <c r="U13" i="79"/>
  <c r="R14" i="79"/>
  <c r="T14" i="79"/>
  <c r="W14" i="79" s="1"/>
  <c r="V14" i="79"/>
  <c r="N23" i="79"/>
  <c r="U23" i="79"/>
  <c r="AA23" i="79"/>
  <c r="AD23" i="79" s="1"/>
  <c r="T27" i="79"/>
  <c r="W27" i="79" s="1"/>
  <c r="U28" i="79"/>
  <c r="AD29" i="79"/>
  <c r="T29" i="79"/>
  <c r="W29" i="79" s="1"/>
  <c r="S30" i="79"/>
  <c r="U30" i="79"/>
  <c r="AD31" i="79"/>
  <c r="T31" i="79"/>
  <c r="W31" i="79" s="1"/>
  <c r="AA34" i="40"/>
  <c r="S32" i="79"/>
  <c r="U32" i="79"/>
  <c r="AD33" i="79"/>
  <c r="T33" i="79"/>
  <c r="W33" i="79" s="1"/>
  <c r="S34" i="79"/>
  <c r="U34" i="79"/>
  <c r="AD35" i="79"/>
  <c r="Y9" i="71"/>
  <c r="Z9" i="71" s="1"/>
  <c r="X10" i="71"/>
  <c r="X11" i="71"/>
  <c r="AA11" i="71"/>
  <c r="Y12" i="71"/>
  <c r="Z12" i="71" s="1"/>
  <c r="AB12" i="71"/>
  <c r="Y13" i="71"/>
  <c r="Z13" i="71" s="1"/>
  <c r="X14" i="71"/>
  <c r="X15" i="71"/>
  <c r="AA15" i="71"/>
  <c r="Y16" i="71"/>
  <c r="Z16" i="71" s="1"/>
  <c r="AB16" i="71"/>
  <c r="X17" i="71"/>
  <c r="X18" i="71"/>
  <c r="X20" i="71"/>
  <c r="AA20" i="71"/>
  <c r="Y22" i="71"/>
  <c r="Z22" i="71" s="1"/>
  <c r="Y23" i="71"/>
  <c r="Z23" i="71" s="1"/>
  <c r="AB23" i="71"/>
  <c r="Y25" i="71"/>
  <c r="Z25" i="71" s="1"/>
  <c r="AB25" i="71"/>
  <c r="AA28" i="71"/>
  <c r="B31" i="71"/>
  <c r="B32" i="71" s="1"/>
  <c r="S32" i="71" s="1"/>
  <c r="Y29" i="71"/>
  <c r="Z29" i="71" s="1"/>
  <c r="Y30" i="71"/>
  <c r="Z30" i="71" s="1"/>
  <c r="Y31" i="71"/>
  <c r="Z31" i="71" s="1"/>
  <c r="AB31" i="71"/>
  <c r="X36" i="71"/>
  <c r="AA36" i="71"/>
  <c r="B40" i="71"/>
  <c r="S40" i="71" s="1"/>
  <c r="Y37" i="71"/>
  <c r="Z37" i="71" s="1"/>
  <c r="X38" i="71"/>
  <c r="AA38" i="71"/>
  <c r="F51" i="71"/>
  <c r="F52" i="71" s="1"/>
  <c r="V52" i="71" s="1"/>
  <c r="C55" i="71"/>
  <c r="B59" i="71"/>
  <c r="B60" i="71" s="1"/>
  <c r="S60" i="71" s="1"/>
  <c r="E59" i="71"/>
  <c r="E60" i="71" s="1"/>
  <c r="U60" i="71" s="1"/>
  <c r="B63" i="71"/>
  <c r="B64" i="71" s="1"/>
  <c r="S64" i="71" s="1"/>
  <c r="E63" i="71"/>
  <c r="E64" i="71" s="1"/>
  <c r="U64" i="71" s="1"/>
  <c r="C67" i="71"/>
  <c r="O67" i="71" s="1"/>
  <c r="D68" i="71"/>
  <c r="T68" i="71"/>
  <c r="C71" i="71"/>
  <c r="D71" i="71" s="1"/>
  <c r="D72" i="71"/>
  <c r="C79" i="71"/>
  <c r="D79" i="71" s="1"/>
  <c r="D80" i="71"/>
  <c r="U22" i="1"/>
  <c r="U23" i="1" s="1"/>
  <c r="B22" i="71"/>
  <c r="B21" i="71" s="1"/>
  <c r="B20" i="71" s="1"/>
  <c r="G7" i="1"/>
  <c r="G9" i="1"/>
  <c r="G11" i="1"/>
  <c r="G13" i="1"/>
  <c r="G10" i="1"/>
  <c r="C5" i="78"/>
  <c r="D5" i="78" s="1"/>
  <c r="C7" i="78"/>
  <c r="D7" i="78" s="1"/>
  <c r="G8" i="1"/>
  <c r="G12" i="1"/>
  <c r="J51" i="15"/>
  <c r="B8" i="70"/>
  <c r="B10" i="70"/>
  <c r="B12"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F30"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G5" i="3"/>
  <c r="B3" i="3" s="1"/>
  <c r="E387" i="3" s="1"/>
  <c r="I4" i="6"/>
  <c r="BB5" i="3"/>
  <c r="E15" i="6" s="1"/>
  <c r="E14" i="6"/>
  <c r="E12" i="6"/>
  <c r="E10" i="6"/>
  <c r="E8" i="6"/>
  <c r="E5" i="6"/>
  <c r="E389" i="3"/>
  <c r="E393" i="3"/>
  <c r="E397" i="3"/>
  <c r="E401" i="3"/>
  <c r="E405" i="3"/>
  <c r="E409" i="3"/>
  <c r="E413" i="3"/>
  <c r="E418" i="3"/>
  <c r="AZ419" i="3"/>
  <c r="E423" i="3"/>
  <c r="AZ423" i="3"/>
  <c r="E426" i="3"/>
  <c r="AZ427" i="3"/>
  <c r="E431" i="3"/>
  <c r="AZ431" i="3"/>
  <c r="E434" i="3"/>
  <c r="AZ435" i="3"/>
  <c r="E439" i="3"/>
  <c r="AZ439" i="3"/>
  <c r="E442" i="3"/>
  <c r="AZ443" i="3"/>
  <c r="E447" i="3"/>
  <c r="AZ447" i="3"/>
  <c r="E450" i="3"/>
  <c r="AZ451" i="3"/>
  <c r="E455" i="3"/>
  <c r="AZ455" i="3"/>
  <c r="E458" i="3"/>
  <c r="AZ459" i="3"/>
  <c r="E463" i="3"/>
  <c r="AZ463" i="3"/>
  <c r="E466" i="3"/>
  <c r="AZ467" i="3"/>
  <c r="E471" i="3"/>
  <c r="AZ471" i="3"/>
  <c r="E474" i="3"/>
  <c r="AZ475" i="3"/>
  <c r="E479" i="3"/>
  <c r="AZ479" i="3"/>
  <c r="E482" i="3"/>
  <c r="AZ483" i="3"/>
  <c r="E487" i="3"/>
  <c r="AZ487" i="3"/>
  <c r="E490" i="3"/>
  <c r="AZ491" i="3"/>
  <c r="E495" i="3"/>
  <c r="AZ495" i="3"/>
  <c r="E498" i="3"/>
  <c r="AZ499" i="3"/>
  <c r="E503" i="3"/>
  <c r="AZ503" i="3"/>
  <c r="E506" i="3"/>
  <c r="AZ507" i="3"/>
  <c r="E511" i="3"/>
  <c r="AZ511" i="3"/>
  <c r="E514" i="3"/>
  <c r="AZ515" i="3"/>
  <c r="E519" i="3"/>
  <c r="AZ519" i="3"/>
  <c r="E522" i="3"/>
  <c r="AZ523" i="3"/>
  <c r="E527" i="3"/>
  <c r="AZ527" i="3"/>
  <c r="E530" i="3"/>
  <c r="AZ531" i="3"/>
  <c r="E535" i="3"/>
  <c r="AZ535" i="3"/>
  <c r="E538" i="3"/>
  <c r="AZ539" i="3"/>
  <c r="E543" i="3"/>
  <c r="AZ543" i="3"/>
  <c r="E546" i="3"/>
  <c r="AZ547" i="3"/>
  <c r="E551" i="3"/>
  <c r="AZ551" i="3"/>
  <c r="E554" i="3"/>
  <c r="AZ555" i="3"/>
  <c r="E559" i="3"/>
  <c r="AZ559" i="3"/>
  <c r="E562" i="3"/>
  <c r="AZ563" i="3"/>
  <c r="E567" i="3"/>
  <c r="AZ567" i="3"/>
  <c r="E570" i="3"/>
  <c r="AZ571" i="3"/>
  <c r="E575" i="3"/>
  <c r="AZ575" i="3"/>
  <c r="E578" i="3"/>
  <c r="AZ579" i="3"/>
  <c r="E583" i="3"/>
  <c r="AZ583" i="3"/>
  <c r="E586" i="3"/>
  <c r="AZ587" i="3"/>
  <c r="C48" i="35"/>
  <c r="D48" i="35" s="1"/>
  <c r="E48" i="35" s="1"/>
  <c r="F48" i="35" s="1"/>
  <c r="G48" i="35" s="1"/>
  <c r="H48" i="35" s="1"/>
  <c r="I48" i="35" s="1"/>
  <c r="J48" i="35" s="1"/>
  <c r="K48" i="35" s="1"/>
  <c r="L48" i="35" s="1"/>
  <c r="M48" i="35" s="1"/>
  <c r="N48" i="35" s="1"/>
  <c r="O48" i="35" s="1"/>
  <c r="I7" i="35"/>
  <c r="G7" i="35"/>
  <c r="H7" i="35" s="1"/>
  <c r="E7" i="35"/>
  <c r="C15" i="12"/>
  <c r="B6" i="1"/>
  <c r="E6" i="1" s="1"/>
  <c r="K7" i="1"/>
  <c r="B8" i="1"/>
  <c r="E8" i="1" s="1"/>
  <c r="S8" i="1"/>
  <c r="K9" i="1"/>
  <c r="M9" i="1" s="1"/>
  <c r="T9" i="1"/>
  <c r="B10" i="1"/>
  <c r="E10" i="1" s="1"/>
  <c r="S10" i="1"/>
  <c r="K11" i="1"/>
  <c r="M11" i="1" s="1"/>
  <c r="T11" i="1"/>
  <c r="B12" i="1"/>
  <c r="E12" i="1" s="1"/>
  <c r="S12" i="1"/>
  <c r="K13" i="1"/>
  <c r="M13" i="1" s="1"/>
  <c r="AR13" i="1"/>
  <c r="C42" i="1"/>
  <c r="C77" i="82" s="1"/>
  <c r="C74" i="82" s="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W30" i="35"/>
  <c r="S32" i="35"/>
  <c r="U33" i="35"/>
  <c r="S34" i="35"/>
  <c r="U35" i="35"/>
  <c r="S36" i="35"/>
  <c r="D18" i="31"/>
  <c r="Q4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J26" i="35"/>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C36" i="69"/>
  <c r="F7" i="15"/>
  <c r="J15" i="15"/>
  <c r="M9" i="15"/>
  <c r="F37" i="15"/>
  <c r="F9" i="15"/>
  <c r="F38" i="15"/>
  <c r="F26" i="15"/>
  <c r="F6" i="15"/>
  <c r="M23" i="15"/>
  <c r="F5" i="73"/>
  <c r="L47" i="15"/>
  <c r="F4" i="73"/>
  <c r="F13" i="15"/>
  <c r="M24" i="15"/>
  <c r="M26" i="15"/>
  <c r="C76" i="15"/>
  <c r="F8" i="15"/>
  <c r="F6" i="73"/>
  <c r="F36" i="15"/>
  <c r="F7" i="73"/>
  <c r="F16" i="15"/>
  <c r="M6" i="15"/>
  <c r="M27" i="15"/>
  <c r="F3" i="73"/>
  <c r="F40" i="15"/>
  <c r="M8" i="15"/>
  <c r="M28" i="15"/>
  <c r="F42" i="15"/>
  <c r="L48" i="15"/>
  <c r="M22" i="15"/>
  <c r="M29" i="15"/>
  <c r="F43" i="15"/>
  <c r="D32" i="77" l="1"/>
  <c r="M7" i="1"/>
  <c r="Q74" i="31"/>
  <c r="Q72" i="31"/>
  <c r="Q70" i="31"/>
  <c r="Q68" i="31"/>
  <c r="Q66" i="31"/>
  <c r="Q64" i="31"/>
  <c r="Q62" i="31"/>
  <c r="Q60" i="31"/>
  <c r="Q57" i="31"/>
  <c r="Q53" i="31"/>
  <c r="Q49" i="31"/>
  <c r="Q191" i="31"/>
  <c r="Q189" i="31"/>
  <c r="Q187" i="31"/>
  <c r="Q185" i="31"/>
  <c r="Q183" i="31"/>
  <c r="Q181" i="31"/>
  <c r="Q179" i="31"/>
  <c r="Q177" i="31"/>
  <c r="Q175" i="31"/>
  <c r="Q173" i="31"/>
  <c r="Q171" i="31"/>
  <c r="Q169" i="31"/>
  <c r="Q167" i="31"/>
  <c r="Q165" i="31"/>
  <c r="Q163" i="31"/>
  <c r="Q161" i="31"/>
  <c r="Q159" i="31"/>
  <c r="Q157" i="31"/>
  <c r="Q155" i="31"/>
  <c r="Q153" i="31"/>
  <c r="Q151" i="31"/>
  <c r="Q149" i="31"/>
  <c r="Q147" i="31"/>
  <c r="Q145" i="31"/>
  <c r="Q143" i="31"/>
  <c r="Q141" i="31"/>
  <c r="Q139" i="31"/>
  <c r="Q137" i="31"/>
  <c r="Q135" i="31"/>
  <c r="Q133" i="31"/>
  <c r="Q131" i="31"/>
  <c r="Q129" i="31"/>
  <c r="Q127" i="31"/>
  <c r="Q125" i="31"/>
  <c r="Q123" i="31"/>
  <c r="Q121" i="31"/>
  <c r="Q119" i="31"/>
  <c r="Q117" i="31"/>
  <c r="Q115" i="31"/>
  <c r="Q113" i="31"/>
  <c r="Q111" i="31"/>
  <c r="Q109" i="31"/>
  <c r="Q107" i="31"/>
  <c r="Q105" i="31"/>
  <c r="Q103" i="31"/>
  <c r="Q101" i="31"/>
  <c r="Q99" i="31"/>
  <c r="Q97" i="31"/>
  <c r="Q95" i="31"/>
  <c r="Q93" i="31"/>
  <c r="Q91" i="31"/>
  <c r="Q89" i="31"/>
  <c r="Q87" i="31"/>
  <c r="Q85" i="31"/>
  <c r="Q83" i="31"/>
  <c r="Q81" i="31"/>
  <c r="Q79" i="31"/>
  <c r="Q77" i="31"/>
  <c r="Q75" i="31"/>
  <c r="Q28" i="31"/>
  <c r="Q30" i="31"/>
  <c r="Q32" i="31"/>
  <c r="Q34" i="31"/>
  <c r="Q36" i="31"/>
  <c r="Q38" i="31"/>
  <c r="Q40" i="31"/>
  <c r="Q42" i="31"/>
  <c r="Q44" i="31"/>
  <c r="Q46" i="31"/>
  <c r="Q48" i="31"/>
  <c r="Q50" i="31"/>
  <c r="Q52" i="31"/>
  <c r="Q54" i="31"/>
  <c r="Q56" i="31"/>
  <c r="Q58" i="31"/>
  <c r="Q190" i="31"/>
  <c r="Q188" i="31"/>
  <c r="Q186" i="31"/>
  <c r="Q184" i="31"/>
  <c r="Q182" i="31"/>
  <c r="Q180" i="31"/>
  <c r="Q178" i="31"/>
  <c r="Q176" i="31"/>
  <c r="Q174" i="31"/>
  <c r="Q172" i="31"/>
  <c r="Q170" i="31"/>
  <c r="Q168" i="31"/>
  <c r="Q166" i="31"/>
  <c r="Q164" i="31"/>
  <c r="Q162" i="31"/>
  <c r="Q160" i="31"/>
  <c r="Q158" i="31"/>
  <c r="Q156" i="31"/>
  <c r="Q154" i="31"/>
  <c r="Q152" i="31"/>
  <c r="Q150" i="31"/>
  <c r="Q148" i="31"/>
  <c r="Q146" i="31"/>
  <c r="Q144" i="31"/>
  <c r="Q142" i="31"/>
  <c r="Q140" i="31"/>
  <c r="Q138" i="31"/>
  <c r="Q136" i="31"/>
  <c r="Q134" i="31"/>
  <c r="Q132" i="31"/>
  <c r="Q130" i="31"/>
  <c r="Q128" i="31"/>
  <c r="Q126" i="31"/>
  <c r="Q124" i="31"/>
  <c r="Q122" i="31"/>
  <c r="Q120" i="31"/>
  <c r="Q118" i="31"/>
  <c r="Q116" i="31"/>
  <c r="Q114" i="31"/>
  <c r="Q112" i="31"/>
  <c r="Q110" i="31"/>
  <c r="Q108" i="31"/>
  <c r="Q106" i="31"/>
  <c r="Q104" i="31"/>
  <c r="Q102" i="31"/>
  <c r="Q100" i="31"/>
  <c r="Q98" i="31"/>
  <c r="Q96" i="31"/>
  <c r="Q94" i="31"/>
  <c r="Q92" i="31"/>
  <c r="Q90" i="31"/>
  <c r="Q88" i="31"/>
  <c r="Q86" i="31"/>
  <c r="Q84" i="31"/>
  <c r="Q82" i="31"/>
  <c r="Q80" i="31"/>
  <c r="Q78" i="31"/>
  <c r="Q76" i="31"/>
  <c r="Q27" i="31"/>
  <c r="Q29" i="31"/>
  <c r="Q31" i="31"/>
  <c r="Q33" i="31"/>
  <c r="Q35" i="31"/>
  <c r="Q37" i="31"/>
  <c r="Q39" i="31"/>
  <c r="Q41" i="31"/>
  <c r="Q43" i="31"/>
  <c r="E587" i="3"/>
  <c r="E582" i="3"/>
  <c r="E579" i="3"/>
  <c r="E574" i="3"/>
  <c r="E571" i="3"/>
  <c r="E566" i="3"/>
  <c r="E563" i="3"/>
  <c r="E558" i="3"/>
  <c r="E555" i="3"/>
  <c r="E550" i="3"/>
  <c r="E547" i="3"/>
  <c r="E542" i="3"/>
  <c r="E539" i="3"/>
  <c r="E534" i="3"/>
  <c r="E531" i="3"/>
  <c r="E526" i="3"/>
  <c r="E523" i="3"/>
  <c r="E518" i="3"/>
  <c r="E515" i="3"/>
  <c r="E510" i="3"/>
  <c r="E507" i="3"/>
  <c r="E502" i="3"/>
  <c r="E499" i="3"/>
  <c r="E494" i="3"/>
  <c r="E491" i="3"/>
  <c r="E486" i="3"/>
  <c r="E483" i="3"/>
  <c r="E478" i="3"/>
  <c r="E475" i="3"/>
  <c r="E470" i="3"/>
  <c r="E467" i="3"/>
  <c r="E462" i="3"/>
  <c r="E459" i="3"/>
  <c r="E454" i="3"/>
  <c r="E451" i="3"/>
  <c r="E446" i="3"/>
  <c r="E443" i="3"/>
  <c r="E438" i="3"/>
  <c r="E435" i="3"/>
  <c r="E430" i="3"/>
  <c r="E427" i="3"/>
  <c r="E422" i="3"/>
  <c r="E419" i="3"/>
  <c r="E415" i="3"/>
  <c r="E411" i="3"/>
  <c r="E407" i="3"/>
  <c r="E403" i="3"/>
  <c r="E399" i="3"/>
  <c r="E395" i="3"/>
  <c r="E391" i="3"/>
  <c r="E11" i="6"/>
  <c r="E13" i="6"/>
  <c r="Q73" i="31"/>
  <c r="Q71" i="31"/>
  <c r="Q69" i="31"/>
  <c r="Q67" i="31"/>
  <c r="Q65" i="31"/>
  <c r="Q63" i="31"/>
  <c r="Q61" i="31"/>
  <c r="Q59" i="31"/>
  <c r="Q55" i="31"/>
  <c r="Q51" i="31"/>
  <c r="Q47" i="31"/>
  <c r="C28" i="81"/>
  <c r="D120" i="9"/>
  <c r="D8" i="53"/>
  <c r="AZ581" i="3"/>
  <c r="AZ573" i="3"/>
  <c r="AZ415" i="3"/>
  <c r="AZ407" i="3"/>
  <c r="AZ399" i="3"/>
  <c r="AZ391" i="3"/>
  <c r="AZ383" i="3"/>
  <c r="AZ375" i="3"/>
  <c r="AZ367" i="3"/>
  <c r="AZ359" i="3"/>
  <c r="AZ351" i="3"/>
  <c r="AZ203" i="3"/>
  <c r="AZ195" i="3"/>
  <c r="AZ187" i="3"/>
  <c r="AZ179" i="3"/>
  <c r="AZ171" i="3"/>
  <c r="AZ163" i="3"/>
  <c r="AZ155" i="3"/>
  <c r="AZ147" i="3"/>
  <c r="AZ139" i="3"/>
  <c r="AZ131" i="3"/>
  <c r="AZ123" i="3"/>
  <c r="AZ115" i="3"/>
  <c r="AZ107" i="3"/>
  <c r="AZ99" i="3"/>
  <c r="AZ91" i="3"/>
  <c r="AZ83" i="3"/>
  <c r="AZ75" i="3"/>
  <c r="AZ67" i="3"/>
  <c r="AZ59" i="3"/>
  <c r="AZ51" i="3"/>
  <c r="AZ43" i="3"/>
  <c r="AZ35" i="3"/>
  <c r="AZ27" i="3"/>
  <c r="AZ19" i="3"/>
  <c r="G29" i="6"/>
  <c r="E29" i="6" s="1"/>
  <c r="K15" i="1" s="1"/>
  <c r="D126" i="9"/>
  <c r="D19" i="53"/>
  <c r="C29" i="35"/>
  <c r="Y7" i="1"/>
  <c r="T13" i="1"/>
  <c r="AR9" i="1"/>
  <c r="AR11" i="1"/>
  <c r="W38" i="40"/>
  <c r="AC38" i="40"/>
  <c r="W33" i="36"/>
  <c r="AC33" i="36"/>
  <c r="BL5" i="3"/>
  <c r="BA5" i="3"/>
  <c r="E27" i="6" s="1"/>
  <c r="AZ13" i="3"/>
  <c r="AZ5" i="3" s="1"/>
  <c r="H26" i="35"/>
  <c r="AC30" i="40"/>
  <c r="W30" i="40"/>
  <c r="W34" i="35"/>
  <c r="AC34" i="35"/>
  <c r="G28" i="6"/>
  <c r="C28" i="67"/>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C65" i="40"/>
  <c r="D63" i="40"/>
  <c r="E18" i="31"/>
  <c r="Q26" i="31" s="1"/>
  <c r="F72" i="35"/>
  <c r="G72" i="35" s="1"/>
  <c r="F62" i="15"/>
  <c r="C13" i="12"/>
  <c r="C24" i="12"/>
  <c r="AR12" i="1"/>
  <c r="T12" i="1"/>
  <c r="AQ12" i="1"/>
  <c r="AR8" i="1"/>
  <c r="T8" i="1"/>
  <c r="AQ8" i="1"/>
  <c r="S7" i="35"/>
  <c r="AA7" i="35"/>
  <c r="J7" i="35"/>
  <c r="D9" i="11"/>
  <c r="C9" i="11" s="1"/>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D1" i="43"/>
  <c r="H42" i="43"/>
  <c r="G21" i="43"/>
  <c r="H80" i="43"/>
  <c r="G80" i="43" s="1"/>
  <c r="H77" i="43"/>
  <c r="G77" i="43" s="1"/>
  <c r="H76" i="43"/>
  <c r="G76" i="43" s="1"/>
  <c r="H75" i="43"/>
  <c r="G75" i="43" s="1"/>
  <c r="H74" i="43"/>
  <c r="G74" i="43" s="1"/>
  <c r="H73" i="43"/>
  <c r="G73" i="43" s="1"/>
  <c r="H72" i="43"/>
  <c r="G72" i="43" s="1"/>
  <c r="H79" i="43"/>
  <c r="G79" i="43" s="1"/>
  <c r="H78" i="43"/>
  <c r="G78" i="43" s="1"/>
  <c r="D124" i="9"/>
  <c r="H110" i="9"/>
  <c r="D16" i="53"/>
  <c r="AR10" i="1"/>
  <c r="T10" i="1"/>
  <c r="AQ10" i="1"/>
  <c r="AB7" i="35"/>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AB6" i="3"/>
  <c r="X6" i="3"/>
  <c r="T6" i="3"/>
  <c r="P6" i="3"/>
  <c r="L6" i="3"/>
  <c r="D9" i="69"/>
  <c r="C76" i="81"/>
  <c r="M9" i="81"/>
  <c r="M27" i="81"/>
  <c r="M29" i="81"/>
  <c r="M22" i="81"/>
  <c r="L47" i="81"/>
  <c r="M23" i="81"/>
  <c r="F13" i="67"/>
  <c r="F26" i="67"/>
  <c r="D7" i="73"/>
  <c r="F36" i="67"/>
  <c r="F40" i="81"/>
  <c r="M8" i="81"/>
  <c r="F42" i="81"/>
  <c r="L48" i="81"/>
  <c r="J15" i="81"/>
  <c r="F8" i="81"/>
  <c r="C76" i="67"/>
  <c r="F6" i="67"/>
  <c r="C16" i="15"/>
  <c r="M23" i="67"/>
  <c r="M28" i="67"/>
  <c r="D5" i="73"/>
  <c r="M24" i="67"/>
  <c r="C36" i="68"/>
  <c r="F42" i="67"/>
  <c r="M22" i="67"/>
  <c r="M26" i="67"/>
  <c r="F16" i="67"/>
  <c r="F40" i="67"/>
  <c r="M6" i="67"/>
  <c r="F37" i="67"/>
  <c r="F7" i="81"/>
  <c r="F43" i="81"/>
  <c r="F13" i="81"/>
  <c r="F16" i="81"/>
  <c r="F6" i="81"/>
  <c r="D4" i="73"/>
  <c r="F9" i="67"/>
  <c r="M6" i="81"/>
  <c r="M26" i="81"/>
  <c r="F38" i="81"/>
  <c r="M24" i="81"/>
  <c r="M29" i="67"/>
  <c r="F38" i="67"/>
  <c r="L48" i="67"/>
  <c r="M9" i="67"/>
  <c r="D3" i="73"/>
  <c r="M27" i="67"/>
  <c r="D9" i="68"/>
  <c r="J15" i="67"/>
  <c r="M28" i="81"/>
  <c r="F36" i="81"/>
  <c r="F27" i="68"/>
  <c r="F9" i="81"/>
  <c r="F37" i="81"/>
  <c r="F26" i="81"/>
  <c r="M8" i="67"/>
  <c r="F7" i="67"/>
  <c r="F43" i="67"/>
  <c r="L47" i="67"/>
  <c r="D6" i="73"/>
  <c r="F8" i="67"/>
  <c r="C27" i="81" l="1"/>
  <c r="F51" i="81"/>
  <c r="F65" i="81"/>
  <c r="L56" i="81"/>
  <c r="L60" i="81"/>
  <c r="L57" i="81"/>
  <c r="J53" i="81"/>
  <c r="J57" i="81"/>
  <c r="J55" i="81" s="1"/>
  <c r="J58" i="81" s="1"/>
  <c r="Q50" i="81" s="1"/>
  <c r="I54" i="81"/>
  <c r="F66" i="81"/>
  <c r="F68" i="81"/>
  <c r="C6" i="81"/>
  <c r="F64" i="81"/>
  <c r="L59" i="81"/>
  <c r="M59" i="81"/>
  <c r="N59" i="81"/>
  <c r="L58" i="81"/>
  <c r="F71" i="81"/>
  <c r="M7" i="81"/>
  <c r="J6" i="81" s="1"/>
  <c r="F50" i="81"/>
  <c r="Q71" i="81"/>
  <c r="D20" i="53"/>
  <c r="B40" i="72" s="1"/>
  <c r="B38" i="72"/>
  <c r="D9" i="53"/>
  <c r="B25" i="72" s="1"/>
  <c r="B24" i="72"/>
  <c r="F29" i="35"/>
  <c r="H29" i="35"/>
  <c r="J29" i="35"/>
  <c r="D127" i="9"/>
  <c r="D13" i="52" s="1"/>
  <c r="D12" i="52"/>
  <c r="D6" i="52"/>
  <c r="D121" i="9"/>
  <c r="D7" i="52" s="1"/>
  <c r="K120" i="9"/>
  <c r="A18" i="62" s="1"/>
  <c r="B64" i="72" s="1"/>
  <c r="Q25" i="31"/>
  <c r="M11" i="81"/>
  <c r="J10" i="81" s="1"/>
  <c r="J5" i="81" s="1"/>
  <c r="F11" i="81"/>
  <c r="AY6" i="3"/>
  <c r="E3" i="6"/>
  <c r="J7" i="36"/>
  <c r="AC7" i="36" s="1"/>
  <c r="V36" i="36" s="1"/>
  <c r="I36" i="36" s="1"/>
  <c r="J7" i="37"/>
  <c r="J7" i="34"/>
  <c r="E28" i="6"/>
  <c r="G30" i="6"/>
  <c r="G31" i="6" s="1"/>
  <c r="F7" i="36"/>
  <c r="H7" i="36"/>
  <c r="F7" i="33"/>
  <c r="H7" i="33"/>
  <c r="C49" i="15"/>
  <c r="C61" i="15" s="1"/>
  <c r="C9" i="68"/>
  <c r="F50" i="67"/>
  <c r="M7" i="67"/>
  <c r="F68" i="67"/>
  <c r="F51" i="67"/>
  <c r="C6" i="67"/>
  <c r="C27" i="67"/>
  <c r="F65"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D18" i="53"/>
  <c r="B35" i="72" s="1"/>
  <c r="C7" i="74"/>
  <c r="M78" i="43"/>
  <c r="N78" i="43" s="1"/>
  <c r="K78" i="43"/>
  <c r="K72" i="43"/>
  <c r="M72" i="43"/>
  <c r="N72" i="43" s="1"/>
  <c r="K74" i="43"/>
  <c r="M74" i="43"/>
  <c r="N74" i="43" s="1"/>
  <c r="K76" i="43"/>
  <c r="M76" i="43"/>
  <c r="N76" i="43" s="1"/>
  <c r="K80" i="43"/>
  <c r="M80" i="43"/>
  <c r="N80" i="43" s="1"/>
  <c r="W7" i="36"/>
  <c r="W7" i="33"/>
  <c r="AC7" i="33"/>
  <c r="V48" i="33" s="1"/>
  <c r="I48" i="33" s="1"/>
  <c r="V16" i="71"/>
  <c r="E15" i="71"/>
  <c r="E14" i="71" s="1"/>
  <c r="E13" i="71" s="1"/>
  <c r="E12" i="71" s="1"/>
  <c r="M23" i="43"/>
  <c r="D22" i="71"/>
  <c r="C21" i="71"/>
  <c r="N65" i="71"/>
  <c r="N66" i="71"/>
  <c r="AC6" i="3"/>
  <c r="J10" i="40"/>
  <c r="F10" i="40"/>
  <c r="H10" i="39"/>
  <c r="H10" i="40"/>
  <c r="J10" i="39"/>
  <c r="F10" i="39"/>
  <c r="H6" i="3"/>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F27" i="11"/>
  <c r="F28" i="12"/>
  <c r="C29" i="12" s="1"/>
  <c r="D28" i="12" s="1"/>
  <c r="T36" i="71"/>
  <c r="D36" i="71"/>
  <c r="T32" i="71"/>
  <c r="D32" i="71"/>
  <c r="T40" i="71"/>
  <c r="D40" i="71"/>
  <c r="T44" i="71"/>
  <c r="D44" i="71"/>
  <c r="T52" i="71"/>
  <c r="D52" i="71"/>
  <c r="C9" i="69"/>
  <c r="W7" i="35"/>
  <c r="AC7" i="35"/>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C17" i="4"/>
  <c r="B4" i="52" s="1"/>
  <c r="B43" i="72" s="1"/>
  <c r="Q74" i="15"/>
  <c r="Q61" i="15"/>
  <c r="Q57" i="15"/>
  <c r="Q66" i="15"/>
  <c r="Q52" i="15"/>
  <c r="F1" i="15"/>
  <c r="C33" i="15"/>
  <c r="C32" i="15"/>
  <c r="M11" i="67"/>
  <c r="J10" i="67" s="1"/>
  <c r="F11" i="15"/>
  <c r="M11" i="15"/>
  <c r="J10" i="15" s="1"/>
  <c r="J5" i="15" s="1"/>
  <c r="F11" i="67"/>
  <c r="F27" i="69"/>
  <c r="G1" i="73"/>
  <c r="C16" i="67"/>
  <c r="C16" i="81"/>
  <c r="AE6" i="1"/>
  <c r="L18" i="82" l="1"/>
  <c r="M18" i="82"/>
  <c r="B118" i="82" s="1"/>
  <c r="AB29" i="35"/>
  <c r="T38" i="35" s="1"/>
  <c r="G38" i="35" s="1"/>
  <c r="G42" i="35" s="1"/>
  <c r="H42" i="35" s="1"/>
  <c r="U29" i="35"/>
  <c r="Q74" i="81"/>
  <c r="Q61" i="81"/>
  <c r="C32" i="81"/>
  <c r="C33" i="81"/>
  <c r="C49" i="81"/>
  <c r="C61" i="81" s="1"/>
  <c r="L19" i="82"/>
  <c r="M19" i="82"/>
  <c r="C118" i="82" s="1"/>
  <c r="AC29" i="35"/>
  <c r="V38" i="35" s="1"/>
  <c r="W29" i="35"/>
  <c r="S29" i="35"/>
  <c r="AA29" i="35"/>
  <c r="R38" i="35" s="1"/>
  <c r="E38" i="35" s="1"/>
  <c r="J18" i="81"/>
  <c r="J19" i="81"/>
  <c r="Q60" i="81"/>
  <c r="Q73" i="81"/>
  <c r="F1" i="81"/>
  <c r="Q52" i="81"/>
  <c r="Q57" i="81"/>
  <c r="Q66" i="81"/>
  <c r="C53" i="81"/>
  <c r="C10" i="81"/>
  <c r="C5" i="81" s="1"/>
  <c r="J24" i="81"/>
  <c r="J26" i="81"/>
  <c r="K14" i="1"/>
  <c r="E30" i="6"/>
  <c r="E31" i="6"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B40" i="1"/>
  <c r="C49" i="67"/>
  <c r="C61" i="67" s="1"/>
  <c r="J26" i="15"/>
  <c r="J24" i="15"/>
  <c r="D10" i="11"/>
  <c r="C10" i="11" s="1"/>
  <c r="D20" i="12"/>
  <c r="C20" i="12" s="1"/>
  <c r="C18" i="12" s="1"/>
  <c r="C20" i="11"/>
  <c r="C28" i="11" s="1"/>
  <c r="C27" i="11" s="1"/>
  <c r="I53" i="34"/>
  <c r="J53" i="34" s="1"/>
  <c r="I46" i="37"/>
  <c r="J46" i="37" s="1"/>
  <c r="C29" i="11"/>
  <c r="D27" i="11" s="1"/>
  <c r="C47" i="11"/>
  <c r="D45" i="11" s="1"/>
  <c r="G53" i="33"/>
  <c r="H53" i="33" s="1"/>
  <c r="G52" i="33"/>
  <c r="H52" i="33" s="1"/>
  <c r="E69" i="39"/>
  <c r="F67" i="39"/>
  <c r="G40" i="36"/>
  <c r="H40" i="36" s="1"/>
  <c r="G41" i="36"/>
  <c r="H41" i="36" s="1"/>
  <c r="D73" i="43"/>
  <c r="J73" i="43"/>
  <c r="E61" i="40"/>
  <c r="D9" i="6"/>
  <c r="D8" i="6"/>
  <c r="D5" i="6"/>
  <c r="D29" i="6"/>
  <c r="D28" i="6"/>
  <c r="D26" i="6"/>
  <c r="D25" i="6"/>
  <c r="H24" i="6"/>
  <c r="D24" i="6"/>
  <c r="R24" i="6" s="1"/>
  <c r="H23" i="6"/>
  <c r="D23" i="6"/>
  <c r="R23" i="6" s="1"/>
  <c r="D22" i="6"/>
  <c r="D21" i="6"/>
  <c r="D20" i="6"/>
  <c r="D19" i="6"/>
  <c r="D15" i="6"/>
  <c r="D14" i="6"/>
  <c r="D13" i="6"/>
  <c r="D12" i="6"/>
  <c r="D11" i="6"/>
  <c r="D10" i="6"/>
  <c r="D6" i="6"/>
  <c r="C18" i="4"/>
  <c r="U7" i="21"/>
  <c r="AB7" i="21"/>
  <c r="T48" i="21" s="1"/>
  <c r="G48" i="21" s="1"/>
  <c r="S7" i="34"/>
  <c r="AA7" i="34"/>
  <c r="R49" i="34" s="1"/>
  <c r="S7" i="37"/>
  <c r="AA7" i="37"/>
  <c r="R42" i="37" s="1"/>
  <c r="E65" i="40"/>
  <c r="F63" i="40"/>
  <c r="E6" i="3"/>
  <c r="W10" i="39"/>
  <c r="AC10" i="39"/>
  <c r="AB10" i="39"/>
  <c r="U10" i="39"/>
  <c r="AC10" i="40"/>
  <c r="W10" i="40"/>
  <c r="D21" i="71"/>
  <c r="C20" i="71"/>
  <c r="I52" i="33"/>
  <c r="J52" i="33" s="1"/>
  <c r="D80" i="43"/>
  <c r="J80" i="43"/>
  <c r="D76" i="43"/>
  <c r="J76" i="43"/>
  <c r="D74" i="43"/>
  <c r="J74" i="43"/>
  <c r="D72" i="43"/>
  <c r="J72" i="43"/>
  <c r="Q74" i="67"/>
  <c r="Q61" i="67"/>
  <c r="Q52" i="67"/>
  <c r="F1" i="67"/>
  <c r="C33" i="67"/>
  <c r="C32" i="67"/>
  <c r="C53" i="67"/>
  <c r="C10" i="67"/>
  <c r="C5" i="67" s="1"/>
  <c r="C10" i="15"/>
  <c r="C5" i="15" s="1"/>
  <c r="C53" i="15"/>
  <c r="C48" i="15" s="1"/>
  <c r="C14" i="12"/>
  <c r="C16" i="12" s="1"/>
  <c r="D17" i="12"/>
  <c r="C17" i="12" s="1"/>
  <c r="AC7" i="21"/>
  <c r="V48" i="21" s="1"/>
  <c r="I48" i="21" s="1"/>
  <c r="W7" i="21"/>
  <c r="F45" i="69"/>
  <c r="C47" i="69"/>
  <c r="D45" i="69" s="1"/>
  <c r="C29" i="69"/>
  <c r="D27" i="69" s="1"/>
  <c r="R49" i="33"/>
  <c r="E48" i="33"/>
  <c r="R37" i="36"/>
  <c r="E36" i="36"/>
  <c r="I41" i="36" s="1"/>
  <c r="J41" i="36" s="1"/>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0" i="36"/>
  <c r="J40" i="36" s="1"/>
  <c r="J78" i="43"/>
  <c r="D78" i="43"/>
  <c r="Q73" i="67"/>
  <c r="Q60" i="67"/>
  <c r="J18" i="67"/>
  <c r="J5" i="67"/>
  <c r="J19" i="67"/>
  <c r="D10" i="69"/>
  <c r="F41" i="15"/>
  <c r="AE7" i="1"/>
  <c r="F41" i="81" s="1"/>
  <c r="C48" i="81" l="1"/>
  <c r="C60" i="81" s="1"/>
  <c r="I38" i="35"/>
  <c r="R39" i="35"/>
  <c r="C39" i="35" s="1"/>
  <c r="E72" i="43"/>
  <c r="B70" i="43" s="1"/>
  <c r="C28" i="43" s="1"/>
  <c r="B14" i="74"/>
  <c r="B1" i="74" s="1"/>
  <c r="I43" i="35"/>
  <c r="J43" i="35" s="1"/>
  <c r="M19" i="9"/>
  <c r="C118" i="9" s="1"/>
  <c r="F69" i="81"/>
  <c r="J29" i="81"/>
  <c r="F22" i="11"/>
  <c r="C23" i="11" s="1"/>
  <c r="F24" i="81"/>
  <c r="C38" i="81"/>
  <c r="C66" i="81"/>
  <c r="M20" i="6"/>
  <c r="I20" i="6" s="1"/>
  <c r="S7" i="1"/>
  <c r="H21" i="6"/>
  <c r="R21" i="6" s="1"/>
  <c r="H22" i="6"/>
  <c r="R22" i="6" s="1"/>
  <c r="H25" i="6"/>
  <c r="H26" i="6"/>
  <c r="R26" i="6" s="1"/>
  <c r="R25" i="6"/>
  <c r="K27" i="6"/>
  <c r="S6" i="1"/>
  <c r="M19" i="6"/>
  <c r="M14" i="1"/>
  <c r="M16" i="1" s="1"/>
  <c r="K16" i="1"/>
  <c r="F22" i="69"/>
  <c r="F41" i="69" s="1"/>
  <c r="F24" i="67"/>
  <c r="C24" i="67" s="1"/>
  <c r="F24" i="15"/>
  <c r="C24" i="15" s="1"/>
  <c r="F25" i="12"/>
  <c r="C26" i="12" s="1"/>
  <c r="D25" i="12" s="1"/>
  <c r="F22" i="68"/>
  <c r="C26" i="68" s="1"/>
  <c r="D22" i="68" s="1"/>
  <c r="L36" i="43"/>
  <c r="L37" i="43" s="1"/>
  <c r="F69" i="15"/>
  <c r="J29" i="15"/>
  <c r="C48" i="67"/>
  <c r="C60" i="67" s="1"/>
  <c r="C38" i="67"/>
  <c r="J24" i="67"/>
  <c r="J26" i="67"/>
  <c r="G46" i="37"/>
  <c r="H46" i="37" s="1"/>
  <c r="G47" i="37"/>
  <c r="H47" i="37" s="1"/>
  <c r="G54" i="34"/>
  <c r="H54" i="34" s="1"/>
  <c r="G53" i="34"/>
  <c r="H53" i="34" s="1"/>
  <c r="R49" i="21"/>
  <c r="E48" i="21"/>
  <c r="E41" i="36"/>
  <c r="F41" i="36" s="1"/>
  <c r="E40" i="36"/>
  <c r="F40" i="36" s="1"/>
  <c r="E53" i="33"/>
  <c r="F53" i="33" s="1"/>
  <c r="E52" i="33"/>
  <c r="F52" i="33" s="1"/>
  <c r="C41" i="43"/>
  <c r="C39" i="43"/>
  <c r="C37" i="43"/>
  <c r="C33" i="43"/>
  <c r="T11" i="43"/>
  <c r="V11" i="43" s="1"/>
  <c r="T7" i="43"/>
  <c r="V7" i="43" s="1"/>
  <c r="T2" i="43"/>
  <c r="V2" i="43" s="1"/>
  <c r="T14" i="43"/>
  <c r="V14" i="43" s="1"/>
  <c r="T5" i="43"/>
  <c r="V5" i="43" s="1"/>
  <c r="T15" i="43"/>
  <c r="V15" i="43" s="1"/>
  <c r="T8" i="43"/>
  <c r="V8" i="43" s="1"/>
  <c r="C42" i="43"/>
  <c r="C40" i="43"/>
  <c r="C38" i="43"/>
  <c r="T12" i="43"/>
  <c r="V12" i="43" s="1"/>
  <c r="T10" i="43"/>
  <c r="V10" i="43" s="1"/>
  <c r="T4" i="43"/>
  <c r="V4" i="43" s="1"/>
  <c r="T16" i="43"/>
  <c r="V16" i="43" s="1"/>
  <c r="T9" i="43"/>
  <c r="V9" i="43" s="1"/>
  <c r="T3" i="43"/>
  <c r="V3" i="43" s="1"/>
  <c r="T13" i="43"/>
  <c r="V13" i="43" s="1"/>
  <c r="T6" i="43"/>
  <c r="V6" i="43" s="1"/>
  <c r="C37" i="36"/>
  <c r="C36" i="36"/>
  <c r="C49" i="33"/>
  <c r="C48" i="33"/>
  <c r="I53" i="21"/>
  <c r="J53" i="21" s="1"/>
  <c r="I52" i="21"/>
  <c r="J52" i="21" s="1"/>
  <c r="C21" i="12"/>
  <c r="C38" i="15"/>
  <c r="T20" i="71"/>
  <c r="D20" i="71"/>
  <c r="U20" i="71" s="1"/>
  <c r="C19" i="71"/>
  <c r="D30" i="6"/>
  <c r="D16" i="6"/>
  <c r="F69" i="39"/>
  <c r="G67" i="39"/>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C10" i="69"/>
  <c r="C8" i="69" s="1"/>
  <c r="C5" i="69" s="1"/>
  <c r="D19" i="69"/>
  <c r="C34" i="69"/>
  <c r="C14" i="67"/>
  <c r="C17" i="81"/>
  <c r="C17" i="15"/>
  <c r="C17" i="67"/>
  <c r="D10" i="68"/>
  <c r="F41" i="67"/>
  <c r="C38" i="35" l="1"/>
  <c r="R24" i="31" s="1"/>
  <c r="C26" i="11"/>
  <c r="D22" i="11" s="1"/>
  <c r="C18" i="67"/>
  <c r="C15" i="67"/>
  <c r="F69" i="67"/>
  <c r="I42" i="35"/>
  <c r="J42" i="35" s="1"/>
  <c r="G43" i="35"/>
  <c r="H43" i="35" s="1"/>
  <c r="J29" i="67"/>
  <c r="E7" i="70"/>
  <c r="C24" i="11"/>
  <c r="C44" i="11"/>
  <c r="D41" i="11" s="1"/>
  <c r="C25" i="11"/>
  <c r="C24" i="81"/>
  <c r="S20" i="6"/>
  <c r="H20" i="6"/>
  <c r="R20" i="6" s="1"/>
  <c r="R7" i="1" s="1"/>
  <c r="AQ7" i="1"/>
  <c r="T7" i="1"/>
  <c r="AR7" i="1"/>
  <c r="C10" i="68"/>
  <c r="C8" i="68" s="1"/>
  <c r="D19" i="68"/>
  <c r="D37" i="68" s="1"/>
  <c r="C37" i="68" s="1"/>
  <c r="C35" i="69"/>
  <c r="C38" i="69"/>
  <c r="N16" i="1"/>
  <c r="L16" i="1"/>
  <c r="C34" i="11"/>
  <c r="S16" i="1"/>
  <c r="T6" i="1"/>
  <c r="AR6" i="1"/>
  <c r="AQ6" i="1"/>
  <c r="E6" i="70"/>
  <c r="E2" i="70" s="1"/>
  <c r="M27" i="6"/>
  <c r="I19" i="6"/>
  <c r="L18" i="9" s="1"/>
  <c r="F41" i="68"/>
  <c r="C44" i="68"/>
  <c r="D41" i="68" s="1"/>
  <c r="C26" i="69"/>
  <c r="D22" i="69" s="1"/>
  <c r="C24" i="68"/>
  <c r="C44" i="69"/>
  <c r="D41" i="69" s="1"/>
  <c r="O36" i="43"/>
  <c r="M36" i="43"/>
  <c r="P36" i="43"/>
  <c r="Q36" i="43"/>
  <c r="N36" i="43"/>
  <c r="C66" i="67"/>
  <c r="C19" i="69"/>
  <c r="C24" i="69" s="1"/>
  <c r="D37" i="69"/>
  <c r="C37" i="69" s="1"/>
  <c r="C43" i="37"/>
  <c r="C42" i="37"/>
  <c r="C23" i="69"/>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G69" i="39"/>
  <c r="H67" i="39"/>
  <c r="D19" i="71"/>
  <c r="C18" i="71"/>
  <c r="C22" i="12"/>
  <c r="C30" i="12" s="1"/>
  <c r="C28" i="12" s="1"/>
  <c r="G38" i="43"/>
  <c r="I38" i="43" s="1"/>
  <c r="E38" i="43"/>
  <c r="G42" i="43"/>
  <c r="I42" i="43" s="1"/>
  <c r="E42" i="43"/>
  <c r="C6" i="68" s="1"/>
  <c r="C34" i="43"/>
  <c r="E34" i="43" s="1"/>
  <c r="E33" i="43"/>
  <c r="G39" i="43"/>
  <c r="I39" i="43" s="1"/>
  <c r="E39" i="43"/>
  <c r="E53" i="21"/>
  <c r="F53" i="21" s="1"/>
  <c r="E52" i="21"/>
  <c r="F52" i="21" s="1"/>
  <c r="C14" i="81"/>
  <c r="M21" i="67"/>
  <c r="C14" i="15"/>
  <c r="F35" i="67"/>
  <c r="C34" i="68"/>
  <c r="C22" i="11" l="1"/>
  <c r="C31" i="11" s="1"/>
  <c r="C19" i="67"/>
  <c r="C20" i="67" s="1"/>
  <c r="C15" i="81"/>
  <c r="C18" i="81"/>
  <c r="J20" i="67"/>
  <c r="J17" i="67" s="1"/>
  <c r="F63" i="67"/>
  <c r="C62" i="67" s="1"/>
  <c r="C59" i="67" s="1"/>
  <c r="C34" i="67"/>
  <c r="C31" i="67" s="1"/>
  <c r="C33" i="69"/>
  <c r="C42" i="69" s="1"/>
  <c r="C20" i="69"/>
  <c r="C25" i="69" s="1"/>
  <c r="C22" i="69" s="1"/>
  <c r="C18" i="15"/>
  <c r="C15" i="15"/>
  <c r="C38" i="68"/>
  <c r="C35" i="68"/>
  <c r="T16" i="1"/>
  <c r="C30" i="43"/>
  <c r="B2" i="43" s="1"/>
  <c r="S19" i="6"/>
  <c r="S27" i="6" s="1"/>
  <c r="H19" i="6"/>
  <c r="L19" i="9" s="1"/>
  <c r="I27" i="6"/>
  <c r="C35" i="11"/>
  <c r="C38" i="11"/>
  <c r="F50" i="11"/>
  <c r="F50" i="68"/>
  <c r="F50" i="69"/>
  <c r="C31" i="43"/>
  <c r="C27" i="12"/>
  <c r="C25" i="12" s="1"/>
  <c r="C32" i="12" s="1"/>
  <c r="B2" i="12" s="1"/>
  <c r="B3" i="12" s="1"/>
  <c r="C7" i="68"/>
  <c r="C5" i="68" s="1"/>
  <c r="D18" i="71"/>
  <c r="C17" i="71"/>
  <c r="H69" i="39"/>
  <c r="I67" i="39"/>
  <c r="B3" i="35"/>
  <c r="H65" i="40"/>
  <c r="I63" i="40"/>
  <c r="B6" i="76"/>
  <c r="E6" i="76"/>
  <c r="C19" i="81" l="1"/>
  <c r="C20" i="81" s="1"/>
  <c r="C26" i="81" s="1"/>
  <c r="C26" i="67"/>
  <c r="C23" i="67"/>
  <c r="C39" i="69"/>
  <c r="C43" i="69" s="1"/>
  <c r="C41" i="69" s="1"/>
  <c r="C19" i="15"/>
  <c r="C20" i="15" s="1"/>
  <c r="C26" i="15" s="1"/>
  <c r="C28" i="69"/>
  <c r="C27" i="69" s="1"/>
  <c r="C31" i="69" s="1"/>
  <c r="C33" i="68"/>
  <c r="C42" i="68" s="1"/>
  <c r="C33" i="11"/>
  <c r="H27" i="6"/>
  <c r="R19" i="6"/>
  <c r="E2" i="76"/>
  <c r="B2" i="76"/>
  <c r="I65" i="40"/>
  <c r="J63" i="40"/>
  <c r="I69" i="39"/>
  <c r="J67" i="39"/>
  <c r="D17" i="71"/>
  <c r="C16" i="71"/>
  <c r="C20" i="68"/>
  <c r="C25" i="68" s="1"/>
  <c r="C23" i="68"/>
  <c r="B3" i="43"/>
  <c r="C29" i="67" l="1"/>
  <c r="C13" i="67" s="1"/>
  <c r="C23" i="81"/>
  <c r="C29" i="81" s="1"/>
  <c r="C57" i="81" s="1"/>
  <c r="C64" i="81" s="1"/>
  <c r="C46" i="69"/>
  <c r="C45" i="69" s="1"/>
  <c r="C49" i="69" s="1"/>
  <c r="C51" i="69" s="1"/>
  <c r="C52" i="69" s="1"/>
  <c r="B2" i="69" s="1"/>
  <c r="C39" i="68"/>
  <c r="C43" i="68" s="1"/>
  <c r="C41" i="68" s="1"/>
  <c r="C23" i="15"/>
  <c r="C29" i="15" s="1"/>
  <c r="R6" i="1"/>
  <c r="R27" i="6"/>
  <c r="C42" i="11"/>
  <c r="C39" i="11"/>
  <c r="C46" i="11" s="1"/>
  <c r="C45" i="11" s="1"/>
  <c r="C22" i="68"/>
  <c r="C28" i="68"/>
  <c r="C27" i="68" s="1"/>
  <c r="T16" i="71"/>
  <c r="D16" i="71"/>
  <c r="U16" i="71" s="1"/>
  <c r="C15" i="71"/>
  <c r="J69" i="39"/>
  <c r="K67" i="39"/>
  <c r="J65" i="40"/>
  <c r="K63" i="40"/>
  <c r="B3" i="76"/>
  <c r="B3" i="69"/>
  <c r="M21" i="81"/>
  <c r="F35" i="15"/>
  <c r="M21" i="15"/>
  <c r="F35" i="81"/>
  <c r="C57" i="67" l="1"/>
  <c r="C64" i="67" s="1"/>
  <c r="C36" i="67"/>
  <c r="C37" i="67"/>
  <c r="C75" i="67"/>
  <c r="Q70" i="67"/>
  <c r="C56" i="67"/>
  <c r="C65" i="67" s="1"/>
  <c r="C36" i="81"/>
  <c r="J14" i="67"/>
  <c r="Q49" i="67"/>
  <c r="J59" i="67"/>
  <c r="J60" i="67" s="1"/>
  <c r="Q48" i="67" s="1"/>
  <c r="C13" i="81"/>
  <c r="J14" i="81"/>
  <c r="J22" i="81" s="1"/>
  <c r="C37" i="81"/>
  <c r="J59" i="81"/>
  <c r="J60" i="81" s="1"/>
  <c r="Q48" i="81" s="1"/>
  <c r="Q49" i="81"/>
  <c r="J13" i="81"/>
  <c r="J23" i="81" s="1"/>
  <c r="F63" i="81"/>
  <c r="C62" i="81" s="1"/>
  <c r="C59" i="81" s="1"/>
  <c r="C34" i="81"/>
  <c r="C31" i="81" s="1"/>
  <c r="J20" i="81"/>
  <c r="J17" i="81" s="1"/>
  <c r="C46" i="68"/>
  <c r="C45" i="68" s="1"/>
  <c r="C49" i="68" s="1"/>
  <c r="C51" i="68" s="1"/>
  <c r="C36" i="15"/>
  <c r="C13" i="15"/>
  <c r="J59" i="15"/>
  <c r="J60" i="15" s="1"/>
  <c r="Q49" i="15"/>
  <c r="J14" i="15"/>
  <c r="C57" i="15"/>
  <c r="C64" i="15" s="1"/>
  <c r="F63" i="15"/>
  <c r="C62" i="15" s="1"/>
  <c r="C59" i="15" s="1"/>
  <c r="C34" i="15"/>
  <c r="C31" i="15" s="1"/>
  <c r="J20" i="15"/>
  <c r="J17" i="15" s="1"/>
  <c r="R16" i="1"/>
  <c r="C43" i="11"/>
  <c r="C41" i="11" s="1"/>
  <c r="C49" i="11" s="1"/>
  <c r="C51" i="11" s="1"/>
  <c r="C31" i="68"/>
  <c r="L57" i="67"/>
  <c r="L60" i="67" s="1"/>
  <c r="C57" i="69"/>
  <c r="C56" i="69" s="1"/>
  <c r="K65" i="40"/>
  <c r="L63" i="40"/>
  <c r="K69" i="39"/>
  <c r="L67" i="39"/>
  <c r="D15" i="71"/>
  <c r="C14" i="71"/>
  <c r="C58" i="67" l="1"/>
  <c r="C67" i="67" s="1"/>
  <c r="C68" i="67" s="1"/>
  <c r="C71" i="67" s="1"/>
  <c r="C30" i="67"/>
  <c r="C39" i="67" s="1"/>
  <c r="C80" i="67" s="1"/>
  <c r="C79" i="67" s="1"/>
  <c r="J16" i="81"/>
  <c r="J25" i="81" s="1"/>
  <c r="J22" i="67"/>
  <c r="J13" i="67"/>
  <c r="J23" i="67" s="1"/>
  <c r="Q70" i="81"/>
  <c r="C56" i="81"/>
  <c r="C65" i="81" s="1"/>
  <c r="C58" i="81" s="1"/>
  <c r="C67" i="81" s="1"/>
  <c r="C68" i="81" s="1"/>
  <c r="C71" i="81" s="1"/>
  <c r="C75" i="81"/>
  <c r="L46" i="81"/>
  <c r="C30" i="81"/>
  <c r="C39" i="81" s="1"/>
  <c r="Q57" i="67"/>
  <c r="L46" i="67"/>
  <c r="C52" i="68"/>
  <c r="B2" i="68" s="1"/>
  <c r="L46" i="15"/>
  <c r="Q48" i="15"/>
  <c r="C56" i="15"/>
  <c r="C65" i="15" s="1"/>
  <c r="C58" i="15" s="1"/>
  <c r="C67" i="15" s="1"/>
  <c r="C68" i="15" s="1"/>
  <c r="C75" i="15"/>
  <c r="C37" i="15"/>
  <c r="C30" i="15" s="1"/>
  <c r="C39" i="15" s="1"/>
  <c r="I39" i="15" s="1"/>
  <c r="Q70" i="15"/>
  <c r="J22" i="15"/>
  <c r="J13" i="15"/>
  <c r="J23" i="15" s="1"/>
  <c r="C52" i="11"/>
  <c r="B2" i="11" s="1"/>
  <c r="B3" i="11" s="1"/>
  <c r="Q66" i="67"/>
  <c r="D14" i="71"/>
  <c r="C13" i="71"/>
  <c r="M67" i="39"/>
  <c r="L69" i="39"/>
  <c r="M63" i="40"/>
  <c r="L65" i="40"/>
  <c r="L51" i="67"/>
  <c r="L51" i="81"/>
  <c r="B3" i="68"/>
  <c r="L51" i="15"/>
  <c r="Q69" i="81" l="1"/>
  <c r="Q68" i="81" s="1"/>
  <c r="I39" i="81"/>
  <c r="C80" i="81"/>
  <c r="C79" i="81" s="1"/>
  <c r="Q69" i="67"/>
  <c r="Q68" i="67" s="1"/>
  <c r="Q67" i="67"/>
  <c r="C40" i="67"/>
  <c r="Q47" i="67" s="1"/>
  <c r="Q53" i="67" s="1"/>
  <c r="J16" i="67"/>
  <c r="J25" i="67" s="1"/>
  <c r="C40" i="81"/>
  <c r="C43" i="81" s="1"/>
  <c r="C57" i="68"/>
  <c r="C56" i="68" s="1"/>
  <c r="Q67" i="81"/>
  <c r="J16" i="15"/>
  <c r="J25" i="15" s="1"/>
  <c r="Q67" i="15"/>
  <c r="C40" i="15"/>
  <c r="C46" i="15" s="1"/>
  <c r="Q69" i="15"/>
  <c r="Q68" i="15" s="1"/>
  <c r="C71" i="15"/>
  <c r="C80" i="15"/>
  <c r="C79" i="15" s="1"/>
  <c r="C56" i="11"/>
  <c r="C57" i="11" s="1"/>
  <c r="M65" i="40"/>
  <c r="N63" i="40"/>
  <c r="D13" i="71"/>
  <c r="C12" i="71"/>
  <c r="M69" i="39"/>
  <c r="N67" i="39"/>
  <c r="Q47" i="81" l="1"/>
  <c r="Q53" i="81" s="1"/>
  <c r="Q56" i="67"/>
  <c r="Q62" i="67" s="1"/>
  <c r="C45" i="67"/>
  <c r="C46" i="67" s="1"/>
  <c r="C43" i="67"/>
  <c r="Q65" i="67"/>
  <c r="Q75" i="67" s="1"/>
  <c r="C83" i="81"/>
  <c r="C82" i="81" s="1"/>
  <c r="Q65" i="81"/>
  <c r="Q75" i="81" s="1"/>
  <c r="C83" i="67"/>
  <c r="C82" i="67" s="1"/>
  <c r="D2" i="67"/>
  <c r="C46" i="81"/>
  <c r="B2" i="81"/>
  <c r="B3" i="81" s="1"/>
  <c r="Q56" i="81"/>
  <c r="Q62" i="81" s="1"/>
  <c r="Q56" i="15"/>
  <c r="Q62" i="15" s="1"/>
  <c r="B2" i="15"/>
  <c r="C83" i="15"/>
  <c r="C82" i="15" s="1"/>
  <c r="Q65" i="15"/>
  <c r="Q75" i="15" s="1"/>
  <c r="Q47" i="15"/>
  <c r="Q53" i="15" s="1"/>
  <c r="C43" i="15"/>
  <c r="T12" i="71"/>
  <c r="D12" i="71"/>
  <c r="U12" i="71" s="1"/>
  <c r="C11" i="71"/>
  <c r="N69" i="39"/>
  <c r="O67" i="39"/>
  <c r="O69" i="39" s="1"/>
  <c r="N65" i="40"/>
  <c r="O63" i="40"/>
  <c r="O65" i="40" s="1"/>
  <c r="D19" i="9"/>
  <c r="D19" i="82"/>
  <c r="AO6" i="1"/>
  <c r="AO7" i="1"/>
  <c r="B2" i="67" l="1"/>
  <c r="B3" i="67"/>
  <c r="D21" i="82"/>
  <c r="D102" i="82"/>
  <c r="B7" i="70"/>
  <c r="D102" i="9"/>
  <c r="D21" i="9"/>
  <c r="B6" i="70"/>
  <c r="B3" i="15"/>
  <c r="H7" i="40"/>
  <c r="J7" i="40"/>
  <c r="F7" i="40"/>
  <c r="F7" i="39"/>
  <c r="J7" i="39"/>
  <c r="H7" i="39"/>
  <c r="D11" i="71"/>
  <c r="C10" i="71"/>
  <c r="D20" i="82"/>
  <c r="D20" i="9"/>
  <c r="D103" i="82" l="1"/>
  <c r="B2" i="70"/>
  <c r="B3" i="70" s="1"/>
  <c r="D103" i="9"/>
  <c r="D10" i="7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I47" i="40" s="1"/>
  <c r="J47" i="40" s="1"/>
  <c r="R43" i="40"/>
  <c r="G47" i="40"/>
  <c r="H47" i="40" s="1"/>
  <c r="G46" i="40"/>
  <c r="H46" i="40" s="1"/>
  <c r="I51" i="39"/>
  <c r="J51" i="39"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c r="R25" i="31" l="1"/>
  <c r="S25" i="31" s="1"/>
  <c r="R26" i="31"/>
  <c r="S26" i="31" s="1"/>
  <c r="S24" i="31"/>
  <c r="S22" i="31" l="1"/>
  <c r="C19" i="82"/>
  <c r="B20" i="31" l="1"/>
  <c r="U22" i="31"/>
  <c r="C21" i="82"/>
  <c r="C102" i="82"/>
  <c r="G19" i="82"/>
  <c r="D15" i="74" s="1"/>
  <c r="G15" i="74" s="1"/>
  <c r="D22" i="82"/>
  <c r="B21" i="31"/>
  <c r="R22" i="31"/>
  <c r="C20" i="9"/>
  <c r="C19" i="9"/>
  <c r="C20" i="82"/>
  <c r="C21" i="9" l="1"/>
  <c r="D22" i="9"/>
  <c r="C102" i="9"/>
  <c r="G19" i="9"/>
  <c r="G21" i="9" s="1"/>
  <c r="F15" i="74"/>
  <c r="E15" i="74"/>
  <c r="C103" i="82"/>
  <c r="G20" i="82"/>
  <c r="D27" i="82" s="1"/>
  <c r="C32" i="82"/>
  <c r="G21" i="82"/>
  <c r="G20" i="9"/>
  <c r="D27" i="9" s="1"/>
  <c r="C103" i="9"/>
  <c r="C32" i="9" l="1"/>
  <c r="C35" i="9" s="1"/>
  <c r="F118" i="9" s="1"/>
  <c r="D14" i="74"/>
  <c r="G14" i="74" s="1"/>
  <c r="B6" i="74" s="1"/>
  <c r="H118" i="82"/>
  <c r="C35" i="82"/>
  <c r="F118" i="82" s="1"/>
  <c r="H118" i="9" l="1"/>
  <c r="C104" i="9" s="1"/>
  <c r="B5" i="74"/>
  <c r="F14" i="74"/>
  <c r="E14" i="74"/>
  <c r="C34" i="82"/>
  <c r="D118" i="82" s="1"/>
  <c r="D119" i="82" s="1"/>
  <c r="I118" i="82"/>
  <c r="H119" i="82"/>
  <c r="C104" i="82"/>
  <c r="H101" i="82"/>
  <c r="C34" i="9"/>
  <c r="D118" i="9" s="1"/>
  <c r="D119" i="9" s="1"/>
  <c r="D5" i="52" s="1"/>
  <c r="B49" i="72" s="1"/>
  <c r="F119" i="82"/>
  <c r="G118" i="82"/>
  <c r="I118" i="9"/>
  <c r="D6" i="74"/>
  <c r="F119" i="9"/>
  <c r="F5" i="52" s="1"/>
  <c r="B53" i="72" s="1"/>
  <c r="F4" i="52"/>
  <c r="B51" i="72" s="1"/>
  <c r="G118" i="9"/>
  <c r="G4" i="52" s="1"/>
  <c r="B52" i="72" s="1"/>
  <c r="D5" i="74"/>
  <c r="H101" i="9" l="1"/>
  <c r="H119" i="9"/>
  <c r="H5" i="52" s="1"/>
  <c r="H4" i="52"/>
  <c r="D4" i="52"/>
  <c r="B47" i="72" s="1"/>
  <c r="D45" i="82"/>
  <c r="H107" i="82"/>
  <c r="M48" i="82"/>
  <c r="E118" i="82"/>
  <c r="C105" i="82"/>
  <c r="H102" i="82"/>
  <c r="M48" i="9"/>
  <c r="D5" i="53"/>
  <c r="H107" i="9"/>
  <c r="D45" i="9"/>
  <c r="C105" i="9"/>
  <c r="H102" i="9"/>
  <c r="I4" i="52"/>
  <c r="E118" i="9"/>
  <c r="E4" i="52" s="1"/>
  <c r="B48" i="72" s="1"/>
  <c r="C78" i="82" l="1"/>
  <c r="C73" i="82" s="1"/>
  <c r="C64" i="82"/>
  <c r="C63" i="82" s="1"/>
  <c r="C67" i="82" s="1"/>
  <c r="C93" i="82"/>
  <c r="C86" i="82" s="1"/>
  <c r="C72" i="82"/>
  <c r="D55" i="82"/>
  <c r="M53" i="82" s="1"/>
  <c r="D52" i="82"/>
  <c r="C85" i="82"/>
  <c r="D53" i="82"/>
  <c r="M49" i="82"/>
  <c r="H108" i="82"/>
  <c r="D122" i="82"/>
  <c r="D123" i="82" s="1"/>
  <c r="D13" i="53"/>
  <c r="D122" i="9"/>
  <c r="M49" i="9"/>
  <c r="H108" i="9"/>
  <c r="D7" i="53"/>
  <c r="B21" i="72" s="1"/>
  <c r="C5" i="74"/>
  <c r="D52" i="9"/>
  <c r="C78" i="9"/>
  <c r="C73" i="9" s="1"/>
  <c r="D53" i="9"/>
  <c r="C72" i="9"/>
  <c r="C85" i="9"/>
  <c r="C93" i="9"/>
  <c r="C86" i="9" s="1"/>
  <c r="D55" i="9"/>
  <c r="M53" i="9" s="1"/>
  <c r="C64" i="9"/>
  <c r="C63" i="9" s="1"/>
  <c r="C67" i="9" s="1"/>
  <c r="D6" i="53"/>
  <c r="B22" i="72" s="1"/>
  <c r="B20" i="72"/>
  <c r="C95" i="82" l="1"/>
  <c r="C96" i="82" s="1"/>
  <c r="E96" i="82" s="1"/>
  <c r="E97" i="82" s="1"/>
  <c r="C79" i="9"/>
  <c r="C80" i="9" s="1"/>
  <c r="E80" i="9" s="1"/>
  <c r="E81" i="9" s="1"/>
  <c r="L68" i="82"/>
  <c r="M68" i="82" s="1"/>
  <c r="L66" i="82"/>
  <c r="M66" i="82" s="1"/>
  <c r="L64" i="82"/>
  <c r="M64" i="82" s="1"/>
  <c r="L67" i="82"/>
  <c r="M67" i="82" s="1"/>
  <c r="L65" i="82"/>
  <c r="M65" i="82" s="1"/>
  <c r="L63" i="82"/>
  <c r="M63" i="82" s="1"/>
  <c r="C79" i="82"/>
  <c r="D59" i="82"/>
  <c r="M55" i="82" s="1"/>
  <c r="C68" i="82"/>
  <c r="D54" i="82" s="1"/>
  <c r="C95" i="9"/>
  <c r="C96" i="9" s="1"/>
  <c r="E96" i="9" s="1"/>
  <c r="E97" i="9" s="1"/>
  <c r="C68" i="9"/>
  <c r="D54" i="9" s="1"/>
  <c r="D59" i="9"/>
  <c r="M55" i="9" s="1"/>
  <c r="D15" i="53"/>
  <c r="B31" i="72" s="1"/>
  <c r="C6" i="74"/>
  <c r="D8" i="52"/>
  <c r="D123" i="9"/>
  <c r="D9" i="52" s="1"/>
  <c r="L64" i="9"/>
  <c r="M64" i="9" s="1"/>
  <c r="L66" i="9"/>
  <c r="M66" i="9" s="1"/>
  <c r="L65" i="9"/>
  <c r="M65" i="9" s="1"/>
  <c r="L63" i="9"/>
  <c r="M63" i="9" s="1"/>
  <c r="L68" i="9"/>
  <c r="M68" i="9" s="1"/>
  <c r="L67" i="9"/>
  <c r="M67" i="9" s="1"/>
  <c r="D14" i="53"/>
  <c r="B32" i="72" s="1"/>
  <c r="B30" i="72"/>
  <c r="C97" i="82" l="1"/>
  <c r="D58" i="82" s="1"/>
  <c r="D56" i="82" s="1"/>
  <c r="M54" i="82" s="1"/>
  <c r="N57" i="82" s="1"/>
  <c r="N58" i="82" s="1"/>
  <c r="C80" i="82"/>
  <c r="E80" i="82" s="1"/>
  <c r="E81" i="82" s="1"/>
  <c r="M69" i="82"/>
  <c r="N69" i="82" s="1"/>
  <c r="C97" i="9"/>
  <c r="D58" i="9" s="1"/>
  <c r="D56" i="9" s="1"/>
  <c r="M54" i="9" s="1"/>
  <c r="N57" i="9" s="1"/>
  <c r="P57" i="9" s="1"/>
  <c r="C81" i="9"/>
  <c r="M69" i="9"/>
  <c r="N69" i="9" s="1"/>
  <c r="P57" i="82" l="1"/>
  <c r="N59" i="82"/>
  <c r="N61" i="82" s="1"/>
  <c r="C81" i="82"/>
  <c r="N58" i="9"/>
  <c r="N59" i="9"/>
  <c r="N60" i="9" s="1"/>
  <c r="N60" i="82"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<sst xmlns="http://schemas.openxmlformats.org/spreadsheetml/2006/main" count="8595" uniqueCount="2778">
  <si>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</si>
  <si>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</si>
  <si>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</si>
  <si>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</si>
  <si>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</si>
  <si>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</si>
  <si>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</si>
  <si>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</si>
  <si>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</si>
  <si>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</si>
  <si>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</si>
  <si>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</si>
  <si>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</si>
  <si>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</si>
  <si>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</si>
  <si>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</si>
  <si>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</si>
  <si>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</si>
  <si>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</si>
  <si>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</si>
  <si>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</si>
  <si>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</si>
  <si>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</si>
  <si>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</si>
  <si>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</si>
  <si>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</si>
  <si>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</si>
  <si>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</si>
  <si>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</si>
  <si>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</si>
  <si>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</si>
  <si>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</si>
  <si>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</si>
  <si>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</si>
  <si>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</si>
  <si>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</si>
  <si>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</si>
  <si>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</si>
  <si>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</si>
  <si>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</si>
  <si>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</si>
  <si>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</si>
  <si>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</si>
  <si>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</si>
  <si>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</si>
  <si>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</si>
  <si>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</si>
  <si>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</si>
  <si>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</si>
  <si>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</si>
  <si>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</si>
  <si>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</si>
  <si>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</si>
  <si>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</si>
  <si>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</si>
  <si>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</si>
  <si>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</si>
  <si>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</si>
  <si>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</si>
  <si>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</si>
  <si>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</si>
  <si>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</si>
  <si>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</si>
  <si>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</si>
  <si>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</si>
  <si>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</si>
  <si>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</si>
  <si>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</si>
  <si>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</si>
  <si>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</si>
  <si>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</si>
  <si>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</si>
  <si>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</si>
  <si>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</si>
  <si>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</si>
  <si>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</si>
  <si>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</si>
  <si>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</si>
  <si>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</si>
  <si>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</si>
  <si>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</si>
  <si>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</si>
  <si>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</si>
  <si>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</si>
  <si>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</si>
  <si>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</si>
  <si>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</si>
  <si>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</si>
  <si>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</si>
  <si>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</si>
  <si>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</si>
  <si>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</si>
  <si>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</si>
  <si>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</si>
  <si>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</si>
  <si>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</si>
  <si>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</si>
  <si>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</si>
  <si>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</si>
  <si>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</si>
  <si>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</si>
  <si>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</si>
  <si>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</si>
  <si>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</si>
  <si>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</si>
  <si>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</si>
  <si>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</si>
  <si>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</si>
  <si>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</si>
  <si>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</si>
  <si>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</si>
  <si>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</si>
  <si>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</si>
  <si>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</si>
  <si>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</si>
  <si>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</si>
  <si>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</si>
  <si>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</si>
  <si>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</si>
  <si>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</si>
  <si>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</si>
  <si>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</si>
  <si>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</si>
  <si>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</si>
  <si>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</si>
  <si>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</si>
  <si>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</si>
  <si>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</si>
  <si>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</si>
  <si>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</si>
  <si>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</si>
  <si>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</si>
  <si>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</si>
  <si>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</si>
  <si>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</si>
  <si>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</si>
  <si>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</si>
  <si>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</si>
  <si>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</si>
  <si>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</si>
  <si>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</si>
  <si>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</si>
  <si>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</si>
  <si>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</si>
  <si>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</si>
  <si>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</si>
  <si>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</si>
  <si>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</si>
  <si>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</si>
  <si>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</si>
  <si>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</si>
  <si>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</si>
  <si>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</si>
  <si>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</si>
  <si>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</si>
  <si>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</si>
  <si>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</si>
  <si>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</si>
  <si>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</si>
  <si>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</si>
  <si>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</si>
  <si>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</si>
  <si>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</si>
  <si>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</si>
  <si>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</si>
  <si>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</si>
  <si>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</si>
  <si>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</si>
  <si>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</si>
  <si>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</si>
  <si>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</si>
  <si>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</si>
  <si>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</si>
  <si>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</si>
  <si>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</si>
  <si>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</si>
  <si>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</si>
  <si>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</si>
  <si>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</si>
  <si>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</si>
  <si>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</si>
  <si>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</si>
  <si>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</si>
  <si>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</si>
  <si>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</si>
  <si>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</si>
  <si>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</si>
  <si>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</si>
  <si>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</si>
  <si>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</si>
  <si>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</si>
  <si>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</si>
  <si>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</si>
  <si>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</si>
  <si>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</si>
  <si>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</si>
  <si>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</si>
  <si>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</si>
  <si>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</si>
  <si>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</si>
  <si>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</si>
  <si>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</si>
  <si>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</si>
  <si>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</si>
  <si>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</si>
  <si>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</si>
  <si>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</si>
  <si>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</si>
  <si>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</si>
  <si>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</si>
  <si>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</si>
  <si>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</si>
  <si>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</si>
  <si>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</si>
  <si>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</si>
  <si>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</si>
  <si>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</si>
  <si>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</si>
  <si>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</si>
  <si>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</si>
  <si>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</si>
  <si>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</si>
  <si>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</si>
  <si>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</si>
  <si>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</si>
  <si>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</si>
  <si>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</si>
  <si>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</si>
  <si>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</si>
  <si>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</si>
  <si>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</si>
  <si>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</si>
  <si>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</si>
  <si>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</si>
  <si>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</si>
  <si>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</si>
  <si>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</si>
  <si>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</si>
  <si>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</si>
  <si>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</si>
  <si>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</si>
  <si>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</si>
  <si>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</si>
  <si>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</si>
  <si>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</si>
  <si>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</si>
  <si>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</si>
  <si>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</si>
  <si>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</si>
  <si>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</si>
  <si>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</si>
  <si>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</si>
  <si>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</si>
  <si>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</si>
  <si>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</si>
  <si>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</si>
  <si>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</si>
  <si>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</si>
  <si>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</si>
  <si>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</si>
  <si>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</si>
  <si>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</si>
  <si>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</si>
  <si>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</si>
  <si>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</si>
  <si>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</si>
  <si>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</si>
  <si>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</si>
  <si>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</si>
  <si>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</si>
  <si>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</si>
  <si>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</si>
  <si>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</si>
  <si>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</si>
  <si>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</si>
  <si>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</si>
  <si>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</si>
  <si>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</si>
  <si>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</si>
  <si>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</si>
  <si>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</si>
  <si>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</si>
  <si>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</si>
  <si>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</si>
  <si>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</si>
  <si>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</si>
  <si>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</si>
  <si>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</si>
  <si>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</si>
  <si>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</si>
  <si>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</si>
  <si>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</si>
  <si>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</si>
  <si>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</si>
  <si>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</si>
  <si>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</si>
  <si>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</si>
  <si>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</si>
  <si>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</si>
  <si>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</si>
  <si>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</si>
  <si>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</si>
  <si>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</si>
  <si>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</si>
  <si>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</si>
  <si>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</si>
  <si>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</si>
  <si>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</si>
  <si>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</si>
  <si>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</si>
  <si>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</si>
  <si>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</si>
  <si>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</si>
  <si>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</si>
  <si>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</si>
  <si>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</si>
  <si>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</si>
  <si>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</si>
  <si>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</si>
  <si>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</si>
  <si>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</si>
  <si>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</si>
  <si>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</si>
  <si>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</si>
  <si>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</si>
  <si>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</si>
  <si>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</si>
  <si>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</si>
  <si>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</si>
  <si>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</si>
  <si>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</si>
  <si>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</si>
  <si>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</si>
  <si>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</si>
  <si>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</si>
  <si>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</si>
  <si>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</si>
  <si>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</si>
  <si>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</si>
  <si>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</si>
  <si>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</si>
  <si>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</si>
  <si>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</si>
  <si>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</si>
  <si>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</si>
  <si>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</si>
  <si>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</si>
  <si>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</si>
  <si>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</si>
  <si>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</si>
  <si>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</si>
  <si>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</si>
  <si>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</si>
  <si>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</si>
  <si>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</si>
  <si>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</si>
  <si>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</si>
  <si>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</si>
  <si>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</si>
  <si>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</si>
  <si>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</si>
  <si>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</si>
  <si>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</si>
  <si>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</si>
  <si>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</si>
  <si>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</si>
  <si>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</si>
  <si>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</si>
  <si>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</si>
  <si>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</si>
  <si>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</si>
  <si>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</si>
  <si>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</si>
  <si>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</si>
  <si>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</si>
  <si>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</si>
  <si>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</si>
  <si>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</si>
  <si>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</si>
  <si>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</si>
  <si>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</si>
  <si>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</si>
  <si>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</si>
  <si>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</si>
  <si>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</si>
  <si>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</si>
  <si>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</si>
  <si>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</si>
  <si>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</si>
  <si>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</si>
  <si>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</si>
  <si>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</si>
  <si>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</si>
  <si>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</si>
  <si>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</si>
  <si>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</si>
  <si>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</si>
  <si>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</si>
  <si>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</si>
  <si>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</si>
  <si>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</si>
  <si>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</si>
  <si>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</si>
  <si>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</si>
  <si>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</si>
  <si>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</si>
  <si>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</si>
  <si>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</si>
  <si>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</si>
  <si>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</si>
  <si>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</si>
  <si>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</si>
  <si>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</si>
  <si>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</si>
  <si>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</si>
  <si>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</si>
  <si>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</si>
  <si>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</si>
  <si>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</si>
  <si>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</si>
  <si>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</si>
  <si>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</si>
  <si>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</si>
  <si>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</si>
  <si>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</si>
  <si>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</si>
  <si>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</si>
  <si>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</si>
  <si>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</si>
  <si>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</si>
  <si>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</si>
  <si>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</si>
  <si>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</si>
  <si>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</si>
  <si>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</si>
  <si>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</si>
  <si>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</si>
  <si>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</si>
  <si>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</si>
  <si>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</si>
  <si>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</si>
  <si>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</si>
  <si>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</si>
  <si>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</si>
  <si>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</si>
  <si>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</si>
  <si>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</si>
  <si>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</si>
  <si>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</si>
  <si>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</si>
  <si>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</si>
  <si>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</si>
  <si>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</si>
  <si>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</si>
  <si>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</si>
  <si>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</si>
  <si>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</si>
  <si>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</si>
  <si>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</si>
  <si>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</si>
  <si>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</si>
  <si>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</si>
  <si>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</si>
  <si>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</si>
  <si>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</si>
  <si>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</si>
  <si>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</si>
  <si>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</si>
  <si>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</si>
  <si>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</si>
  <si>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</si>
  <si>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</si>
  <si>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</si>
  <si>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</si>
  <si>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</si>
  <si>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</si>
  <si>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</si>
  <si>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</si>
  <si>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</si>
  <si>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</si>
  <si>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</si>
  <si>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</si>
  <si>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</si>
  <si>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</si>
  <si>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</si>
  <si>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</si>
  <si>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</si>
  <si>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</si>
  <si>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</si>
  <si>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</si>
  <si>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</si>
  <si>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</si>
  <si>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</si>
  <si>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</si>
  <si>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</si>
  <si>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</si>
  <si>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</si>
  <si>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</si>
  <si>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</si>
  <si>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</si>
  <si>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</si>
  <si>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</si>
  <si>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</si>
  <si>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</si>
  <si>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</si>
  <si>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</si>
  <si>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</si>
  <si>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</si>
  <si>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</si>
  <si>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</si>
  <si>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</si>
  <si>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</si>
  <si>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</si>
  <si>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</si>
  <si>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</si>
  <si>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</si>
  <si>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</si>
  <si>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</si>
  <si>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</si>
  <si>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</si>
  <si>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</si>
  <si>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</si>
  <si>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</si>
  <si>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</si>
  <si>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</si>
  <si>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</si>
  <si>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</si>
  <si>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</si>
  <si>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</si>
  <si>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</si>
  <si>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</si>
  <si>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</si>
  <si>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</si>
  <si>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</si>
  <si>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</si>
  <si>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</si>
  <si>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</si>
  <si>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</si>
  <si>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</si>
  <si>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</si>
  <si>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</si>
  <si>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</si>
  <si>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</si>
  <si>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</si>
  <si>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</si>
  <si>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</si>
  <si>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</si>
  <si>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</si>
  <si>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</si>
  <si>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</si>
  <si>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</si>
  <si>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</si>
  <si>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</si>
  <si>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</si>
  <si>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</si>
  <si>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</si>
  <si>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</si>
  <si>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</si>
  <si>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</si>
  <si>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</si>
  <si>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</si>
  <si>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</si>
  <si>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</si>
  <si>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</si>
  <si>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</si>
  <si>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</si>
  <si>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</si>
  <si>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</si>
  <si>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</si>
  <si>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</si>
  <si>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</si>
  <si>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</si>
  <si>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</si>
  <si>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</si>
  <si>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</si>
  <si>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</si>
  <si>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</si>
  <si>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</si>
  <si>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</si>
  <si>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</si>
  <si>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</si>
  <si>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</si>
  <si>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</si>
  <si>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</si>
  <si>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</si>
  <si>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</si>
  <si>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</si>
  <si>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</si>
  <si>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</si>
  <si>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</si>
  <si>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</si>
  <si>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</si>
  <si>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</si>
  <si>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</si>
  <si>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</si>
  <si>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</si>
  <si>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</si>
  <si>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</si>
  <si>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</si>
  <si>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</si>
  <si>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</si>
  <si>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</si>
  <si>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</si>
  <si>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</si>
  <si>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</si>
  <si>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</si>
  <si>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</si>
  <si>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</si>
  <si>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</si>
  <si>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</si>
  <si>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</si>
  <si>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</si>
  <si>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</si>
  <si>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</si>
  <si>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</si>
  <si>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</si>
  <si>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</si>
  <si>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</si>
  <si>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</si>
  <si>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</si>
  <si>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</si>
  <si>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</si>
  <si>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</si>
  <si>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</si>
  <si>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</si>
  <si>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</si>
  <si>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</si>
  <si>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</si>
  <si>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</si>
  <si>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</si>
  <si>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</si>
  <si>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</si>
  <si>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</si>
  <si>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</si>
  <si>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</si>
  <si>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</si>
  <si>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</si>
  <si>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</si>
  <si>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</si>
  <si>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</si>
  <si>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</si>
  <si>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</si>
  <si>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</si>
  <si>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</si>
  <si>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</si>
  <si>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</si>
  <si>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</si>
  <si>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</si>
  <si>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</si>
  <si>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</si>
  <si>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</si>
  <si>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</si>
  <si>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</si>
  <si>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</si>
  <si>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</si>
  <si>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</si>
  <si>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</si>
  <si>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</si>
  <si>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</si>
  <si>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</si>
  <si>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</si>
  <si>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</si>
  <si>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</si>
  <si>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</si>
  <si>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</si>
  <si>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</si>
  <si>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</si>
  <si>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</si>
  <si>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</si>
  <si>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</si>
  <si>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</si>
  <si>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</si>
  <si>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</si>
  <si>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</si>
  <si>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</si>
  <si>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</si>
  <si>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</si>
  <si>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</si>
  <si>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</si>
  <si>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</si>
  <si>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</si>
  <si>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</si>
  <si>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</si>
  <si>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</si>
  <si>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</si>
  <si>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</si>
  <si>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</si>
  <si>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</si>
  <si>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</si>
  <si>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</si>
  <si>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</si>
  <si>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</si>
  <si>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</si>
  <si>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</si>
  <si>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</si>
  <si>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</si>
  <si>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</si>
  <si>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</si>
  <si>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</si>
  <si>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</si>
  <si>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</si>
  <si>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</si>
  <si>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</si>
  <si>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</si>
  <si>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</si>
  <si>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</si>
  <si>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</si>
  <si>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</si>
  <si>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</si>
  <si>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</si>
  <si>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</si>
  <si>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</si>
  <si>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</si>
  <si>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</si>
  <si>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</si>
  <si>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</si>
  <si>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</si>
  <si>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</si>
  <si>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</si>
  <si>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</si>
  <si>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</si>
  <si>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</si>
  <si>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</si>
  <si>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</si>
  <si>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</si>
  <si>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</si>
  <si>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</si>
  <si>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</si>
  <si>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</si>
  <si>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</si>
  <si>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</si>
  <si>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</si>
  <si>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</si>
  <si>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</si>
  <si>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</si>
  <si>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</si>
  <si>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</si>
  <si>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</si>
  <si>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</si>
  <si>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</si>
  <si>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</si>
  <si>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</si>
  <si>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</si>
  <si>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</si>
  <si>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</si>
  <si>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</si>
  <si>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</si>
  <si>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</si>
  <si>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</si>
  <si>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</si>
  <si>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</si>
  <si>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</si>
  <si>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</si>
  <si>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</si>
  <si>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</si>
  <si>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</si>
  <si>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</si>
  <si>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</si>
  <si>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</si>
  <si>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</si>
  <si>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</si>
  <si>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</si>
  <si>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</si>
  <si>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</si>
  <si>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</si>
  <si>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</si>
  <si>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</si>
  <si>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</si>
  <si>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</si>
  <si>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</si>
  <si>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</si>
  <si>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</si>
  <si>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</si>
  <si>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</si>
  <si>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</si>
  <si>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</si>
  <si>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</si>
  <si>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</si>
  <si>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</si>
  <si>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</si>
  <si>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</si>
  <si>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</si>
  <si>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</si>
  <si>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</si>
  <si>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</si>
  <si>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</si>
  <si>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</si>
  <si>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</si>
  <si>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</si>
  <si>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</si>
  <si>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</si>
  <si>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</si>
  <si>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</si>
  <si>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</si>
  <si>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</si>
  <si>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</si>
  <si>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</si>
  <si>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</si>
  <si>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</si>
  <si>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</si>
  <si>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</si>
  <si>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</si>
  <si>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</si>
  <si>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</si>
  <si>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</si>
  <si>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</si>
  <si>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</si>
  <si>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</si>
  <si>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</si>
  <si>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</si>
  <si>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</si>
  <si>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</si>
  <si>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</si>
  <si>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</si>
  <si>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</si>
  <si>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</si>
  <si>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</si>
  <si>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</si>
  <si>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</si>
  <si>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</si>
  <si>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</si>
  <si>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</si>
  <si>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</si>
  <si>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</si>
  <si>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</si>
  <si>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</si>
  <si>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</si>
  <si>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</si>
  <si>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</si>
  <si>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</si>
  <si>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</si>
  <si>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</si>
  <si>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</si>
  <si>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</si>
  <si>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</si>
  <si>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</si>
  <si>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</si>
  <si>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</si>
  <si>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</si>
  <si>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</si>
  <si>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</si>
  <si>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</si>
  <si>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</si>
  <si>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</si>
  <si>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</si>
  <si>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</si>
  <si>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</si>
  <si>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</si>
  <si>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</si>
  <si>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</si>
  <si>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</si>
  <si>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</si>
  <si>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</si>
  <si>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</si>
  <si>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</si>
  <si>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</si>
  <si>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</si>
  <si>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</si>
  <si>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</si>
  <si>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</si>
  <si>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</si>
  <si>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</si>
  <si>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</si>
  <si>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</si>
  <si>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</si>
  <si>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</si>
  <si>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</si>
  <si>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</si>
  <si>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</si>
  <si>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</si>
  <si>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</si>
  <si>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</si>
  <si>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</si>
  <si>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</si>
  <si>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</si>
  <si>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</si>
  <si>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</si>
  <si>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</si>
  <si>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</si>
  <si>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</si>
  <si>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</si>
  <si>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</si>
  <si>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</si>
  <si>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</si>
  <si>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</si>
  <si>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</si>
  <si>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</si>
  <si>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</si>
  <si>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</si>
  <si>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</si>
  <si>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</si>
  <si>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</si>
  <si>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</si>
  <si>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</si>
  <si>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</si>
  <si>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</si>
  <si>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</si>
  <si>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</si>
  <si>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</si>
  <si>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</si>
  <si>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</si>
  <si>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</si>
  <si>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</si>
  <si>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</si>
  <si>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</si>
  <si>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</si>
  <si>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</si>
  <si>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</si>
  <si>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</si>
  <si>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</si>
  <si>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</si>
  <si>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</si>
  <si>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</si>
  <si>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</si>
  <si>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</si>
  <si>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</si>
  <si>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</si>
  <si>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</si>
  <si>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</si>
  <si>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</si>
  <si>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</si>
  <si>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</si>
  <si>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</si>
  <si>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</si>
  <si>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</si>
  <si>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</si>
  <si>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</si>
  <si>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</si>
  <si>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</si>
  <si>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</si>
  <si>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</si>
  <si>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</si>
  <si>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</si>
  <si>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</si>
  <si>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</si>
  <si>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</si>
  <si>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</si>
  <si>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</si>
  <si>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</si>
  <si>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</si>
  <si>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</si>
  <si>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</si>
  <si>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</si>
  <si>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</si>
  <si>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</si>
  <si>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</si>
  <si>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</si>
  <si>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</si>
  <si>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</si>
  <si>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</si>
  <si>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</si>
  <si>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</si>
  <si>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</si>
  <si>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</si>
  <si>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</si>
  <si>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</si>
  <si>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</si>
  <si>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</si>
  <si>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</si>
  <si>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</si>
  <si>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</si>
  <si>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</si>
  <si>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</si>
  <si>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</si>
  <si>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</si>
  <si>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</si>
  <si>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</si>
  <si>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</si>
  <si>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</si>
  <si>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</si>
  <si>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</si>
  <si>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</si>
  <si>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</si>
  <si>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</si>
  <si>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</si>
  <si>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</si>
  <si>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</si>
  <si>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</si>
  <si>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</si>
  <si>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</si>
  <si>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</si>
  <si>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</si>
  <si>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</si>
  <si>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</si>
  <si>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</si>
  <si>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</si>
  <si>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</si>
  <si>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</si>
  <si>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</si>
  <si>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</si>
  <si>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</si>
  <si>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</si>
  <si>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</si>
  <si>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</si>
  <si>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</si>
  <si>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</si>
  <si>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</si>
  <si>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</si>
  <si>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</si>
  <si>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</si>
  <si>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</si>
  <si>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</si>
  <si>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</si>
  <si>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</si>
  <si>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</si>
  <si>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</si>
  <si>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</si>
  <si>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</si>
  <si>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</si>
  <si>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</si>
  <si>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</si>
  <si>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</si>
  <si>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</si>
  <si>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</si>
  <si>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</si>
  <si>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</si>
  <si>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</si>
  <si>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</si>
  <si>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</si>
  <si>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</si>
  <si>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</si>
  <si>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</si>
  <si>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</si>
  <si>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</si>
  <si>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</si>
  <si>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</si>
  <si>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</si>
  <si>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</si>
  <si>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</si>
  <si>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</si>
  <si>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</si>
  <si>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</si>
  <si>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</si>
  <si>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</si>
  <si>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</si>
  <si>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</si>
  <si>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</si>
  <si>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</si>
  <si>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</si>
  <si>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</si>
  <si>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</si>
  <si>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</si>
  <si>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</si>
  <si>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</si>
  <si>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</si>
  <si>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</si>
  <si>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</si>
  <si>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</si>
  <si>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</si>
  <si>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</si>
  <si>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</si>
  <si>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</si>
  <si>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</si>
  <si>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</si>
  <si>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</si>
  <si>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</si>
  <si>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</si>
  <si>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</si>
  <si>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</si>
  <si>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</si>
  <si>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</si>
  <si>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</si>
  <si>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</si>
  <si>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</si>
  <si>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</si>
  <si>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</si>
  <si>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</si>
  <si>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</si>
  <si>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</si>
  <si>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</si>
  <si>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</si>
  <si>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</si>
  <si>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</si>
  <si>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</si>
  <si>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</si>
  <si>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</si>
  <si>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</si>
  <si>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</si>
  <si>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</si>
  <si>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</si>
  <si>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</si>
  <si>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</si>
  <si>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</si>
  <si>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</si>
  <si>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</si>
  <si>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</si>
  <si>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</si>
  <si>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</si>
  <si>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</si>
  <si>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</si>
  <si>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</si>
  <si>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</si>
  <si>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</si>
  <si>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</si>
  <si>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</si>
  <si>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</si>
  <si>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</si>
  <si>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</si>
  <si>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</si>
  <si>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</si>
  <si>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</si>
  <si>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</si>
  <si>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</si>
  <si>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</si>
  <si>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</si>
  <si>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</si>
  <si>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</si>
  <si>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</si>
  <si>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</si>
  <si>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</si>
  <si>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</si>
  <si>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</si>
  <si>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</si>
  <si>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</si>
  <si>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</si>
  <si>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</si>
  <si>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</si>
  <si>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</si>
  <si>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</si>
  <si>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</si>
  <si>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</si>
  <si>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</si>
  <si>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</si>
  <si>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</si>
  <si>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</si>
  <si>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</si>
  <si>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</si>
  <si>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</si>
  <si>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</si>
  <si>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</si>
  <si>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</si>
  <si>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</si>
  <si>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</si>
  <si>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</si>
  <si>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</si>
  <si>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</si>
  <si>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</si>
  <si>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</si>
  <si>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</si>
  <si>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</si>
  <si>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</si>
  <si>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</si>
  <si>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</si>
  <si>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</si>
  <si>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</si>
  <si>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</si>
  <si>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</si>
  <si>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</si>
  <si>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</si>
  <si>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</si>
  <si>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</si>
  <si>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</si>
  <si>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</si>
  <si>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</si>
  <si>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</si>
  <si>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</si>
  <si>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</si>
  <si>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</si>
  <si>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</si>
  <si>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</si>
  <si>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</si>
  <si>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</si>
  <si>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</si>
  <si>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</si>
  <si>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</si>
  <si>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</si>
  <si>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</si>
  <si>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</si>
  <si>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</si>
  <si>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</si>
  <si>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</si>
  <si>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</si>
  <si>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</si>
  <si>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</si>
  <si>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</si>
  <si>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</si>
  <si>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</si>
  <si>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</si>
  <si>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</si>
  <si>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</si>
  <si>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</si>
  <si>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</si>
  <si>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</si>
  <si>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</si>
  <si>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</si>
  <si>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</si>
  <si>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</si>
  <si>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</si>
  <si>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</si>
  <si>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</si>
  <si>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</si>
  <si>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</si>
  <si>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</si>
  <si>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</si>
  <si>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</si>
  <si>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</si>
  <si>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</si>
  <si>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</si>
  <si>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</si>
  <si>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</si>
  <si>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</si>
  <si>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</si>
  <si>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</si>
  <si>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</si>
  <si>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</si>
  <si>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</si>
  <si>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</si>
  <si>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</si>
  <si>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</si>
  <si>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</si>
  <si>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</si>
  <si>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</si>
  <si>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</si>
  <si>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</si>
  <si>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</si>
  <si>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</si>
  <si>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</si>
  <si>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</si>
  <si>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</si>
  <si>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</si>
  <si>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</si>
  <si>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</si>
  <si>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</si>
  <si>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</si>
  <si>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</si>
  <si>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</si>
  <si>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</si>
  <si>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</si>
  <si>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</si>
  <si>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</si>
  <si>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</si>
  <si>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</si>
  <si>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</si>
  <si>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</si>
  <si>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</si>
  <si>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</si>
  <si>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</si>
  <si>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</si>
  <si>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</si>
  <si>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</si>
  <si>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</si>
  <si>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</si>
  <si>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</si>
  <si>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</si>
  <si>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</si>
  <si>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</si>
  <si>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</si>
  <si>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</si>
  <si>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</si>
  <si>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</si>
  <si>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</si>
  <si>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</si>
  <si>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</si>
  <si>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</si>
  <si>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</si>
  <si>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</si>
  <si>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</si>
  <si>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</si>
  <si>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</si>
  <si>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</si>
  <si>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</si>
  <si>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</si>
  <si>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</si>
  <si>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</si>
  <si>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</si>
  <si>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</si>
  <si>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</si>
  <si>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</si>
  <si>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</si>
  <si>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</si>
  <si>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</si>
  <si>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</si>
  <si>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</si>
  <si>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</si>
  <si>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</si>
  <si>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</si>
  <si>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</si>
  <si>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</si>
  <si>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</si>
  <si>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</si>
  <si>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</si>
  <si>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</si>
  <si>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</si>
  <si>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</si>
  <si>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</si>
  <si>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</si>
  <si>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</si>
  <si>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</si>
  <si>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</si>
  <si>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</si>
  <si>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</si>
  <si>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</si>
  <si>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</si>
  <si>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</si>
  <si>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</si>
  <si>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</si>
  <si>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</si>
  <si>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</si>
  <si>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</si>
  <si>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</si>
  <si>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</si>
  <si>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</si>
  <si>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</si>
  <si>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</si>
  <si>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</si>
  <si>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</si>
  <si>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</si>
  <si>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</si>
  <si>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</si>
  <si>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</si>
  <si>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</si>
  <si>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</si>
  <si>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</si>
  <si>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</si>
  <si>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</si>
  <si>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</si>
  <si>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</si>
  <si>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</si>
  <si>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</si>
  <si>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</si>
  <si>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</si>
  <si>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</si>
  <si>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</si>
  <si>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</si>
  <si>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</si>
  <si>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</si>
  <si>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</si>
  <si>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</si>
  <si>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</si>
  <si>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</si>
  <si>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</si>
  <si>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</si>
  <si>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</si>
  <si>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</si>
  <si>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</si>
  <si>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</si>
  <si>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</si>
  <si>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</si>
  <si>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</si>
  <si>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</si>
  <si>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</si>
  <si>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</si>
  <si>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</si>
  <si>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</si>
  <si>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</si>
  <si>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</si>
  <si>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</si>
  <si>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</si>
  <si>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</si>
  <si>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</si>
  <si>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</si>
  <si>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</si>
  <si>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</si>
  <si>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</si>
  <si>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</si>
  <si>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</si>
  <si>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</si>
  <si>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</si>
  <si>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</si>
  <si>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</si>
  <si>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</si>
  <si>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</si>
  <si>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</si>
  <si>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</si>
  <si>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</si>
  <si>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</si>
  <si>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</si>
  <si>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</si>
  <si>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</si>
  <si>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</si>
  <si>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</si>
  <si>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</si>
  <si>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</si>
  <si>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</si>
  <si>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</si>
  <si>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</si>
  <si>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</si>
  <si>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</si>
  <si>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</si>
  <si>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</si>
  <si>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</si>
  <si>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</si>
  <si>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</si>
  <si>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</si>
  <si>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</si>
  <si>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</si>
  <si>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</si>
  <si>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</si>
  <si>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</si>
  <si>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</si>
  <si>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</si>
  <si>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</si>
  <si>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</si>
  <si>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</si>
  <si>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</si>
  <si>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</si>
  <si>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</si>
  <si>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</si>
  <si>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</si>
  <si>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</si>
  <si>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</si>
  <si>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</si>
  <si>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</si>
  <si>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</si>
  <si>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</si>
  <si>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</si>
  <si>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</si>
  <si>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</si>
  <si>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</si>
  <si>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</si>
  <si>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</si>
  <si>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</si>
  <si>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</si>
  <si>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</si>
  <si>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</si>
  <si>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</si>
  <si>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</si>
  <si>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</si>
  <si>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</si>
  <si>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</si>
  <si>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</si>
  <si>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</si>
  <si>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</si>
  <si>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</si>
  <si>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</si>
  <si>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</si>
  <si>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</si>
  <si>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</si>
  <si>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</si>
  <si>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</si>
  <si>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</si>
  <si>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</si>
  <si>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</si>
  <si>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</si>
  <si>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</si>
  <si>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</si>
  <si>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</si>
  <si>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</si>
  <si>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</si>
  <si>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</si>
  <si>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</si>
  <si>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</si>
  <si>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</si>
  <si>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</si>
  <si>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</si>
  <si>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</si>
  <si>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</si>
  <si>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</si>
  <si>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</si>
  <si>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</si>
  <si>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</si>
  <si>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</si>
  <si>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</si>
  <si>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</si>
  <si>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</si>
  <si>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</si>
  <si>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</si>
  <si>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</si>
  <si>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</si>
  <si>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</si>
  <si>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</si>
  <si>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</si>
  <si>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</si>
  <si>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</si>
  <si>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</si>
  <si>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</si>
  <si>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</si>
  <si>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</si>
  <si>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</si>
  <si>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</si>
  <si>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</si>
  <si>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</si>
  <si>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</si>
  <si>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</si>
  <si>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</si>
  <si>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</si>
  <si>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</si>
  <si>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</si>
  <si>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</si>
  <si>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</si>
  <si>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</si>
  <si>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</si>
  <si>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</si>
  <si>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</si>
  <si>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</si>
  <si>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</si>
  <si>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</si>
  <si>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</si>
  <si>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</si>
  <si>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</si>
  <si>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</si>
  <si>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</si>
  <si>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</si>
  <si>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</si>
  <si>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</si>
  <si>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</si>
  <si>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</si>
  <si>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</si>
  <si>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</si>
  <si>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</si>
  <si>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</si>
  <si>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</si>
  <si>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</si>
  <si>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</si>
  <si>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</si>
  <si>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</si>
  <si>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</si>
  <si>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</si>
  <si>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</si>
  <si>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</si>
  <si>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</si>
  <si>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</si>
  <si>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</si>
  <si>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</si>
  <si>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</si>
  <si>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</si>
  <si>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</si>
  <si>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</si>
  <si>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</si>
  <si>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</si>
  <si>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</si>
  <si>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</si>
  <si>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</si>
  <si>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</si>
  <si>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</si>
  <si>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</si>
  <si>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</si>
  <si>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</si>
  <si>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</si>
  <si>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</si>
  <si>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</si>
  <si>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</si>
  <si>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</si>
  <si>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</si>
  <si>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</si>
  <si>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</si>
  <si>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</si>
  <si>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</si>
  <si>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</si>
  <si>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</si>
  <si>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</si>
  <si>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</si>
  <si>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</si>
  <si>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</si>
  <si>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</si>
  <si>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</si>
  <si>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</si>
  <si>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</si>
  <si>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</si>
  <si>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</si>
  <si>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</si>
  <si>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</si>
  <si>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</si>
  <si>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</si>
  <si>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</si>
  <si>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</si>
  <si>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</si>
  <si>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</si>
  <si>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</si>
  <si>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</si>
  <si>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</si>
  <si>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</si>
  <si>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</si>
  <si>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</si>
  <si>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</si>
  <si>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</si>
  <si>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</si>
  <si>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</si>
  <si>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</si>
  <si>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</si>
  <si>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</si>
  <si>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</si>
  <si>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</si>
  <si>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</si>
  <si>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</si>
  <si>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</si>
  <si>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</si>
  <si>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</si>
  <si>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</si>
  <si>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</si>
  <si>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</si>
  <si>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</si>
  <si>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</si>
  <si>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</si>
  <si>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</si>
  <si>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</si>
  <si>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</si>
  <si>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</si>
  <si>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</si>
  <si>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</si>
  <si>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</si>
  <si>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</si>
  <si>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</si>
  <si>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</si>
  <si>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</si>
  <si>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</si>
  <si>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</si>
  <si>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</si>
  <si>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</si>
  <si>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</si>
  <si>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</si>
  <si>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</si>
  <si>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</si>
  <si>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</si>
  <si>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</si>
  <si>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</si>
  <si>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</si>
  <si>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</si>
  <si>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</si>
  <si>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</si>
  <si>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</si>
  <si>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</si>
  <si>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</si>
  <si>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</si>
  <si>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</si>
  <si>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</si>
  <si>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</si>
  <si>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</si>
  <si>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</si>
  <si>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</si>
  <si>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</si>
  <si>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</si>
  <si>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</si>
  <si>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</si>
  <si>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</si>
  <si>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</si>
  <si>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</si>
  <si>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</si>
  <si>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</si>
  <si>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</si>
  <si>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</si>
  <si>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</si>
  <si>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</si>
  <si>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</si>
  <si>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</si>
  <si>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</si>
  <si>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</si>
  <si>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</si>
  <si>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</si>
  <si>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</si>
  <si>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</si>
  <si>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</si>
  <si>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</si>
  <si>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</si>
  <si>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</si>
  <si>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</si>
  <si>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</si>
  <si>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</si>
  <si>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</si>
  <si>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</si>
  <si>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</si>
  <si>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</si>
  <si>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</si>
  <si>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</si>
  <si>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</si>
  <si>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</si>
  <si>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</si>
  <si>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</si>
  <si>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</si>
  <si>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</si>
  <si>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</si>
  <si>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</si>
  <si>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</si>
  <si>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</si>
  <si>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</si>
  <si>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</si>
  <si>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</si>
  <si>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</si>
  <si>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</si>
  <si>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</si>
  <si>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</si>
  <si>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</si>
  <si>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</si>
  <si>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</si>
  <si>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</si>
  <si>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</si>
  <si>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</si>
  <si>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</si>
  <si>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</si>
  <si>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</si>
  <si>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</si>
  <si>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</si>
  <si>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</si>
  <si>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</si>
  <si>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</si>
  <si>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</si>
  <si>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</si>
  <si>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</si>
  <si>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</si>
  <si>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</si>
  <si>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</si>
  <si>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</si>
  <si>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</si>
  <si>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</si>
  <si>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</si>
  <si>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</si>
  <si>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</si>
  <si>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</si>
  <si>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</si>
  <si>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</si>
  <si>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</si>
  <si>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</si>
  <si>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</si>
  <si>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</si>
  <si>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</si>
  <si>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</si>
  <si>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</si>
  <si>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</si>
  <si>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</si>
  <si>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</si>
  <si>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</si>
  <si>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</si>
  <si>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</si>
  <si>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</si>
  <si>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</si>
  <si>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</si>
  <si>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</si>
  <si>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</si>
  <si>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</si>
  <si>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</si>
  <si>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</si>
  <si>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</si>
  <si>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</si>
  <si>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</si>
  <si>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</si>
  <si>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</si>
  <si>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</si>
  <si>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</si>
  <si>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</si>
  <si>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</si>
  <si>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</si>
  <si>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</si>
  <si>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</si>
  <si>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</si>
  <si>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</si>
  <si>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</si>
  <si>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</si>
  <si>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</si>
  <si>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</si>
  <si>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</si>
  <si>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</si>
  <si>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</si>
  <si>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</si>
  <si>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</si>
  <si>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</si>
  <si>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</si>
  <si>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</si>
  <si>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</si>
  <si>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</si>
  <si>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</si>
  <si>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</si>
  <si>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</si>
  <si>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</si>
  <si>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</si>
  <si>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</si>
  <si>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</si>
  <si>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</si>
  <si>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</si>
  <si>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</si>
  <si>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</si>
  <si>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</si>
  <si>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</si>
  <si>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</si>
  <si>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</si>
  <si>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</si>
  <si>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</si>
  <si>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</si>
  <si>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</si>
  <si>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</si>
  <si>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</si>
  <si>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</si>
  <si>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</si>
  <si>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</si>
  <si>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</si>
  <si>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</si>
  <si>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</si>
  <si>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</si>
  <si>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</si>
  <si>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</si>
  <si>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</si>
  <si>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</si>
  <si>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</si>
  <si>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</si>
  <si>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</si>
  <si>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</si>
  <si>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</si>
  <si>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</si>
  <si>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</si>
  <si>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</si>
  <si>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</si>
  <si>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</si>
  <si>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</si>
  <si>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</si>
  <si>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</si>
  <si>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</si>
  <si>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</si>
  <si>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</si>
  <si>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</si>
  <si>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</si>
  <si>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</si>
  <si>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</si>
  <si>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</si>
  <si>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</si>
  <si>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</si>
  <si>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</si>
  <si>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</si>
  <si>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</si>
  <si>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</si>
  <si>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</si>
  <si>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</si>
  <si>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</si>
  <si>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</si>
  <si>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</si>
  <si>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</si>
  <si>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</si>
  <si>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</si>
  <si>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</si>
  <si>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</si>
  <si>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</si>
  <si>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</si>
  <si>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</si>
  <si>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</si>
  <si>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</si>
  <si>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</si>
  <si>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</si>
  <si>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</si>
  <si>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</si>
  <si>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</si>
  <si>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</si>
  <si>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</si>
  <si>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</si>
  <si>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</si>
  <si>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</si>
  <si>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</si>
  <si>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</si>
  <si>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</si>
  <si>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</si>
  <si>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</si>
  <si>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</si>
  <si>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</si>
  <si>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</si>
  <si>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</si>
  <si>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</si>
  <si>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</si>
  <si>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</si>
  <si>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</si>
  <si>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</si>
  <si>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</si>
  <si>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</si>
  <si>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</si>
  <si>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</si>
  <si>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</si>
  <si>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</si>
  <si>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</si>
  <si>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</si>
  <si>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</si>
  <si>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</si>
  <si>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</si>
  <si>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</si>
  <si>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</si>
  <si>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</si>
  <si>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</si>
  <si>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</si>
  <si>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</si>
  <si>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</si>
  <si>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</si>
  <si>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</si>
  <si>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</si>
  <si>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</si>
  <si>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</si>
  <si>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</si>
  <si>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</si>
  <si>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</si>
  <si>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</si>
  <si>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</si>
  <si>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</si>
  <si>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</si>
  <si>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</si>
  <si>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</si>
  <si>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</si>
  <si>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</si>
  <si>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</si>
  <si>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</si>
  <si>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</si>
  <si>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</si>
  <si>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</si>
  <si>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</si>
  <si>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</si>
  <si>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</si>
  <si>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</si>
  <si>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</si>
  <si>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</si>
  <si>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</si>
  <si>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</si>
  <si>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</si>
  <si>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</si>
  <si>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</si>
  <si>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</si>
  <si>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</si>
  <si>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</si>
  <si>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</si>
  <si>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</si>
  <si>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</si>
  <si>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</si>
  <si>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</si>
  <si>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</si>
  <si>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</si>
  <si>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</si>
  <si>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</si>
  <si>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</si>
  <si>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</si>
  <si>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</si>
  <si>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</si>
  <si>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</si>
  <si>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</si>
  <si>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</si>
  <si>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</si>
  <si>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</si>
  <si>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</si>
  <si>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</si>
  <si>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</si>
  <si>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</si>
  <si>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</si>
  <si>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</si>
  <si>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</si>
  <si>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</si>
  <si>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</si>
  <si>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</si>
  <si>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</si>
  <si>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</si>
  <si>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</si>
  <si>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</si>
  <si>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</si>
  <si>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</si>
  <si>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</si>
  <si>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</si>
  <si>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</si>
  <si>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</si>
  <si>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</si>
  <si>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</si>
  <si>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</si>
  <si>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</si>
  <si>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</si>
  <si>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</si>
  <si>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</si>
  <si>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</si>
  <si>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</si>
  <si>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</si>
  <si>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</si>
  <si>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</si>
  <si>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</si>
  <si>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</si>
  <si>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</si>
  <si>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</si>
  <si>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</si>
  <si>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</si>
  <si>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</si>
  <si>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</si>
  <si>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</si>
  <si>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</si>
  <si>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</si>
  <si>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</si>
  <si>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</si>
  <si>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</si>
  <si>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</si>
  <si>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</si>
  <si>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</si>
  <si>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</si>
  <si>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</si>
  <si>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</si>
  <si>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</si>
  <si>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</si>
  <si>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</si>
  <si>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</si>
  <si>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</si>
  <si>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</si>
  <si>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</si>
  <si>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</si>
  <si>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</si>
  <si>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</si>
  <si>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</si>
  <si>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</si>
  <si>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</si>
  <si>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</si>
  <si>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</si>
  <si>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</si>
  <si>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</si>
  <si>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</si>
  <si>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</si>
  <si>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</si>
  <si>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</si>
  <si>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</si>
  <si>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</si>
  <si>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</si>
  <si>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</si>
  <si>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</si>
  <si>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</si>
  <si>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</si>
  <si>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</si>
  <si>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</si>
  <si>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</si>
  <si>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</si>
  <si>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</si>
  <si>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</si>
  <si>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</si>
  <si>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</si>
  <si>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</si>
  <si>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</si>
  <si>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</si>
  <si>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</si>
  <si>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</si>
  <si>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</si>
  <si>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</si>
  <si>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</si>
  <si>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</si>
  <si>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</si>
  <si>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</si>
  <si>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</si>
  <si>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</si>
  <si>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</si>
  <si>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</si>
  <si>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</si>
  <si>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</si>
  <si>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</si>
  <si>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</si>
  <si>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</si>
  <si>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</si>
  <si>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</si>
  <si>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</si>
  <si>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</si>
  <si>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</si>
  <si>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</si>
  <si>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</si>
  <si>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</si>
  <si>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</si>
  <si>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</si>
  <si>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</si>
  <si>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</si>
  <si>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</si>
  <si>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</si>
  <si>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</si>
  <si>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</si>
  <si>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</si>
  <si>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</si>
  <si>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</si>
  <si>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</si>
  <si>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</si>
  <si>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</si>
  <si>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</si>
  <si>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</si>
  <si>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</si>
  <si>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</si>
  <si>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</si>
  <si>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</si>
  <si>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</si>
  <si>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</si>
  <si>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</si>
  <si>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</si>
  <si>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</si>
  <si>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</si>
  <si>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</si>
  <si>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</si>
  <si>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</si>
  <si>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</si>
  <si>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</si>
  <si>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</si>
  <si>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</si>
  <si>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</si>
  <si>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</si>
  <si>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</si>
  <si>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</si>
  <si>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</si>
  <si>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</si>
  <si>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</si>
  <si>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</si>
  <si>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</si>
  <si>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</si>
  <si>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</si>
  <si>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</si>
  <si>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</si>
  <si>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</si>
  <si>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</si>
  <si>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</si>
  <si>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</si>
  <si>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</si>
  <si>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</si>
  <si>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</si>
  <si>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</si>
  <si>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</si>
  <si>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</si>
  <si>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</si>
  <si>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</si>
  <si>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</si>
  <si>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</si>
  <si>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</si>
  <si>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</si>
  <si>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</si>
  <si>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</si>
  <si>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</si>
  <si>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</si>
  <si>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</si>
  <si>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</si>
  <si>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</si>
  <si>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</si>
  <si>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</si>
  <si>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</si>
  <si>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</si>
  <si>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</si>
  <si>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</si>
  <si>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</si>
  <si>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</si>
  <si>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</si>
  <si>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</si>
  <si>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</si>
  <si>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</si>
  <si>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</si>
  <si>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</si>
  <si>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</si>
  <si>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</si>
  <si>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</si>
  <si>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</si>
  <si>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</si>
  <si>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</si>
  <si>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</si>
  <si>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</si>
  <si>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</si>
  <si>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</si>
  <si>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</si>
  <si>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</si>
  <si>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</si>
  <si>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</si>
  <si>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</si>
  <si>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</si>
  <si>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</si>
  <si>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</si>
  <si>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</si>
  <si>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</si>
  <si>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</si>
  <si>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</si>
  <si>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</si>
  <si>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</si>
  <si>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</si>
  <si>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</si>
  <si>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</si>
  <si>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</si>
  <si>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</si>
  <si>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</si>
  <si>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</si>
  <si>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</si>
  <si>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</si>
  <si>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</si>
  <si>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</si>
  <si>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</si>
  <si>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</si>
  <si>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</si>
  <si>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</si>
  <si>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</si>
  <si>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</si>
  <si>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</si>
  <si>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</si>
  <si>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</si>
  <si>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</si>
  <si>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</si>
  <si>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</si>
  <si>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</si>
  <si>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</si>
  <si>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</si>
  <si>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</si>
  <si>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</si>
  <si>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</si>
  <si>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</si>
  <si>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</si>
  <si>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</si>
  <si>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</si>
  <si>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</si>
  <si>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</si>
  <si>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</si>
  <si>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</si>
  <si>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</si>
  <si>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</si>
  <si>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</si>
  <si>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</si>
  <si>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</si>
  <si>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</si>
  <si>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</si>
  <si>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</si>
  <si>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</si>
  <si>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</si>
  <si>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</si>
  <si>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</si>
  <si>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</si>
  <si>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</si>
  <si>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</si>
  <si>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</si>
  <si>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</si>
  <si>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</si>
  <si>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</si>
  <si>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</si>
  <si>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</si>
  <si>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</si>
  <si>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</si>
  <si>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</si>
  <si>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</si>
  <si>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</si>
  <si>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</si>
  <si>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</si>
  <si>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</si>
  <si>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</si>
  <si>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</si>
  <si>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</si>
  <si>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</si>
  <si>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</si>
  <si>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</si>
  <si>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</si>
  <si>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</si>
  <si>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</si>
  <si>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</si>
  <si>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</si>
  <si>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</si>
  <si>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</si>
  <si>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</si>
  <si>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</si>
  <si>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</si>
  <si>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</si>
  <si>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</si>
  <si>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</si>
  <si>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</si>
  <si>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</si>
  <si>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</si>
  <si>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</si>
  <si>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</si>
  <si>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</si>
  <si>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</si>
  <si>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</si>
  <si>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</si>
  <si>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</si>
  <si>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</si>
  <si>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</si>
  <si>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</si>
  <si>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</si>
  <si>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</si>
  <si>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</si>
  <si>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</si>
  <si>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</si>
  <si>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</si>
  <si>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</si>
  <si>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</si>
  <si>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</si>
  <si>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</si>
  <si>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</si>
  <si>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</si>
  <si>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</si>
  <si>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</si>
  <si>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</si>
  <si>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</si>
  <si>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</si>
  <si>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</si>
  <si>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</si>
  <si>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</si>
  <si>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</si>
  <si>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</si>
  <si>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</si>
  <si>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</si>
  <si>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</si>
  <si>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</si>
  <si>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</si>
  <si>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</si>
  <si>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</si>
  <si>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</si>
  <si>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</si>
  <si>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</si>
  <si>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</si>
  <si>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</si>
  <si>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</si>
  <si>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</si>
  <si>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</si>
  <si>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</si>
  <si>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</si>
  <si>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</si>
  <si>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</si>
  <si>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</si>
  <si>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</si>
  <si>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</si>
  <si>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</si>
  <si>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</si>
  <si>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</si>
  <si>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</si>
  <si>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</si>
  <si>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</si>
  <si>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</si>
  <si>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</si>
  <si>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</si>
  <si>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</si>
  <si>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</si>
  <si>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</si>
  <si>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</si>
  <si>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</si>
  <si>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</si>
  <si>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</si>
  <si>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</si>
  <si>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</si>
  <si>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</si>
  <si>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</si>
  <si>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</si>
  <si>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</si>
  <si>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</si>
  <si>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</si>
  <si>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</si>
  <si>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</si>
  <si>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</si>
  <si>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</si>
  <si>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</si>
  <si>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</si>
  <si>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</si>
  <si>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</si>
  <si>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</si>
  <si>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</si>
  <si>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</si>
  <si>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</si>
  <si>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</si>
  <si>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</si>
  <si>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</si>
  <si>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</si>
  <si>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</si>
  <si>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</si>
  <si>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</si>
  <si>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</si>
  <si>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</si>
  <si>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</si>
  <si>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</si>
  <si>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</si>
  <si>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</si>
  <si>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</si>
  <si>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</si>
  <si>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</si>
  <si>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</si>
  <si>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</si>
  <si>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</si>
  <si>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</si>
  <si>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</si>
  <si>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</si>
  <si>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</si>
  <si>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</si>
  <si>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</si>
  <si>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</si>
  <si>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</si>
  <si>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</si>
  <si>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</si>
  <si>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</si>
  <si>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</si>
  <si>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</si>
  <si>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</si>
  <si>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</si>
  <si>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</si>
  <si>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</si>
  <si>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</si>
  <si>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</si>
  <si>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</si>
  <si>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</si>
  <si>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</si>
  <si>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</si>
  <si>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</si>
  <si>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</si>
  <si>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</si>
  <si>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</si>
  <si>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</si>
  <si>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</si>
  <si>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</si>
  <si>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</si>
  <si>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</si>
  <si>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</si>
  <si>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</si>
  <si>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</si>
  <si>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</si>
  <si>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</si>
  <si>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</si>
  <si>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</si>
  <si>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</si>
  <si>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</si>
  <si>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</si>
  <si>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</si>
  <si>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</si>
  <si>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</si>
  <si>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</si>
  <si>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</si>
  <si>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</si>
  <si>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</si>
  <si>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</si>
  <si>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</si>
  <si>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</si>
  <si>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</si>
  <si>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</si>
  <si>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</si>
  <si>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</si>
  <si>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</si>
  <si>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</si>
  <si>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</si>
  <si>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</si>
  <si>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</si>
  <si>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</si>
  <si>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</si>
  <si>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</si>
  <si>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</si>
  <si>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</si>
  <si>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</si>
  <si>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</si>
  <si>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</si>
  <si>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</si>
  <si>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</si>
  <si>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</si>
  <si>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</si>
  <si>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</si>
  <si>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</si>
  <si>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</si>
  <si>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</si>
  <si>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</si>
  <si>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</si>
  <si>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</si>
  <si>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</si>
  <si>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</si>
  <si>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</si>
  <si>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</si>
  <si>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</si>
  <si>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</si>
  <si>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</si>
  <si>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</si>
  <si>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</si>
  <si>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</si>
  <si>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</si>
  <si>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</si>
  <si>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</si>
  <si>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</si>
  <si>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</si>
  <si>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</si>
  <si>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</si>
  <si>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</si>
  <si>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</si>
  <si>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</si>
  <si>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</si>
  <si>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</si>
  <si>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</si>
  <si>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</si>
  <si>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</si>
  <si>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</si>
  <si>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</si>
  <si>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</si>
  <si>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</si>
  <si>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</si>
  <si>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</si>
  <si>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</si>
  <si>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</si>
  <si>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</si>
  <si>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</si>
  <si>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</si>
  <si>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</si>
  <si>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</si>
  <si>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</si>
  <si>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</si>
  <si>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</si>
  <si>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</si>
  <si>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</si>
  <si>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</si>
  <si>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</si>
  <si>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</si>
  <si>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</si>
  <si>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</si>
  <si>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</si>
  <si>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</si>
  <si>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</si>
  <si>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</si>
  <si>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</si>
  <si>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</si>
  <si>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</si>
  <si>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</si>
  <si>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</si>
  <si>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</si>
  <si>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</si>
  <si>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</si>
  <si>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</si>
  <si>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</si>
  <si>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</si>
  <si>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</si>
  <si>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</si>
  <si>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</si>
  <si>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</si>
  <si>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</si>
  <si>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</si>
  <si>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</si>
  <si>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</si>
  <si>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</si>
  <si>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</si>
  <si>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</si>
  <si>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</si>
  <si>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</si>
  <si>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</si>
  <si>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</si>
  <si>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</si>
  <si>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</si>
  <si>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</si>
  <si>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</si>
  <si>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</si>
  <si>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</si>
  <si>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</si>
  <si>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</si>
  <si>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</si>
  <si>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</si>
  <si>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</si>
  <si>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</si>
  <si>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</si>
  <si>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</si>
  <si>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</si>
  <si>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</si>
  <si>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</si>
  <si>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</si>
  <si>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</si>
  <si>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</si>
  <si>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</si>
  <si>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</si>
  <si>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</si>
  <si>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</si>
  <si>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</si>
  <si>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</si>
  <si>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</si>
  <si>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</si>
  <si>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</si>
  <si>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</si>
  <si>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</si>
  <si>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</si>
  <si>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</si>
  <si>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</si>
  <si>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</si>
  <si>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</si>
  <si>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</si>
  <si>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</si>
  <si>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</si>
  <si>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</si>
  <si>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</si>
  <si>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</si>
  <si>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</si>
  <si>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</si>
  <si>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</si>
  <si>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</si>
  <si>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</si>
  <si>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</si>
  <si>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</si>
  <si>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</si>
  <si>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</si>
  <si>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</si>
  <si>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</si>
  <si>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</si>
  <si>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</si>
  <si>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</si>
  <si>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</si>
  <si>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</si>
  <si>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</si>
  <si>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</si>
  <si>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</si>
  <si>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</si>
  <si>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</si>
  <si>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</si>
  <si>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</si>
  <si>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</si>
  <si>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</si>
  <si>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</si>
  <si>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</si>
  <si>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</si>
  <si>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</si>
  <si>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</si>
  <si>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</si>
  <si>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</si>
  <si>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</si>
  <si>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</si>
  <si>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</si>
  <si>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</si>
  <si>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</si>
  <si>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</si>
  <si>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</si>
  <si>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</si>
  <si>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</si>
  <si>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</si>
  <si>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</si>
  <si>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</si>
  <si>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</si>
  <si>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</si>
  <si>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</si>
  <si>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</si>
  <si>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</si>
  <si>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</si>
  <si>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</si>
  <si>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</si>
  <si>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</si>
  <si>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</si>
  <si>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</si>
  <si>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</si>
  <si>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</si>
  <si>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</si>
  <si>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</si>
  <si>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</si>
  <si>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</si>
  <si>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</si>
  <si>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</si>
  <si>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</si>
  <si>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</si>
  <si>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</si>
  <si>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</si>
  <si>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</si>
  <si>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</si>
  <si>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</si>
  <si>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</si>
  <si>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</si>
  <si>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</si>
  <si>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</si>
  <si>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</si>
  <si>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</si>
  <si>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</si>
  <si>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</si>
  <si>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</si>
  <si>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</si>
  <si>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</si>
  <si>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</si>
  <si>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</si>
  <si>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</si>
  <si>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</si>
  <si>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</si>
  <si>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</si>
  <si>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</si>
  <si>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</si>
  <si>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</si>
  <si>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</si>
  <si>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</si>
  <si>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</si>
  <si>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</si>
  <si>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</si>
  <si>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</si>
  <si>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</si>
  <si>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</si>
  <si>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</si>
  <si>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</si>
  <si>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</si>
  <si>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</si>
  <si>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</si>
  <si>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</si>
  <si>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</si>
  <si>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</si>
  <si>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</si>
  <si>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</si>
  <si>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</si>
  <si>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</si>
  <si>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</si>
  <si>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</si>
  <si>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</si>
  <si>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</si>
  <si>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</si>
  <si>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</si>
  <si>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</si>
  <si>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</si>
  <si>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</si>
  <si>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</si>
  <si>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</si>
  <si>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</si>
  <si>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</si>
  <si>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</si>
  <si>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</si>
  <si>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</si>
  <si>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</si>
  <si>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</si>
  <si>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</si>
  <si>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</si>
  <si>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</si>
  <si>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</si>
  <si>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</si>
  <si>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</si>
  <si>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</si>
  <si>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</si>
  <si>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</si>
  <si>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</si>
  <si>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</si>
  <si>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</si>
  <si>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</si>
  <si>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</si>
  <si>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</si>
  <si>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</si>
  <si>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</si>
  <si>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</si>
  <si>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</si>
  <si>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</si>
  <si>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</si>
  <si>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</si>
  <si>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</si>
  <si>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</si>
  <si>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</si>
  <si>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</si>
  <si>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</si>
  <si>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</si>
  <si>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</si>
  <si>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</si>
  <si>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</si>
  <si>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</si>
  <si>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</si>
  <si>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</si>
  <si>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</si>
  <si>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</si>
  <si>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</si>
  <si>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</si>
  <si>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</si>
  <si>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</si>
  <si>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</si>
  <si>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</si>
  <si>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</si>
  <si>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</si>
  <si>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</si>
  <si>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</si>
  <si>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</si>
  <si>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</si>
  <si>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</si>
  <si>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</si>
  <si>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</si>
  <si>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</si>
  <si>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</si>
  <si>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</si>
  <si>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</si>
  <si>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</si>
  <si>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</si>
  <si>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</si>
  <si>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</si>
  <si>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</si>
  <si>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</si>
  <si>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</si>
  <si>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</si>
  <si>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</si>
  <si>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</si>
  <si>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</si>
  <si>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</si>
  <si>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</si>
  <si>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</si>
  <si>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</si>
  <si>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</si>
  <si>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</si>
  <si>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</si>
  <si>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</si>
  <si>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</si>
  <si>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</si>
  <si>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</si>
  <si>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</si>
  <si>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</si>
  <si>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</si>
  <si>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</si>
  <si>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</si>
  <si>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</si>
  <si>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</si>
  <si>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</si>
  <si>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</si>
  <si>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</si>
  <si>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</si>
  <si>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</si>
  <si>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</si>
  <si>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</si>
  <si>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</si>
  <si>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</si>
  <si>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</si>
  <si>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</si>
  <si>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</si>
  <si>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</si>
  <si>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</si>
  <si>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</si>
  <si>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</si>
  <si>
    <r>
      <t>306</t>
    </r>
    <r>
      <rPr>
        <sz val="10"/>
        <color indexed="8"/>
        <rFont val="宋体"/>
        <family val="3"/>
        <charset val="134"/>
      </rPr>
      <t>个车位</t>
    </r>
    <phoneticPr fontId="222" type="noConversion"/>
  </si>
  <si>
    <t>车库</t>
    <phoneticPr fontId="222" type="noConversion"/>
  </si>
  <si>
    <t>商业</t>
    <phoneticPr fontId="222" type="noConversion"/>
  </si>
  <si>
    <t>押一</t>
  </si>
  <si>
    <t>收益法 (2)</t>
  </si>
  <si>
    <t>收益法 (2)</t>
    <phoneticPr fontId="222" type="noConversion"/>
  </si>
  <si>
    <t>成本法</t>
  </si>
  <si>
    <t>车库</t>
    <phoneticPr fontId="222" type="noConversion"/>
  </si>
  <si>
    <t>车库改商业</t>
    <phoneticPr fontId="222" type="noConversion"/>
  </si>
  <si>
    <r>
      <rPr>
        <sz val="11"/>
        <color indexed="8"/>
        <rFont val="宋体"/>
        <family val="3"/>
        <charset val="134"/>
      </rPr>
      <t>项目品质</t>
    </r>
    <r>
      <rPr>
        <sz val="11"/>
        <color indexed="8"/>
        <rFont val="Arial"/>
        <family val="2"/>
      </rPr>
      <t>/</t>
    </r>
    <r>
      <rPr>
        <sz val="11"/>
        <color indexed="8"/>
        <rFont val="宋体"/>
        <family val="3"/>
        <charset val="134"/>
      </rPr>
      <t>房价</t>
    </r>
    <phoneticPr fontId="222" type="noConversion"/>
  </si>
  <si>
    <t>建成年代</t>
    <phoneticPr fontId="222" type="noConversion"/>
  </si>
  <si>
    <t>管理费单交？</t>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</si>
</sst>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807">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0" fontId="18" fillId="2" borderId="7"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55" fillId="17" borderId="0" xfId="0" applyFont="1" applyFill="1" applyAlignment="1" applyProtection="1">
      <alignment vertical="center"/>
      <protection locked="0"/>
    </xf>
    <xf numFmtId="0" fontId="55" fillId="0" borderId="8" xfId="0" quotePrefix="1" applyFont="1" applyFill="1" applyBorder="1" applyProtection="1">
      <alignment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177" fontId="142" fillId="0" borderId="0" xfId="0" applyNumberFormat="1" applyFont="1" applyAlignment="1" applyProtection="1">
      <alignment horizontal="right" vertical="center"/>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8"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0" fontId="69" fillId="0" borderId="7"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8" fillId="0" borderId="14" xfId="0" applyFont="1" applyFill="1" applyBorder="1" applyAlignment="1" applyProtection="1">
      <alignment horizontal="center" vertical="center" wrapText="1"/>
      <protection locked="0"/>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7" fillId="10" borderId="7"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2" fillId="0" borderId="0" xfId="5" applyFont="1" applyAlignment="1">
      <alignment horizontal="left" vertical="center"/>
    </xf>
    <xf numFmtId="0" fontId="18" fillId="0" borderId="0" xfId="5" applyFont="1" applyAlignment="1">
      <alignment horizontal="left" vertical="center"/>
    </xf>
    <xf numFmtId="0" fontId="5" fillId="0" borderId="0" xfId="5" applyFont="1" applyAlignment="1">
      <alignment horizontal="left" vertical="center"/>
    </xf>
    <xf numFmtId="0" fontId="27" fillId="6" borderId="21" xfId="5" applyFont="1" applyFill="1" applyBorder="1" applyAlignment="1" applyProtection="1">
      <alignment horizontal="left" vertical="center" wrapText="1"/>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7" fillId="6" borderId="28"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xf numFmtId="0" fontId="103" fillId="0" borderId="112" xfId="0" applyNumberFormat="1" applyFont="1" applyFill="1" applyBorder="1" applyAlignment="1" applyProtection="1">
      <alignment horizontal="center" vertical="center" wrapText="1"/>
      <protection locked="0"/>
    </xf>
    <xf numFmtId="0" fontId="96" fillId="10" borderId="0" xfId="0" applyFont="1" applyFill="1" applyAlignment="1" applyProtection="1">
      <alignment vertical="center"/>
      <protection locked="0"/>
    </xf>
    <xf numFmtId="0" fontId="55" fillId="10" borderId="0" xfId="0" applyFont="1" applyFill="1" applyAlignment="1" applyProtection="1">
      <alignment vertical="center"/>
      <protection locked="0"/>
    </xf>
    <xf numFmtId="186" fontId="55" fillId="10" borderId="7" xfId="13" applyNumberFormat="1" applyFont="1" applyFill="1" applyBorder="1" applyAlignment="1" applyProtection="1">
      <alignment horizontal="center" vertical="center"/>
      <protection locked="0"/>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47">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3419" customWidth="1"/>
    <col min="2" max="2" width="81" style="3420" customWidth="1"/>
    <col min="3" max="16384" width="9" style="3421"/>
  </cols>
  <sheetData>
    <row r="1" spans="1:2" s="3416" customFormat="1">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6599</v>
      </c>
    </row>
    <row r="21" spans="1:2" s="3418" customFormat="1">
      <c r="A21" s="3426" t="s">
        <v>21</v>
      </c>
      <c r="B21" s="3427">
        <f ca="1">'预评函-2'!D7</f>
        <v>5774</v>
      </c>
    </row>
    <row r="22" spans="1:2" s="3418" customFormat="1">
      <c r="A22" s="3426" t="s">
        <v>22</v>
      </c>
      <c r="B22" s="3427" t="str">
        <f ca="1">'预评函-2'!D6</f>
        <v>陆仟伍佰玖拾玖万元整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6599</v>
      </c>
    </row>
    <row r="31" spans="1:2" s="3418" customFormat="1">
      <c r="A31" s="3426" t="s">
        <v>31</v>
      </c>
      <c r="B31" s="3427">
        <f ca="1">'预评函-2'!D15</f>
        <v>5774</v>
      </c>
    </row>
    <row r="32" spans="1:2" s="3418" customFormat="1">
      <c r="A32" s="3426" t="s">
        <v>32</v>
      </c>
      <c r="B32" s="3427" t="str">
        <f ca="1">'预评函-2'!D14</f>
        <v>陆仟伍佰玖拾玖万元整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ht="31.2">
      <c r="A42" s="3426" t="s">
        <v>42</v>
      </c>
      <c r="B42" s="3427" t="str">
        <f>'预评函-3'!B2</f>
        <v>建筑面积</v>
      </c>
    </row>
    <row r="43" spans="1:2" s="3418" customFormat="1">
      <c r="A43" s="3426" t="s">
        <v>43</v>
      </c>
      <c r="B43" s="3427">
        <f>'预评函-3'!B4</f>
        <v>12370.36</v>
      </c>
    </row>
    <row r="44" spans="1:2" s="3418" customFormat="1" ht="31.2">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3413" customWidth="1"/>
    <col min="2" max="9" width="10" style="3413" customWidth="1"/>
    <col min="10" max="16384" width="9" style="3413"/>
  </cols>
  <sheetData>
    <row r="36" spans="1:9">
      <c r="A36" s="3412" t="s">
        <v>75</v>
      </c>
      <c r="B36" s="3412" t="s">
        <v>76</v>
      </c>
    </row>
    <row r="37" spans="1:9" ht="27.75" customHeight="1">
      <c r="A37" s="3412"/>
      <c r="B37" s="3462" t="str">
        <f>项目基本情况!B1</f>
        <v>北京市房地产抵押价值预评估</v>
      </c>
      <c r="C37" s="3462"/>
      <c r="D37" s="3462"/>
      <c r="E37" s="3462"/>
      <c r="F37" s="3462"/>
      <c r="G37" s="3462"/>
      <c r="H37" s="3462"/>
      <c r="I37" s="3462"/>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538" customWidth="1"/>
    <col min="2" max="16384" width="9" style="538"/>
  </cols>
  <sheetData>
    <row r="1" spans="1:1" ht="22.8">
      <c r="A1" s="3401" t="s">
        <v>82</v>
      </c>
    </row>
    <row r="2" spans="1:1">
      <c r="A2" s="3402"/>
    </row>
    <row r="3" spans="1:1" ht="17.399999999999999">
      <c r="A3" s="3403" t="str">
        <f>项目基本情况!B5&amp;"："</f>
        <v>：</v>
      </c>
    </row>
    <row r="4" spans="1:1" ht="17.399999999999999">
      <c r="A4" s="3404" t="str">
        <f>"受贵公司委托，我公司对"&amp;项目基本情况!S1&amp;"进行了预评估。"</f>
        <v>受贵公司委托，我公司对北京市房地产抵押价值进行了预评估。</v>
      </c>
    </row>
    <row r="5" spans="1:1" ht="17.399999999999999">
      <c r="A5" s="3405" t="s">
        <v>83</v>
      </c>
    </row>
    <row r="6" spans="1:1" ht="17.399999999999999">
      <c r="A6" s="3406" t="s">
        <v>84</v>
      </c>
    </row>
    <row r="7" spans="1:1" ht="52.2">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4.6">
      <c r="A8" s="3407" t="s">
        <v>85</v>
      </c>
    </row>
    <row r="9" spans="1:1" ht="17.399999999999999">
      <c r="A9" s="3406" t="s">
        <v>86</v>
      </c>
    </row>
    <row r="10" spans="1:1" ht="52.2">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2">
      <c r="A11" s="3407" t="s">
        <v>87</v>
      </c>
    </row>
    <row r="12" spans="1:1" ht="17.399999999999999">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409" t="s">
        <v>89</v>
      </c>
    </row>
    <row r="15" spans="1:1" ht="17.399999999999999">
      <c r="A15" s="3410" t="str">
        <f>TEXT(项目基本情况!D3,"yyyy年m月d日;;")&amp;IF(项目基本情况!D3=项目基本情况!B3,"（评估专业人员实地查勘之日）","")</f>
        <v>2023年6月9日（评估专业人员实地查勘之日）</v>
      </c>
    </row>
    <row r="16" spans="1:1" ht="17.399999999999999">
      <c r="A16" s="3409" t="s">
        <v>90</v>
      </c>
    </row>
    <row r="17" spans="1:1" ht="69.599999999999994">
      <c r="A17" s="3404" t="s">
        <v>91</v>
      </c>
    </row>
    <row r="18" spans="1:1" ht="69.59999999999999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409" t="s">
        <v>92</v>
      </c>
    </row>
    <row r="24" spans="1:1" ht="17.399999999999999">
      <c r="A24" s="3376" t="str">
        <f>"本次评估采用的主估价方法为"&amp;结果表!K4&amp;"和"&amp;结果表!L4&amp;"。"</f>
        <v>本次评估采用的主估价方法为基准地价系数修正法和收益法。</v>
      </c>
    </row>
    <row r="25" spans="1:1" ht="17.399999999999999">
      <c r="A25" s="3376"/>
    </row>
    <row r="26" spans="1:1" ht="17.399999999999999">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3380" customWidth="1"/>
    <col min="2" max="2" width="37.21875" style="3380" customWidth="1"/>
    <col min="3" max="3" width="11.33203125" style="3380" customWidth="1"/>
    <col min="4" max="4" width="31.77734375" style="3380" customWidth="1"/>
    <col min="5" max="5" width="0.44140625" style="3380" customWidth="1"/>
    <col min="6" max="7" width="13" style="3380" customWidth="1"/>
    <col min="8" max="16384" width="9" style="3380"/>
  </cols>
  <sheetData>
    <row r="1" spans="1:5" ht="17.399999999999999">
      <c r="A1" s="3381" t="s">
        <v>94</v>
      </c>
      <c r="B1" s="3382"/>
      <c r="C1" s="3382"/>
      <c r="D1" s="3382"/>
      <c r="E1" s="3382"/>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7.399999999999999">
      <c r="A3" s="3471" t="str">
        <f>IF(项目基本情况!B9="房地产市场价值","估价结果一览表（市场价值不需“结果表-1”）","估价结果一览表")</f>
        <v>估价结果一览表</v>
      </c>
      <c r="B3" s="3471"/>
      <c r="C3" s="3471"/>
      <c r="D3" s="3471"/>
      <c r="E3" s="3471"/>
    </row>
    <row r="4" spans="1:5" ht="17.399999999999999">
      <c r="A4" s="3383"/>
      <c r="B4" s="3472" t="s">
        <v>95</v>
      </c>
      <c r="C4" s="3472"/>
      <c r="D4" s="3472"/>
      <c r="E4" s="3383"/>
    </row>
    <row r="5" spans="1:5" ht="15.6">
      <c r="A5" s="3382"/>
      <c r="B5" s="3464" t="s">
        <v>96</v>
      </c>
      <c r="C5" s="3384" t="s">
        <v>97</v>
      </c>
      <c r="D5" s="3385">
        <f ca="1">结果表!H101</f>
        <v>6599</v>
      </c>
      <c r="E5" s="3382"/>
    </row>
    <row r="6" spans="1:5" ht="15.6">
      <c r="A6" s="3382"/>
      <c r="B6" s="3464"/>
      <c r="C6" s="3384" t="s">
        <v>98</v>
      </c>
      <c r="D6" s="3385" t="str">
        <f ca="1">NUMBERSTRING(INT(D5*10000),2)&amp;"元整"</f>
        <v>陆仟伍佰玖拾玖万元整</v>
      </c>
      <c r="E6" s="3382"/>
    </row>
    <row r="7" spans="1:5" ht="15.6">
      <c r="A7" s="3382"/>
      <c r="B7" s="3465"/>
      <c r="C7" s="3386" t="s">
        <v>99</v>
      </c>
      <c r="D7" s="3387">
        <f ca="1">结果表!H102</f>
        <v>5774</v>
      </c>
      <c r="E7" s="3382"/>
    </row>
    <row r="8" spans="1:5" ht="15.6">
      <c r="A8" s="3382"/>
      <c r="B8" s="3466" t="str">
        <f>结果表!E103</f>
        <v>2.估价师知悉的法定优先受偿款</v>
      </c>
      <c r="C8" s="3388" t="s">
        <v>100</v>
      </c>
      <c r="D8" s="3387">
        <f>结果表!H103</f>
        <v>0</v>
      </c>
      <c r="E8" s="3382"/>
    </row>
    <row r="9" spans="1:5" ht="15.6">
      <c r="A9" s="3382"/>
      <c r="B9" s="3468"/>
      <c r="C9" s="3384" t="s">
        <v>98</v>
      </c>
      <c r="D9" s="3385" t="str">
        <f>NUMBERSTRING(INT(D8*10000),2)&amp;"元整"</f>
        <v>零元整</v>
      </c>
      <c r="E9" s="3382"/>
    </row>
    <row r="10" spans="1:5" ht="15.6">
      <c r="A10" s="3382"/>
      <c r="B10" s="3389" t="s">
        <v>101</v>
      </c>
      <c r="C10" s="3390" t="s">
        <v>102</v>
      </c>
      <c r="D10" s="3391">
        <f>结果表!H104</f>
        <v>0</v>
      </c>
      <c r="E10" s="3382"/>
    </row>
    <row r="11" spans="1:5" ht="15.6">
      <c r="A11" s="3382"/>
      <c r="B11" s="3389" t="s">
        <v>103</v>
      </c>
      <c r="C11" s="3390" t="s">
        <v>102</v>
      </c>
      <c r="D11" s="3391">
        <f>结果表!H105</f>
        <v>0</v>
      </c>
      <c r="E11" s="3382"/>
    </row>
    <row r="12" spans="1:5" ht="15.6">
      <c r="A12" s="3382"/>
      <c r="B12" s="3389" t="s">
        <v>104</v>
      </c>
      <c r="C12" s="3390" t="s">
        <v>102</v>
      </c>
      <c r="D12" s="3391">
        <f>结果表!H106</f>
        <v>0</v>
      </c>
      <c r="E12" s="3382"/>
    </row>
    <row r="13" spans="1:5" ht="15.6">
      <c r="A13" s="3382"/>
      <c r="B13" s="3463" t="str">
        <f>结果表!E107</f>
        <v>3.房地产抵押价值</v>
      </c>
      <c r="C13" s="3392" t="s">
        <v>97</v>
      </c>
      <c r="D13" s="3393">
        <f ca="1">结果表!H107</f>
        <v>6599</v>
      </c>
      <c r="E13" s="3382"/>
    </row>
    <row r="14" spans="1:5" ht="15.6">
      <c r="A14" s="3382"/>
      <c r="B14" s="3464"/>
      <c r="C14" s="3384" t="s">
        <v>98</v>
      </c>
      <c r="D14" s="3385" t="str">
        <f ca="1">NUMBERSTRING(INT(D13*10000),2)&amp;"元整"</f>
        <v>陆仟伍佰玖拾玖万元整</v>
      </c>
      <c r="E14" s="3382"/>
    </row>
    <row r="15" spans="1:5" ht="15.6">
      <c r="A15" s="3382"/>
      <c r="B15" s="3465"/>
      <c r="C15" s="3386" t="s">
        <v>99</v>
      </c>
      <c r="D15" s="3394">
        <f ca="1">结果表!H108</f>
        <v>5774</v>
      </c>
      <c r="E15" s="3382"/>
    </row>
    <row r="16" spans="1:5" ht="15.6">
      <c r="A16" s="3382"/>
      <c r="B16" s="3466" t="str">
        <f>结果表!E109</f>
        <v>——</v>
      </c>
      <c r="C16" s="3392" t="s">
        <v>97</v>
      </c>
      <c r="D16" s="3395" t="str">
        <f>结果表!H109</f>
        <v>——</v>
      </c>
      <c r="E16" s="3382"/>
    </row>
    <row r="17" spans="1:5" ht="15.6">
      <c r="A17" s="3382"/>
      <c r="B17" s="3467"/>
      <c r="C17" s="3384" t="s">
        <v>98</v>
      </c>
      <c r="D17" s="3385" t="e">
        <f>NUMBERSTRING(INT(D16*10000),2)&amp;"元整"</f>
        <v>#VALUE!</v>
      </c>
      <c r="E17" s="3382"/>
    </row>
    <row r="18" spans="1:5" ht="15.6">
      <c r="A18" s="3382"/>
      <c r="B18" s="3468"/>
      <c r="C18" s="3386" t="s">
        <v>99</v>
      </c>
      <c r="D18" s="3394" t="str">
        <f>结果表!H110</f>
        <v>——</v>
      </c>
      <c r="E18" s="3382"/>
    </row>
    <row r="19" spans="1:5" ht="15.6">
      <c r="A19" s="3382"/>
      <c r="B19" s="3463" t="str">
        <f>结果表!E111</f>
        <v>——</v>
      </c>
      <c r="C19" s="3392" t="s">
        <v>97</v>
      </c>
      <c r="D19" s="3387" t="str">
        <f>结果表!H111</f>
        <v>——</v>
      </c>
      <c r="E19" s="3382"/>
    </row>
    <row r="20" spans="1:5" ht="15.6">
      <c r="A20" s="3382"/>
      <c r="B20" s="3464"/>
      <c r="C20" s="3384" t="s">
        <v>98</v>
      </c>
      <c r="D20" s="3385" t="e">
        <f>NUMBERSTRING(INT(D19*10000),2)&amp;"元整"</f>
        <v>#VALUE!</v>
      </c>
      <c r="E20" s="3382"/>
    </row>
    <row r="21" spans="1:5" ht="15.6">
      <c r="A21" s="3382"/>
      <c r="B21" s="3469"/>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7.399999999999999">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538" customWidth="1"/>
    <col min="2" max="9" width="12.109375" style="538" customWidth="1"/>
    <col min="10" max="16384" width="9" style="538"/>
  </cols>
  <sheetData>
    <row r="1" spans="1:9" ht="17.399999999999999">
      <c r="A1" s="3473" t="str">
        <f>IF(项目基本情况!B9="房地产市场价值","估价结果一览表","结果表-2")</f>
        <v>结果表-2</v>
      </c>
      <c r="B1" s="3473"/>
      <c r="C1" s="3473"/>
      <c r="D1" s="3473"/>
      <c r="E1" s="3473"/>
      <c r="F1" s="3473"/>
      <c r="G1" s="3473"/>
      <c r="H1" s="3473"/>
      <c r="I1" s="3473"/>
    </row>
    <row r="2" spans="1:9" ht="30" customHeight="1">
      <c r="A2" s="3474" t="s">
        <v>107</v>
      </c>
      <c r="B2" s="3474" t="s">
        <v>108</v>
      </c>
      <c r="C2" s="3474" t="s">
        <v>109</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6">
      <c r="A3" s="3475"/>
      <c r="B3" s="3475"/>
      <c r="C3" s="3475"/>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6599</v>
      </c>
      <c r="I4" s="3377">
        <f ca="1">结果表!I118</f>
        <v>5774</v>
      </c>
    </row>
    <row r="5" spans="1:9" ht="30" customHeight="1">
      <c r="A5" s="3475" t="s">
        <v>112</v>
      </c>
      <c r="B5" s="3475"/>
      <c r="C5" s="3475"/>
      <c r="D5" s="3475" t="e">
        <f ca="1">结果表!D119</f>
        <v>#REF!</v>
      </c>
      <c r="E5" s="3475"/>
      <c r="F5" s="3475" t="e">
        <f ca="1">结果表!F119</f>
        <v>#REF!</v>
      </c>
      <c r="G5" s="3475"/>
      <c r="H5" s="3475" t="str">
        <f ca="1">结果表!H119</f>
        <v>陆仟伍佰玖拾玖万元整</v>
      </c>
      <c r="I5" s="3475"/>
    </row>
    <row r="6" spans="1:9" ht="15.6">
      <c r="A6" s="3476" t="str">
        <f>结果表!A120</f>
        <v>估价师知悉的法定优先受偿款</v>
      </c>
      <c r="B6" s="3476"/>
      <c r="C6" s="3476"/>
      <c r="D6" s="3476">
        <f>结果表!D120</f>
        <v>0</v>
      </c>
      <c r="E6" s="3476"/>
      <c r="F6" s="3476"/>
      <c r="G6" s="3476"/>
      <c r="H6" s="3476"/>
      <c r="I6" s="3476"/>
    </row>
    <row r="7" spans="1:9" ht="15">
      <c r="A7" s="3475" t="s">
        <v>112</v>
      </c>
      <c r="B7" s="3475"/>
      <c r="C7" s="3475"/>
      <c r="D7" s="3477" t="str">
        <f>结果表!D121</f>
        <v>零元整</v>
      </c>
      <c r="E7" s="3478"/>
      <c r="F7" s="3478"/>
      <c r="G7" s="3478"/>
      <c r="H7" s="3478"/>
      <c r="I7" s="3479"/>
    </row>
    <row r="8" spans="1:9" ht="15.6">
      <c r="A8" s="3476" t="str">
        <f>结果表!A122</f>
        <v>房地产抵押价值</v>
      </c>
      <c r="B8" s="3476"/>
      <c r="C8" s="3476"/>
      <c r="D8" s="3476">
        <f ca="1">结果表!D122</f>
        <v>6599</v>
      </c>
      <c r="E8" s="3476"/>
      <c r="F8" s="3476"/>
      <c r="G8" s="3476"/>
      <c r="H8" s="3476"/>
      <c r="I8" s="3476"/>
    </row>
    <row r="9" spans="1:9" ht="15">
      <c r="A9" s="3475" t="s">
        <v>112</v>
      </c>
      <c r="B9" s="3475"/>
      <c r="C9" s="3475"/>
      <c r="D9" s="3475" t="str">
        <f ca="1">结果表!D123</f>
        <v>陆仟伍佰玖拾玖万元整</v>
      </c>
      <c r="E9" s="3475"/>
      <c r="F9" s="3475"/>
      <c r="G9" s="3475"/>
      <c r="H9" s="3475"/>
      <c r="I9" s="3475"/>
    </row>
    <row r="10" spans="1:9" ht="15.6">
      <c r="A10" s="3476" t="str">
        <f>结果表!A124</f>
        <v/>
      </c>
      <c r="B10" s="3476"/>
      <c r="C10" s="3476"/>
      <c r="D10" s="3476" t="str">
        <f>结果表!D124</f>
        <v>——</v>
      </c>
      <c r="E10" s="3476"/>
      <c r="F10" s="3476"/>
      <c r="G10" s="3476"/>
      <c r="H10" s="3476"/>
      <c r="I10" s="3476"/>
    </row>
    <row r="11" spans="1:9" ht="15">
      <c r="A11" s="3475" t="s">
        <v>112</v>
      </c>
      <c r="B11" s="3475"/>
      <c r="C11" s="3475"/>
      <c r="D11" s="3475" t="e">
        <f>结果表!D125</f>
        <v>#VALUE!</v>
      </c>
      <c r="E11" s="3475"/>
      <c r="F11" s="3475"/>
      <c r="G11" s="3475"/>
      <c r="H11" s="3475"/>
      <c r="I11" s="3475"/>
    </row>
    <row r="12" spans="1:9" ht="15.6">
      <c r="A12" s="3476" t="str">
        <f>结果表!A126</f>
        <v/>
      </c>
      <c r="B12" s="3476"/>
      <c r="C12" s="3476"/>
      <c r="D12" s="3476" t="str">
        <f>结果表!D126</f>
        <v>——</v>
      </c>
      <c r="E12" s="3476"/>
      <c r="F12" s="3476"/>
      <c r="G12" s="3476"/>
      <c r="H12" s="3476"/>
      <c r="I12" s="3476"/>
    </row>
    <row r="13" spans="1:9" ht="15">
      <c r="A13" s="3480" t="s">
        <v>112</v>
      </c>
      <c r="B13" s="3480"/>
      <c r="C13" s="3480"/>
      <c r="D13" s="3480" t="e">
        <f>结果表!D127</f>
        <v>#VALUE!</v>
      </c>
      <c r="E13" s="3480"/>
      <c r="F13" s="3480"/>
      <c r="G13" s="3480"/>
      <c r="H13" s="3480"/>
      <c r="I13" s="3480"/>
    </row>
    <row r="14" spans="1:9">
      <c r="A14" s="3481" t="s">
        <v>113</v>
      </c>
      <c r="B14" s="3481"/>
      <c r="C14" s="3481"/>
      <c r="D14" s="3481"/>
      <c r="E14" s="3481"/>
      <c r="F14" s="3481"/>
      <c r="G14" s="3481"/>
      <c r="H14" s="3481"/>
      <c r="I14" s="3481"/>
    </row>
    <row r="16" spans="1:9" ht="17.399999999999999">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538" customWidth="1"/>
    <col min="2" max="3" width="22.33203125" style="538" customWidth="1"/>
    <col min="4" max="4" width="23" style="538" customWidth="1"/>
    <col min="5" max="16384" width="9" style="538"/>
  </cols>
  <sheetData>
    <row r="1" spans="1:4" ht="17.399999999999999">
      <c r="A1" s="3482" t="s">
        <v>114</v>
      </c>
      <c r="B1" s="3482"/>
      <c r="C1" s="3482"/>
      <c r="D1" s="3482"/>
    </row>
    <row r="2" spans="1:4" ht="17.399999999999999">
      <c r="A2" s="3483" t="s">
        <v>115</v>
      </c>
      <c r="B2" s="3483"/>
      <c r="C2" s="3483"/>
      <c r="D2" s="3483"/>
    </row>
    <row r="3" spans="1:4" ht="17.399999999999999">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7.399999999999999">
      <c r="A6" s="3483" t="s">
        <v>121</v>
      </c>
      <c r="B6" s="3483"/>
      <c r="C6" s="3483"/>
      <c r="D6" s="3483"/>
    </row>
    <row r="7" spans="1:4" ht="17.399999999999999">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7.399999999999999">
      <c r="A10" s="3365" t="s">
        <v>125</v>
      </c>
      <c r="B10" s="3373"/>
      <c r="C10" s="3373"/>
      <c r="D10" s="3373"/>
    </row>
    <row r="11" spans="1:4" ht="30" customHeight="1">
      <c r="A11" s="3484" t="s">
        <v>126</v>
      </c>
      <c r="B11" s="3485"/>
      <c r="C11" s="3485"/>
      <c r="D11" s="3485"/>
    </row>
    <row r="12" spans="1:4" ht="15.6">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7" t="s">
        <v>127</v>
      </c>
      <c r="B16" s="3487"/>
      <c r="C16" s="3487"/>
      <c r="D16" s="3487"/>
    </row>
    <row r="17" spans="1:4" ht="144" customHeight="1">
      <c r="A17" s="3487" t="s">
        <v>128</v>
      </c>
      <c r="B17" s="3487"/>
      <c r="C17" s="3487"/>
      <c r="D17" s="3487"/>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9"/>
      <c r="C21" s="3489"/>
      <c r="D21" s="3489"/>
    </row>
    <row r="22" spans="1:4" ht="18.75" customHeight="1">
      <c r="A22" s="3490" t="s">
        <v>129</v>
      </c>
      <c r="B22" s="3490"/>
      <c r="C22" s="3490"/>
      <c r="D22" s="3490"/>
    </row>
    <row r="23" spans="1:4">
      <c r="A23" s="3374"/>
      <c r="B23" s="1337"/>
      <c r="C23" s="1337"/>
      <c r="D23" s="1337"/>
    </row>
    <row r="24" spans="1:4">
      <c r="A24" s="3374"/>
      <c r="B24" s="1337"/>
      <c r="C24" s="1337"/>
      <c r="D24" s="1337"/>
    </row>
    <row r="25" spans="1:4" ht="17.399999999999999">
      <c r="A25" s="3375" t="s">
        <v>130</v>
      </c>
    </row>
    <row r="26" spans="1:4" ht="17.399999999999999">
      <c r="A26" s="3376"/>
    </row>
    <row r="27" spans="1:4" ht="17.399999999999999">
      <c r="A27" s="3376" t="s">
        <v>131</v>
      </c>
    </row>
    <row r="30" spans="1:4" ht="17.399999999999999">
      <c r="D30" s="3375" t="s">
        <v>132</v>
      </c>
    </row>
    <row r="31" spans="1:4" ht="13.5" customHeight="1">
      <c r="C31" s="3488">
        <v>42551</v>
      </c>
      <c r="D31" s="348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3361" customWidth="1"/>
    <col min="3" max="10" width="12.44140625" style="3361" customWidth="1"/>
    <col min="11" max="16384" width="9" style="3361"/>
  </cols>
  <sheetData>
    <row r="1" spans="1:10" ht="17.399999999999999">
      <c r="A1" s="3362" t="s">
        <v>133</v>
      </c>
      <c r="B1" s="3363"/>
      <c r="C1" s="3363"/>
      <c r="D1" s="3363"/>
      <c r="E1" s="3363"/>
      <c r="F1" s="3363"/>
      <c r="G1" s="3363"/>
      <c r="H1" s="3363"/>
      <c r="I1" s="3363"/>
      <c r="J1" s="3363"/>
    </row>
    <row r="2" spans="1:10" ht="17.399999999999999">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344" customWidth="1"/>
    <col min="2" max="16384" width="14.44140625" style="3295"/>
  </cols>
  <sheetData>
    <row r="1" spans="1:7" s="3343" customFormat="1" ht="17.399999999999999">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4.4">
      <c r="A15" s="3493" t="s">
        <v>146</v>
      </c>
      <c r="B15" s="3498" t="s">
        <v>147</v>
      </c>
      <c r="C15" s="3492"/>
    </row>
    <row r="16" spans="1:7" ht="14.4">
      <c r="A16" s="3494"/>
      <c r="B16" s="3498" t="s">
        <v>148</v>
      </c>
      <c r="C16" s="3492"/>
    </row>
    <row r="17" spans="1:3" ht="14.4">
      <c r="A17" s="3494"/>
      <c r="B17" s="3497" t="s">
        <v>149</v>
      </c>
      <c r="C17" s="3354" t="s">
        <v>146</v>
      </c>
    </row>
    <row r="18" spans="1:3" ht="14.4">
      <c r="A18" s="3494"/>
      <c r="B18" s="3497"/>
      <c r="C18" s="3354" t="s">
        <v>150</v>
      </c>
    </row>
    <row r="19" spans="1:3" ht="14.4">
      <c r="A19" s="3494"/>
      <c r="B19" s="3497"/>
      <c r="C19" s="3354" t="s">
        <v>151</v>
      </c>
    </row>
    <row r="20" spans="1:3" ht="14.4">
      <c r="A20" s="3495"/>
      <c r="B20" s="3491" t="s">
        <v>152</v>
      </c>
      <c r="C20" s="3492"/>
    </row>
    <row r="21" spans="1:3" ht="14.4">
      <c r="A21" s="3355" t="s">
        <v>153</v>
      </c>
      <c r="B21" s="3356"/>
      <c r="C21" s="3357"/>
    </row>
    <row r="22" spans="1:3" ht="14.4">
      <c r="A22" s="3496" t="s">
        <v>154</v>
      </c>
      <c r="B22" s="3491" t="s">
        <v>155</v>
      </c>
      <c r="C22" s="3492"/>
    </row>
    <row r="23" spans="1:3" ht="14.4">
      <c r="A23" s="3496"/>
      <c r="B23" s="3491" t="s">
        <v>156</v>
      </c>
      <c r="C23" s="3492"/>
    </row>
    <row r="24" spans="1:3" ht="14.4">
      <c r="A24" s="3496"/>
      <c r="B24" s="3491" t="s">
        <v>157</v>
      </c>
      <c r="C24" s="3492"/>
    </row>
    <row r="25" spans="1:3" ht="14.4">
      <c r="A25" s="3496"/>
      <c r="B25" s="3497" t="s">
        <v>158</v>
      </c>
      <c r="C25" s="3354" t="s">
        <v>159</v>
      </c>
    </row>
    <row r="26" spans="1:3" ht="14.4">
      <c r="A26" s="3496"/>
      <c r="B26" s="3497"/>
      <c r="C26" s="3354" t="s">
        <v>160</v>
      </c>
    </row>
    <row r="27" spans="1:3" ht="14.4">
      <c r="A27" s="3496"/>
      <c r="B27" s="3497"/>
      <c r="C27" s="3354" t="s">
        <v>161</v>
      </c>
    </row>
    <row r="28" spans="1:3" ht="14.4">
      <c r="A28" s="3496"/>
      <c r="B28" s="3497"/>
      <c r="C28" s="3354" t="s">
        <v>162</v>
      </c>
    </row>
    <row r="29" spans="1:3" ht="14.4">
      <c r="A29" s="3496"/>
      <c r="B29" s="3497"/>
      <c r="C29" s="3354" t="s">
        <v>163</v>
      </c>
    </row>
    <row r="30" spans="1:3" ht="14.4">
      <c r="A30" s="3496"/>
      <c r="B30" s="3497"/>
      <c r="C30" s="3354" t="s">
        <v>164</v>
      </c>
    </row>
    <row r="31" spans="1:3" ht="14.4">
      <c r="A31" s="3496"/>
      <c r="B31" s="3497"/>
      <c r="C31" s="3354" t="s">
        <v>165</v>
      </c>
    </row>
    <row r="32" spans="1:3" ht="14.4">
      <c r="A32" s="3496"/>
      <c r="B32" s="3497"/>
      <c r="C32" s="3354" t="s">
        <v>166</v>
      </c>
    </row>
    <row r="33" spans="1:3" ht="14.4">
      <c r="A33" s="3496"/>
      <c r="B33" s="3497"/>
      <c r="C33" s="3354" t="s">
        <v>167</v>
      </c>
    </row>
    <row r="34" spans="1:3">
      <c r="A34" s="3358" t="s">
        <v>168</v>
      </c>
    </row>
    <row r="37" spans="1:3">
      <c r="A37" s="3358" t="s">
        <v>169</v>
      </c>
    </row>
    <row r="38" spans="1:3" ht="14.4">
      <c r="A38" s="3359" t="s">
        <v>170</v>
      </c>
    </row>
    <row r="39" spans="1:3" ht="14.4">
      <c r="A39" s="3359" t="s">
        <v>171</v>
      </c>
    </row>
    <row r="40" spans="1:3" ht="14.4">
      <c r="A40" s="3359" t="s">
        <v>172</v>
      </c>
    </row>
    <row r="41" spans="1:3" ht="14.4">
      <c r="A41" s="3360" t="s">
        <v>173</v>
      </c>
    </row>
    <row r="42" spans="1:3" ht="14.4">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314" customWidth="1"/>
    <col min="2" max="2" width="38.6640625" style="3314" customWidth="1"/>
    <col min="3" max="3" width="26" style="3314" customWidth="1"/>
    <col min="4" max="4" width="35" style="3314" hidden="1" customWidth="1"/>
    <col min="5" max="5" width="30.109375" style="3314" customWidth="1"/>
    <col min="6" max="6" width="35.44140625" style="3314" customWidth="1"/>
    <col min="7" max="7" width="31" style="3314" customWidth="1"/>
    <col min="8" max="8" width="37.44140625" style="3314" hidden="1" customWidth="1"/>
    <col min="9" max="16384" width="22.6640625" style="3314"/>
  </cols>
  <sheetData>
    <row r="1" spans="1:8" ht="24" customHeight="1">
      <c r="A1" s="3315"/>
      <c r="B1" s="3315"/>
      <c r="C1" s="3315"/>
      <c r="D1" s="3315"/>
      <c r="E1" s="3315"/>
      <c r="F1" s="3315"/>
      <c r="G1" s="3315"/>
      <c r="H1" s="3315"/>
    </row>
    <row r="2" spans="1:8" ht="24" customHeight="1">
      <c r="A2" s="3316" t="s">
        <v>175</v>
      </c>
      <c r="B2" s="3317">
        <f ca="1">TODAY()</f>
        <v>45091</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499" t="s">
        <v>197</v>
      </c>
      <c r="B17" s="3499"/>
      <c r="C17" s="3499"/>
      <c r="D17" s="3499"/>
      <c r="E17" s="3499"/>
      <c r="F17" s="3499"/>
      <c r="G17" s="3499"/>
      <c r="H17" s="3499"/>
    </row>
    <row r="18" spans="1:8" ht="24" customHeight="1">
      <c r="A18" s="3500" t="s">
        <v>198</v>
      </c>
      <c r="B18" s="3500"/>
      <c r="C18" s="3500"/>
      <c r="D18" s="3321"/>
      <c r="E18" s="3501" t="s">
        <v>199</v>
      </c>
      <c r="F18" s="3500"/>
      <c r="G18" s="3500"/>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46" priority="38" stopIfTrue="1" operator="lessThan">
      <formula>$B$2</formula>
    </cfRule>
    <cfRule type="expression" dxfId="245" priority="37">
      <formula>AND($C7-TODAY()&lt;30,TODAY()&lt;$C7)</formula>
    </cfRule>
  </conditionalFormatting>
  <conditionalFormatting sqref="C8">
    <cfRule type="expression" dxfId="244" priority="35">
      <formula>AND($C8-TODAY()&lt;30,TODAY()&lt;$C8)</formula>
    </cfRule>
    <cfRule type="cellIs" dxfId="243" priority="36" stopIfTrue="1" operator="lessThan">
      <formula>$B$2</formula>
    </cfRule>
  </conditionalFormatting>
  <conditionalFormatting sqref="C11">
    <cfRule type="expression" dxfId="242" priority="33">
      <formula>AND($C11-TODAY()&lt;30,TODAY()&lt;$C11)</formula>
    </cfRule>
    <cfRule type="cellIs" dxfId="241" priority="34" stopIfTrue="1" operator="lessThan">
      <formula>$B$2</formula>
    </cfRule>
  </conditionalFormatting>
  <conditionalFormatting sqref="G11">
    <cfRule type="cellIs" dxfId="240" priority="30" stopIfTrue="1" operator="lessThan">
      <formula>$B$2</formula>
    </cfRule>
  </conditionalFormatting>
  <conditionalFormatting sqref="B12">
    <cfRule type="cellIs" dxfId="239" priority="24" stopIfTrue="1" operator="equal">
      <formula>"已过期"</formula>
    </cfRule>
  </conditionalFormatting>
  <conditionalFormatting sqref="C12">
    <cfRule type="cellIs" dxfId="238" priority="27" stopIfTrue="1" operator="lessThan">
      <formula>$B$2</formula>
    </cfRule>
    <cfRule type="expression" dxfId="237" priority="25">
      <formula>AND($C12-TODAY()&lt;30,TODAY()&lt;$C12)</formula>
    </cfRule>
    <cfRule type="cellIs" dxfId="236" priority="26" stopIfTrue="1" operator="lessThan">
      <formula>$B$2</formula>
    </cfRule>
  </conditionalFormatting>
  <conditionalFormatting sqref="D12">
    <cfRule type="expression" dxfId="235" priority="47">
      <formula>AND($C12-TODAY()&lt;30,TODAY()&lt;$C12)</formula>
    </cfRule>
    <cfRule type="cellIs" dxfId="234" priority="48"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3:D13">
    <cfRule type="expression" dxfId="231" priority="45">
      <formula>AND($C13-TODAY()&lt;30,TODAY()&lt;$C13)</formula>
    </cfRule>
    <cfRule type="cellIs" dxfId="230" priority="46" stopIfTrue="1" operator="lessThan">
      <formula>$B$2</formula>
    </cfRule>
  </conditionalFormatting>
  <conditionalFormatting sqref="G13">
    <cfRule type="cellIs" dxfId="229" priority="42" stopIfTrue="1" operator="lessThan">
      <formula>$B$2</formula>
    </cfRule>
  </conditionalFormatting>
  <conditionalFormatting sqref="B14">
    <cfRule type="cellIs" dxfId="228" priority="15" stopIfTrue="1" operator="equal">
      <formula>"已过期"</formula>
    </cfRule>
  </conditionalFormatting>
  <conditionalFormatting sqref="C14">
    <cfRule type="expression" dxfId="227" priority="18">
      <formula>AND($C14-TODAY()&lt;30,TODAY()&lt;$C14)</formula>
    </cfRule>
    <cfRule type="cellIs" dxfId="226" priority="19" stopIfTrue="1" operator="lessThan">
      <formula>$B$2</formula>
    </cfRule>
    <cfRule type="expression" dxfId="225" priority="16">
      <formula>AND($C14-TODAY()&lt;30,TODAY()&lt;$C14)</formula>
    </cfRule>
    <cfRule type="cellIs" dxfId="224" priority="17" stopIfTrue="1" operator="lessThan">
      <formula>$B$2</formula>
    </cfRule>
  </conditionalFormatting>
  <conditionalFormatting sqref="D14">
    <cfRule type="expression" dxfId="223" priority="43">
      <formula>AND($C14-TODAY()&lt;30,TODAY()&lt;$C14)</formula>
    </cfRule>
    <cfRule type="cellIs" dxfId="222" priority="44" stopIfTrue="1" operator="lessThan">
      <formula>$B$2</formula>
    </cfRule>
  </conditionalFormatting>
  <conditionalFormatting sqref="G14">
    <cfRule type="cellIs" dxfId="221" priority="14" stopIfTrue="1" operator="lessThan">
      <formula>$B$2</formula>
    </cfRule>
  </conditionalFormatting>
  <conditionalFormatting sqref="B15">
    <cfRule type="cellIs" dxfId="220" priority="4" stopIfTrue="1" operator="equal">
      <formula>"已过期"</formula>
    </cfRule>
  </conditionalFormatting>
  <conditionalFormatting sqref="C15">
    <cfRule type="expression" dxfId="219" priority="7">
      <formula>AND($C15-TODAY()&lt;30,TODAY()&lt;$C15)</formula>
    </cfRule>
    <cfRule type="cellIs" dxfId="218" priority="8" stopIfTrue="1" operator="lessThan">
      <formula>$B$2</formula>
    </cfRule>
    <cfRule type="expression" dxfId="217" priority="5">
      <formula>AND($C15-TODAY()&lt;30,TODAY()&lt;$C15)</formula>
    </cfRule>
    <cfRule type="cellIs" dxfId="216" priority="6" stopIfTrue="1" operator="lessThan">
      <formula>$B$2</formula>
    </cfRule>
  </conditionalFormatting>
  <conditionalFormatting sqref="D15">
    <cfRule type="expression" dxfId="215" priority="12">
      <formula>AND($C15-TODAY()&lt;30,TODAY()&lt;$C15)</formula>
    </cfRule>
    <cfRule type="cellIs" dxfId="214" priority="13" stopIfTrue="1" operator="lessThan">
      <formula>$B$2</formula>
    </cfRule>
    <cfRule type="expression" dxfId="213" priority="10">
      <formula>AND($C15-TODAY()&lt;30,TODAY()&lt;$C15)</formula>
    </cfRule>
    <cfRule type="cellIs" dxfId="212" priority="11" stopIfTrue="1" operator="lessThan">
      <formula>$B$2</formula>
    </cfRule>
  </conditionalFormatting>
  <conditionalFormatting sqref="F15">
    <cfRule type="cellIs" dxfId="211" priority="9" stopIfTrue="1" operator="equal">
      <formula>"已过期"</formula>
    </cfRule>
  </conditionalFormatting>
  <conditionalFormatting sqref="G15">
    <cfRule type="cellIs" dxfId="210" priority="3" stopIfTrue="1" operator="lessThan">
      <formula>$B$2</formula>
    </cfRule>
  </conditionalFormatting>
  <conditionalFormatting sqref="A16:C16">
    <cfRule type="cellIs" dxfId="209" priority="32" stopIfTrue="1" operator="equal">
      <formula>"已过期"</formula>
    </cfRule>
  </conditionalFormatting>
  <conditionalFormatting sqref="E16:G16">
    <cfRule type="cellIs" dxfId="208" priority="31" stopIfTrue="1" operator="equal">
      <formula>"已过期"</formula>
    </cfRule>
  </conditionalFormatting>
  <conditionalFormatting sqref="C20:D20">
    <cfRule type="expression" dxfId="207" priority="52">
      <formula>AND($C20-TODAY()&lt;30,TODAY()&lt;$C20)</formula>
    </cfRule>
  </conditionalFormatting>
  <conditionalFormatting sqref="G20">
    <cfRule type="expression" dxfId="206" priority="1" stopIfTrue="1">
      <formula>AND(#REF!-TODAY()&lt;30,TODAY()&lt;#REF!)</formula>
    </cfRule>
    <cfRule type="cellIs" dxfId="205" priority="2" stopIfTrue="1" operator="lessThan">
      <formula>$B$2</formula>
    </cfRule>
  </conditionalFormatting>
  <conditionalFormatting sqref="G21">
    <cfRule type="expression" dxfId="204" priority="20" stopIfTrue="1">
      <formula>AND(#REF!-TODAY()&lt;30,TODAY()&lt;#REF!)</formula>
    </cfRule>
    <cfRule type="cellIs" dxfId="203" priority="21" stopIfTrue="1" operator="lessThan">
      <formula>$B$2</formula>
    </cfRule>
  </conditionalFormatting>
  <conditionalFormatting sqref="C9:C10">
    <cfRule type="expression" dxfId="202" priority="22">
      <formula>AND($C9-TODAY()&lt;30,TODAY()&lt;$C9)</formula>
    </cfRule>
    <cfRule type="cellIs" dxfId="201" priority="23" stopIfTrue="1" operator="lessThan">
      <formula>$B$2</formula>
    </cfRule>
  </conditionalFormatting>
  <conditionalFormatting sqref="B4:B11 F4:F11 B13 F13:F14">
    <cfRule type="cellIs" dxfId="200" priority="41" stopIfTrue="1" operator="equal">
      <formula>"已过期"</formula>
    </cfRule>
  </conditionalFormatting>
  <conditionalFormatting sqref="D16 C4:D5 D7:D12 C13:D13 C12">
    <cfRule type="expression" dxfId="199" priority="53">
      <formula>AND($C4-TODAY()&lt;30,TODAY()&lt;$C4)</formula>
    </cfRule>
  </conditionalFormatting>
  <conditionalFormatting sqref="C20:D20 G4 C4:D5 C13:D13">
    <cfRule type="cellIs" dxfId="198" priority="54" stopIfTrue="1" operator="lessThan">
      <formula>$B$2</formula>
    </cfRule>
  </conditionalFormatting>
  <conditionalFormatting sqref="G5 G7 G9">
    <cfRule type="cellIs" dxfId="197" priority="51" stopIfTrue="1" operator="lessThan">
      <formula>$B$2</formula>
    </cfRule>
  </conditionalFormatting>
  <conditionalFormatting sqref="C6:D6 D14 D16">
    <cfRule type="expression" dxfId="196" priority="49">
      <formula>AND($C6-TODAY()&lt;30,TODAY()&lt;$C6)</formula>
    </cfRule>
  </conditionalFormatting>
  <conditionalFormatting sqref="G6 G8 G10 C6:D6 D7:D12 D14 D16">
    <cfRule type="cellIs" dxfId="195"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4.4"/>
  <cols>
    <col min="1" max="1" width="13.44140625" style="3294" customWidth="1"/>
    <col min="2" max="2" width="23.21875" style="3295" customWidth="1"/>
    <col min="3" max="3" width="13" style="3296" customWidth="1"/>
    <col min="4" max="4" width="5.77734375" style="3297" customWidth="1"/>
    <col min="5" max="5" width="7.109375" style="3297" customWidth="1"/>
    <col min="6" max="6" width="10.6640625" style="3297" customWidth="1"/>
    <col min="7" max="7" width="7.44140625" style="3297" customWidth="1"/>
    <col min="8" max="8" width="11.88671875" style="3296" customWidth="1"/>
    <col min="9" max="9" width="11.6640625" style="3296" customWidth="1"/>
    <col min="10" max="10" width="9" style="3296" customWidth="1"/>
    <col min="11" max="19" width="9" style="3297" customWidth="1"/>
    <col min="20" max="23" width="9" style="3296" customWidth="1"/>
    <col min="24" max="24" width="21.109375" style="3295" customWidth="1"/>
    <col min="25" max="16384" width="9" style="3295"/>
  </cols>
  <sheetData>
    <row r="1" spans="1:23" s="3293" customFormat="1" ht="43.2">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2771</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502"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3309" t="s">
        <v>330</v>
      </c>
      <c r="C54" s="3296" t="s">
        <v>331</v>
      </c>
    </row>
    <row r="55" spans="1:4">
      <c r="A55" s="3502"/>
      <c r="B55" s="3309" t="s">
        <v>332</v>
      </c>
      <c r="C55" s="3296" t="s">
        <v>333</v>
      </c>
    </row>
    <row r="56" spans="1:4">
      <c r="A56" s="3502"/>
      <c r="B56" s="3309" t="s">
        <v>334</v>
      </c>
      <c r="C56" s="3296" t="s">
        <v>335</v>
      </c>
    </row>
    <row r="57" spans="1:4">
      <c r="A57" s="3502"/>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243"/>
    <col min="8" max="8" width="5.44140625" style="3243" customWidth="1"/>
    <col min="9" max="13" width="9.44140625" style="3244" customWidth="1"/>
    <col min="14" max="18" width="9.44140625" style="3243" customWidth="1"/>
    <col min="19" max="16384" width="15.2187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503" t="s">
        <v>340</v>
      </c>
      <c r="J2" s="3503"/>
      <c r="K2" s="3503"/>
      <c r="L2" s="3503"/>
      <c r="M2" s="3503"/>
      <c r="N2" s="3503"/>
      <c r="O2" s="3503"/>
      <c r="P2" s="3503"/>
      <c r="Q2" s="3503"/>
      <c r="R2" s="3503"/>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3.2"/>
  <cols>
    <col min="1" max="1" width="16.88671875" style="2732" customWidth="1"/>
    <col min="2" max="2" width="10" style="2732" customWidth="1"/>
    <col min="3" max="3" width="11.44140625" style="2732" customWidth="1"/>
    <col min="4" max="4" width="10" style="2732" customWidth="1"/>
    <col min="5" max="5" width="12.6640625" style="2732" customWidth="1"/>
    <col min="6" max="6" width="10" style="2732" customWidth="1"/>
    <col min="7" max="7" width="10.77734375" style="2732" customWidth="1"/>
    <col min="8" max="8" width="10" style="2732" customWidth="1"/>
    <col min="9" max="9" width="11.10937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508" t="str">
        <f>IF(B10="北京市","北京市",C10)&amp;F10&amp;IF(结果表!G1="在建","出让国有建设用地使用权及在建建筑物",IF(结果表!G1="土地","出让国有建设用地使用权",))&amp;B9&amp;"预评估"</f>
        <v>北京市房地产抵押价值预评估</v>
      </c>
      <c r="C1" s="3509"/>
      <c r="D1" s="3509"/>
      <c r="E1" s="3509"/>
      <c r="F1" s="3509"/>
      <c r="G1" s="3509"/>
      <c r="H1" s="3509"/>
      <c r="I1" s="3510"/>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523" t="s">
        <v>434</v>
      </c>
      <c r="E8" s="3137" t="s">
        <v>330</v>
      </c>
      <c r="F8" s="3138"/>
      <c r="G8" s="3119"/>
      <c r="H8" s="3119"/>
      <c r="I8" s="3119"/>
      <c r="J8" s="2716"/>
      <c r="K8" s="3217"/>
      <c r="L8" s="3214"/>
      <c r="M8" s="3214"/>
      <c r="N8" s="2716"/>
      <c r="O8" s="3215"/>
      <c r="P8" s="2716"/>
      <c r="Q8" s="2716"/>
      <c r="R8" s="2716"/>
    </row>
    <row r="9" spans="1:30">
      <c r="A9" s="3139" t="s">
        <v>435</v>
      </c>
      <c r="B9" s="3140" t="s">
        <v>330</v>
      </c>
      <c r="C9" s="3141"/>
      <c r="D9" s="3524"/>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511"/>
      <c r="C16" s="3512"/>
      <c r="D16" s="3513"/>
      <c r="E16" s="3164" t="s">
        <v>454</v>
      </c>
      <c r="F16" s="3514"/>
      <c r="G16" s="3515"/>
      <c r="H16" s="3515"/>
      <c r="I16" s="3516"/>
      <c r="J16" s="2716"/>
      <c r="K16" s="3226"/>
      <c r="L16" s="3225"/>
      <c r="M16" s="3225"/>
      <c r="N16" s="2717"/>
      <c r="O16" s="3225"/>
      <c r="P16" s="2717"/>
      <c r="Q16" s="2716"/>
      <c r="R16" s="2716"/>
    </row>
    <row r="17" spans="1:28">
      <c r="A17" s="1579" t="s">
        <v>455</v>
      </c>
      <c r="B17" s="1568" t="s">
        <v>456</v>
      </c>
      <c r="C17" s="616">
        <f>'数据-汇总表'!E3</f>
        <v>12370.36</v>
      </c>
      <c r="D17" s="1622" t="s">
        <v>457</v>
      </c>
      <c r="E17" s="3517" t="s">
        <v>458</v>
      </c>
      <c r="F17" s="3518"/>
      <c r="G17" s="3518"/>
      <c r="H17" s="3518"/>
      <c r="I17" s="3519"/>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520" t="s">
        <v>461</v>
      </c>
      <c r="F18" s="3521"/>
      <c r="G18" s="3521"/>
      <c r="H18" s="3521"/>
      <c r="I18" s="3522"/>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527" t="s">
        <v>466</v>
      </c>
      <c r="C20" s="3528"/>
      <c r="D20" s="3529" t="s">
        <v>467</v>
      </c>
      <c r="E20" s="3530"/>
      <c r="F20" s="3173" t="s">
        <v>468</v>
      </c>
      <c r="G20" s="2837"/>
      <c r="H20" s="2837"/>
      <c r="I20" s="2837"/>
      <c r="J20" s="2716"/>
      <c r="K20" s="3525"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36">
      <c r="A21" s="3172"/>
      <c r="B21" s="3174" t="s">
        <v>470</v>
      </c>
      <c r="C21" s="3175" t="s">
        <v>471</v>
      </c>
      <c r="D21" s="3176" t="s">
        <v>472</v>
      </c>
      <c r="E21" s="3177" t="s">
        <v>471</v>
      </c>
      <c r="F21" s="3178"/>
      <c r="G21" s="2837"/>
      <c r="H21" s="2837"/>
      <c r="I21" s="2837"/>
      <c r="J21" s="2716"/>
      <c r="K21" s="3525"/>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36">
      <c r="A22" s="3172"/>
      <c r="B22" s="3179" t="s">
        <v>473</v>
      </c>
      <c r="C22" s="3175" t="s">
        <v>474</v>
      </c>
      <c r="D22" s="3119"/>
      <c r="E22" s="3119"/>
      <c r="F22" s="3119"/>
      <c r="G22" s="2837"/>
      <c r="H22" s="2837"/>
      <c r="I22" s="2837"/>
      <c r="J22" s="2716"/>
      <c r="K22" s="3525"/>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504"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504"/>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504"/>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505"/>
      <c r="B30" s="1568" t="s">
        <v>484</v>
      </c>
      <c r="C30" s="3531"/>
      <c r="D30" s="3532"/>
      <c r="E30" s="2837"/>
      <c r="F30" s="2837"/>
      <c r="G30" s="2837"/>
      <c r="H30" s="2837"/>
      <c r="I30" s="2837"/>
      <c r="J30" s="2716"/>
      <c r="K30" s="3216"/>
      <c r="L30" s="3214"/>
      <c r="M30" s="3214"/>
      <c r="N30" s="2716"/>
      <c r="O30" s="3215"/>
      <c r="P30" s="2716"/>
      <c r="Q30" s="2716"/>
      <c r="R30" s="2716"/>
      <c r="S30" s="2716"/>
      <c r="T30" s="2716"/>
      <c r="U30" s="2716"/>
      <c r="V30" s="2716"/>
    </row>
    <row r="31" spans="1:28">
      <c r="A31" s="3506"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507"/>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507"/>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526" t="s">
        <v>494</v>
      </c>
      <c r="T34" s="1609" t="str">
        <f>NUMBERSTRING(7-K34,1)&amp;"通"</f>
        <v>七通</v>
      </c>
      <c r="U34" s="2716"/>
      <c r="V34" s="2716"/>
    </row>
    <row r="35" spans="1:30">
      <c r="A35" s="3200"/>
      <c r="B35" s="3533" t="s">
        <v>495</v>
      </c>
      <c r="C35" s="3533"/>
      <c r="D35" s="3533"/>
      <c r="E35" s="3533"/>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526"/>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2">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M13" sqref="M13"/>
    </sheetView>
  </sheetViews>
  <sheetFormatPr defaultColWidth="8.88671875" defaultRowHeight="13.8"/>
  <cols>
    <col min="1" max="1" width="10.6640625" style="3019" customWidth="1"/>
    <col min="2" max="2" width="11" style="3019" customWidth="1"/>
    <col min="3" max="3" width="10.33203125" style="3019" customWidth="1"/>
    <col min="4" max="4" width="9.109375" style="3019" customWidth="1"/>
    <col min="5" max="6" width="10" style="3017" customWidth="1"/>
    <col min="7" max="8" width="10" style="3019" customWidth="1"/>
    <col min="9" max="9" width="10.6640625" style="3019" customWidth="1"/>
    <col min="10" max="10" width="9.44140625" style="3019" customWidth="1"/>
    <col min="11" max="11" width="11" style="3019" customWidth="1"/>
    <col min="12" max="14" width="9.44140625" style="3019" customWidth="1"/>
    <col min="15" max="15" width="9.88671875" style="3019" customWidth="1"/>
    <col min="16" max="16" width="9.77734375" style="3019" customWidth="1"/>
    <col min="17" max="17" width="9.33203125" style="3019" customWidth="1"/>
    <col min="18" max="18" width="9.21875" style="3019" customWidth="1"/>
    <col min="19" max="19" width="10.88671875" style="3019" customWidth="1"/>
    <col min="20" max="21" width="10.77734375" style="3019" customWidth="1"/>
    <col min="22" max="22" width="10.88671875" style="3019" customWidth="1"/>
    <col min="23" max="27" width="10.77734375" style="3019" customWidth="1"/>
    <col min="28" max="28" width="10.88671875" style="3019" customWidth="1"/>
    <col min="29" max="29" width="11" style="3019" customWidth="1"/>
    <col min="30" max="30" width="10" style="3019" customWidth="1"/>
    <col min="31" max="31" width="9.77734375" style="3019" customWidth="1"/>
    <col min="32" max="46" width="9.44140625" style="3019" customWidth="1"/>
    <col min="47" max="47" width="18.109375" style="3019" customWidth="1"/>
    <col min="48" max="50" width="9.77734375" style="3019" customWidth="1"/>
    <col min="51" max="55" width="10.44140625" style="3019" customWidth="1"/>
    <col min="56" max="56" width="9.44140625" style="3019" customWidth="1"/>
    <col min="57" max="63" width="9.109375" style="3019" customWidth="1"/>
    <col min="64" max="64" width="9.44140625" style="3019" customWidth="1"/>
    <col min="65" max="65" width="9.109375" style="3019" customWidth="1"/>
    <col min="66" max="66" width="9.44140625" style="3019" customWidth="1"/>
    <col min="67" max="69" width="9.109375" style="3019" customWidth="1"/>
    <col min="70" max="70" width="9.44140625" style="3019" customWidth="1"/>
    <col min="71" max="71" width="9" style="3019" customWidth="1"/>
    <col min="72" max="72" width="9.109375" style="3019" customWidth="1"/>
    <col min="73" max="16384" width="8.88671875" style="3019"/>
  </cols>
  <sheetData>
    <row r="1" spans="1:72" ht="21">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3.2">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3.2">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3.2">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3.2">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5.2">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3.2">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3.2">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3.2">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3.2">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3.2">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3.2">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3.2">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3.2">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3.2">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L43" sqref="L43"/>
    </sheetView>
  </sheetViews>
  <sheetFormatPr defaultColWidth="9.21875" defaultRowHeight="13.8"/>
  <cols>
    <col min="1" max="1" width="12.109375" style="2929" customWidth="1"/>
    <col min="2" max="2" width="10.21875" style="2929" customWidth="1"/>
    <col min="3" max="3" width="18.44140625" style="2929" customWidth="1"/>
    <col min="4" max="4" width="11.6640625" style="2929" customWidth="1"/>
    <col min="5" max="5" width="13.33203125" style="2929" customWidth="1"/>
    <col min="6" max="8" width="11.44140625" style="2929" customWidth="1"/>
    <col min="9" max="9" width="11.109375" style="2929" customWidth="1"/>
    <col min="10" max="10" width="3.109375" style="2930" customWidth="1"/>
    <col min="11" max="16" width="10" style="2929" customWidth="1"/>
    <col min="17" max="17" width="2.6640625" style="2929" customWidth="1"/>
    <col min="18" max="18" width="9.33203125" style="2929" customWidth="1"/>
    <col min="19" max="19" width="10.44140625" style="2929" customWidth="1"/>
    <col min="20" max="16384" width="9.21875" style="2929"/>
  </cols>
  <sheetData>
    <row r="1" spans="1:16" ht="17.399999999999999">
      <c r="A1" s="2361" t="s">
        <v>558</v>
      </c>
      <c r="B1" s="2435"/>
      <c r="C1" s="2435"/>
      <c r="D1" s="2435"/>
      <c r="E1" s="2435"/>
      <c r="F1" s="2435"/>
      <c r="G1" s="2435"/>
      <c r="H1" s="2435"/>
      <c r="I1" s="2435"/>
      <c r="J1" s="2435"/>
      <c r="K1" s="2435"/>
      <c r="L1" s="2435"/>
      <c r="M1" s="2435"/>
      <c r="N1" s="2435"/>
      <c r="O1" s="2435"/>
      <c r="P1" s="2435"/>
    </row>
    <row r="2" spans="1:16" ht="14.4">
      <c r="A2" s="3543" t="s">
        <v>559</v>
      </c>
      <c r="B2" s="3543"/>
      <c r="C2" s="3543"/>
      <c r="D2" s="2236" t="s">
        <v>560</v>
      </c>
      <c r="E2" s="2931" t="s">
        <v>561</v>
      </c>
      <c r="F2" s="2932"/>
      <c r="G2" s="2933"/>
      <c r="H2" s="2934"/>
      <c r="I2" s="2584" t="s">
        <v>562</v>
      </c>
      <c r="J2" s="2932"/>
      <c r="K2" s="2932"/>
      <c r="L2" s="2932"/>
      <c r="M2" s="2932"/>
      <c r="N2" s="1028"/>
      <c r="O2" s="2932"/>
      <c r="P2" s="2932"/>
    </row>
    <row r="3" spans="1:16" ht="14.4">
      <c r="A3" s="3544" t="s">
        <v>563</v>
      </c>
      <c r="B3" s="3544"/>
      <c r="C3" s="3544"/>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4.4">
      <c r="A4" s="3545"/>
      <c r="B4" s="3546"/>
      <c r="C4" s="3547"/>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ht="14.4">
      <c r="A5" s="2940" t="s">
        <v>567</v>
      </c>
      <c r="B5" s="3548" t="s">
        <v>568</v>
      </c>
      <c r="C5" s="3548"/>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ht="14.4">
      <c r="A6" s="2943"/>
      <c r="B6" s="3548" t="s">
        <v>569</v>
      </c>
      <c r="C6" s="3548"/>
      <c r="D6" s="2941">
        <f>ROUND($D$3*E6/$E$3,2)</f>
        <v>0</v>
      </c>
      <c r="E6" s="2942">
        <f>E3-E5</f>
        <v>12370.36</v>
      </c>
      <c r="F6" s="2932"/>
      <c r="G6" s="2944" t="s">
        <v>570</v>
      </c>
      <c r="H6" s="2945" t="s">
        <v>566</v>
      </c>
      <c r="I6" s="2996" t="e">
        <f>ROUND(F31/D31,2)</f>
        <v>#DIV/0!</v>
      </c>
      <c r="J6" s="2932"/>
      <c r="K6" s="2932"/>
      <c r="L6" s="2932"/>
      <c r="M6" s="2932"/>
      <c r="N6" s="2932"/>
      <c r="O6" s="2932"/>
      <c r="P6" s="2932"/>
    </row>
    <row r="7" spans="1:16" ht="14.4">
      <c r="A7" s="3534"/>
      <c r="B7" s="3535"/>
      <c r="C7" s="3536"/>
      <c r="D7" s="2937" t="s">
        <v>560</v>
      </c>
      <c r="E7" s="2946" t="s">
        <v>571</v>
      </c>
      <c r="F7" s="2932"/>
      <c r="G7" s="2947" t="s">
        <v>572</v>
      </c>
      <c r="H7" s="2948"/>
      <c r="I7" s="2997">
        <v>2.5</v>
      </c>
      <c r="J7" s="2932"/>
      <c r="K7" s="2932"/>
      <c r="L7" s="2932"/>
      <c r="M7" s="2932"/>
      <c r="N7" s="2932"/>
      <c r="O7" s="2932"/>
      <c r="P7" s="2932"/>
    </row>
    <row r="8" spans="1:16" ht="14.4">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ht="14.4">
      <c r="A9" s="2952"/>
      <c r="B9" s="2953"/>
      <c r="C9" s="2941" t="s">
        <v>576</v>
      </c>
      <c r="D9" s="2941">
        <f t="shared" si="0"/>
        <v>0</v>
      </c>
      <c r="E9" s="2954">
        <v>0</v>
      </c>
      <c r="F9" s="2932"/>
      <c r="G9" s="2951"/>
      <c r="H9" s="2951"/>
      <c r="I9" s="2932"/>
      <c r="J9" s="2932"/>
      <c r="K9" s="2932"/>
      <c r="L9" s="2932"/>
      <c r="M9" s="2932"/>
      <c r="N9" s="2932"/>
      <c r="O9" s="2932"/>
      <c r="P9" s="2932"/>
    </row>
    <row r="10" spans="1:16" ht="14.4">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ht="14.4">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ht="14.4">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ht="14.4">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ht="14.4">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ht="14.4">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4.4">
      <c r="A16" s="2943"/>
      <c r="B16" s="2953"/>
      <c r="C16" s="2949" t="s">
        <v>583</v>
      </c>
      <c r="D16" s="2949">
        <f>SUM(D8:D15)</f>
        <v>0</v>
      </c>
      <c r="E16" s="2955">
        <f>SUM(E8:E15)</f>
        <v>12370.36</v>
      </c>
      <c r="F16" s="2932"/>
      <c r="G16" s="2951"/>
      <c r="H16" s="2956" t="s">
        <v>584</v>
      </c>
      <c r="I16" s="2998"/>
      <c r="J16" s="2435"/>
      <c r="K16" s="3537" t="s">
        <v>584</v>
      </c>
      <c r="L16" s="3538"/>
      <c r="M16" s="3538"/>
      <c r="N16" s="3538"/>
      <c r="O16" s="3538"/>
      <c r="P16" s="3539"/>
    </row>
    <row r="17" spans="1:19" ht="14.4">
      <c r="A17" s="2891" t="s">
        <v>585</v>
      </c>
      <c r="B17" s="2957" t="s">
        <v>586</v>
      </c>
      <c r="C17" s="2890" t="s">
        <v>587</v>
      </c>
      <c r="D17" s="2958" t="s">
        <v>560</v>
      </c>
      <c r="E17" s="2959" t="s">
        <v>561</v>
      </c>
      <c r="F17" s="2960"/>
      <c r="G17" s="2961"/>
      <c r="H17" s="2962" t="s">
        <v>588</v>
      </c>
      <c r="I17" s="2999" t="s">
        <v>589</v>
      </c>
      <c r="J17" s="2435"/>
      <c r="K17" s="3540" t="s">
        <v>590</v>
      </c>
      <c r="L17" s="3541"/>
      <c r="M17" s="3542"/>
      <c r="N17" s="3540" t="s">
        <v>591</v>
      </c>
      <c r="O17" s="3541"/>
      <c r="P17" s="3542"/>
      <c r="R17" s="3012" t="s">
        <v>592</v>
      </c>
      <c r="S17" s="2376"/>
    </row>
    <row r="18" spans="1:19" ht="14.4">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ht="14.4">
      <c r="A19" s="2969"/>
      <c r="B19" s="2949" t="s">
        <v>600</v>
      </c>
      <c r="C19" s="2970" t="s">
        <v>2767</v>
      </c>
      <c r="D19" s="2941">
        <f>ROUND($D$3*E19/$E$3,2)</f>
        <v>0</v>
      </c>
      <c r="E19" s="2971">
        <f t="shared" ref="E19:E26" si="1">SUM(F19:G19)</f>
        <v>11428.03</v>
      </c>
      <c r="F19" s="2972">
        <f>'数据-基础表'!O13</f>
        <v>25.45</v>
      </c>
      <c r="G19" s="2973">
        <f>'数据-基础表'!K13+'数据-基础表'!M13</f>
        <v>11402.58</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11428.03</v>
      </c>
    </row>
    <row r="20" spans="1:19" ht="14.4">
      <c r="A20" s="2974"/>
      <c r="B20" s="2949" t="s">
        <v>600</v>
      </c>
      <c r="C20" s="2970" t="s">
        <v>2768</v>
      </c>
      <c r="D20" s="2941">
        <f t="shared" ref="D20:D26" si="6">ROUND($D$3*E20/$E$3,2)</f>
        <v>0</v>
      </c>
      <c r="E20" s="2971">
        <f t="shared" si="1"/>
        <v>942.33</v>
      </c>
      <c r="F20" s="2972"/>
      <c r="G20" s="3461">
        <f>'数据-基础表'!I13</f>
        <v>942.33</v>
      </c>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942.33</v>
      </c>
    </row>
    <row r="21" spans="1:19" ht="14.4">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ht="14.4">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ht="14.4">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ht="14.4">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ht="14.4">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ht="14.4">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4.4">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ht="14.4">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ht="14.4">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4.4">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4.4">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ht="14.4">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J6" activePane="bottomRight" state="frozen"/>
      <selection pane="topRight"/>
      <selection pane="bottomLeft"/>
      <selection pane="bottomRight" activeCell="L7" sqref="L7"/>
    </sheetView>
  </sheetViews>
  <sheetFormatPr defaultColWidth="13.77734375" defaultRowHeight="13.2"/>
  <cols>
    <col min="1" max="1" width="22.44140625" style="2732" customWidth="1"/>
    <col min="2" max="2" width="12" style="2733" customWidth="1"/>
    <col min="3" max="3" width="12.77734375" style="2733" customWidth="1"/>
    <col min="4" max="4" width="9.109375" style="2734" customWidth="1"/>
    <col min="5" max="5" width="15" style="2733" customWidth="1"/>
    <col min="6" max="10" width="8.88671875" style="2733" customWidth="1"/>
    <col min="11" max="12" width="12.33203125" style="2735" customWidth="1"/>
    <col min="13" max="13" width="8.6640625" style="2733" customWidth="1"/>
    <col min="14" max="14" width="11.88671875" style="2733" customWidth="1"/>
    <col min="15" max="15" width="8.44140625" style="2733" customWidth="1"/>
    <col min="16" max="17" width="10.88671875" style="2733" customWidth="1"/>
    <col min="18" max="19" width="12.44140625" style="2733" customWidth="1"/>
    <col min="20" max="20" width="12.109375" style="2733" customWidth="1"/>
    <col min="21" max="21" width="10.88671875" style="2733" customWidth="1"/>
    <col min="22" max="22" width="6.33203125" style="2733" customWidth="1"/>
    <col min="23" max="30" width="6.77734375" style="2733" customWidth="1"/>
    <col min="31" max="31" width="8" style="2733" customWidth="1"/>
    <col min="32" max="34" width="7.21875" style="2733" customWidth="1"/>
    <col min="35" max="39" width="8" style="2733" customWidth="1"/>
    <col min="40" max="40" width="13.77734375" style="2731"/>
    <col min="41" max="41" width="11.6640625" style="2731" customWidth="1"/>
    <col min="42" max="42" width="9.77734375" style="2731" customWidth="1"/>
    <col min="43" max="67" width="13.77734375" style="2731"/>
    <col min="68" max="16384" width="13.77734375" style="2733"/>
  </cols>
  <sheetData>
    <row r="1" spans="1:67" ht="17.399999999999999">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4.4">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3.8">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4">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57.6">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3.8">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11428.03</v>
      </c>
      <c r="L6" s="3806">
        <v>3500</v>
      </c>
      <c r="M6" s="2850">
        <f t="shared" ref="M6:M14" si="0">ROUND(K6*L6/10000,0)</f>
        <v>4000</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4400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306</v>
      </c>
      <c r="AI6" s="2906">
        <v>1</v>
      </c>
      <c r="AJ6" s="2907"/>
      <c r="AK6" s="2908">
        <v>3.0000000000000001E-3</v>
      </c>
      <c r="AL6" s="2909">
        <v>1E-3</v>
      </c>
      <c r="AM6" s="2910">
        <v>5.0000000000000001E-3</v>
      </c>
      <c r="AN6" s="2911" t="s">
        <v>650</v>
      </c>
      <c r="AO6" s="912">
        <f ca="1">SUMIF(INDIRECT("'"&amp;AN6&amp;"'"&amp;"!A:A"),"总价",INDIRECT("'"&amp;AN6&amp;"'"&amp;"!B:B"))</f>
        <v>1797</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3.8">
      <c r="A7" s="2753" t="str">
        <f>'数据-汇总表'!C20</f>
        <v>商业</v>
      </c>
      <c r="B7" s="2754" t="str">
        <f t="shared" ref="B7:B13" si="1">IF(A7=0,"","经营性")</f>
        <v>经营性</v>
      </c>
      <c r="C7" s="2755" t="s">
        <v>548</v>
      </c>
      <c r="D7" s="2756">
        <f>SUMIF(项目基本情况!C$12:I$12,C7,项目基本情况!C$14:I$14)</f>
        <v>50</v>
      </c>
      <c r="E7" s="2757">
        <f>IF(B7="","",SUMIF(项目基本情况!C$12:I$12,C7,项目基本情况!C$13:I$13))</f>
        <v>56489</v>
      </c>
      <c r="F7" s="2758">
        <f>SUMIF(项目基本情况!C$12:I$12,C7,项目基本情况!C$15:I$15)</f>
        <v>31.24</v>
      </c>
      <c r="G7" s="2759">
        <f t="shared" ref="G7:G13" si="2">IF(ISERROR(ROUND(POWER(1+H7,D7-F7)*(POWER(1+H7,F7)-1)/(POWER(1+H7,D7)-1),3)),0,ROUND(POWER(1+H7,D7-F7)*(POWER(1+H7,F7)-1)/(POWER(1+H7,D7)-1),3))</f>
        <v>0.84</v>
      </c>
      <c r="H7" s="2760">
        <f>H6</f>
        <v>4.4999999999999998E-2</v>
      </c>
      <c r="I7" s="2760">
        <v>5.5E-2</v>
      </c>
      <c r="J7" s="2761">
        <f>J6</f>
        <v>7.4999999999999997E-2</v>
      </c>
      <c r="K7" s="2848">
        <f>SUMIF('数据-汇总表'!C$19:C$33,A7,'数据-汇总表'!E$19:E$33)</f>
        <v>942.33</v>
      </c>
      <c r="L7" s="3806">
        <f>L6</f>
        <v>3500</v>
      </c>
      <c r="M7" s="2850">
        <f t="shared" si="0"/>
        <v>330</v>
      </c>
      <c r="N7" s="2851">
        <f>N6</f>
        <v>0.75</v>
      </c>
      <c r="O7" s="2850" t="str">
        <f t="shared" ref="O7:O14" si="3">IF($N$5="成新度","——",ROUND(M7*N7,0))</f>
        <v>——</v>
      </c>
      <c r="P7" s="2852" t="str">
        <f t="shared" ref="P7:P14" si="4">IF($N$5="成新度","——",M7-O7)</f>
        <v>——</v>
      </c>
      <c r="Q7" s="2868">
        <v>0.1</v>
      </c>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v>2.5</v>
      </c>
      <c r="V7" s="2873">
        <v>0.02</v>
      </c>
      <c r="W7" s="2873">
        <v>0.1</v>
      </c>
      <c r="X7" s="2874"/>
      <c r="Y7" s="2893">
        <f>Y6</f>
        <v>0.75</v>
      </c>
      <c r="Z7" s="2894"/>
      <c r="AA7" s="2761"/>
      <c r="AB7" s="2761"/>
      <c r="AC7" s="2874"/>
      <c r="AD7" s="2895"/>
      <c r="AE7" s="2896">
        <f t="shared" ref="AE7:AE13" ca="1" si="6">IF(AN7="",0,SUMIF(INDIRECT("'"&amp;AN7&amp;"'"&amp;"!E:E"),$AE$5,INDIRECT("'"&amp;AN7&amp;"'"&amp;"!F:F")))</f>
        <v>31.24</v>
      </c>
      <c r="AF7" s="2373"/>
      <c r="AG7" s="1304">
        <f t="shared" ref="AG7:AG13" si="7">IF(AF7="",0,AE7-AF7)</f>
        <v>0</v>
      </c>
      <c r="AH7" s="2905"/>
      <c r="AI7" s="2906">
        <v>365</v>
      </c>
      <c r="AJ7" s="2907"/>
      <c r="AK7" s="2908">
        <v>3.0000000000000001E-3</v>
      </c>
      <c r="AL7" s="2909">
        <v>1E-3</v>
      </c>
      <c r="AM7" s="2910">
        <v>5.0000000000000001E-3</v>
      </c>
      <c r="AN7" s="2911" t="s">
        <v>2770</v>
      </c>
      <c r="AO7" s="912">
        <f t="shared" ref="AO7:AO13" ca="1" si="8">SUMIF(INDIRECT("'"&amp;AN7&amp;"'"&amp;"!A:A"),"总价",INDIRECT("'"&amp;AN7&amp;"'"&amp;"!B:B"))</f>
        <v>1171</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3.8">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3.8">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3.8">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3.8">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3.8">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3.8">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4">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28.8">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4.4">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3500</v>
      </c>
      <c r="M16" s="2859">
        <f>SUM(M6:M14)</f>
        <v>4330</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4">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4">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2761</v>
      </c>
      <c r="U19" s="2219">
        <v>311</v>
      </c>
      <c r="V19" s="3434" t="s">
        <v>2762</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4">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2763</v>
      </c>
      <c r="W20" s="3804" t="s">
        <v>2777</v>
      </c>
      <c r="X20" s="3805"/>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4">
      <c r="A21" s="2782" t="s">
        <v>657</v>
      </c>
      <c r="B21" s="2780">
        <v>2</v>
      </c>
      <c r="C21" s="2774"/>
      <c r="D21" s="2775"/>
      <c r="E21" s="2774"/>
      <c r="F21" s="2774"/>
      <c r="G21" s="2774"/>
      <c r="H21" s="2774"/>
      <c r="I21" s="2774"/>
      <c r="J21" s="2774"/>
      <c r="K21" s="2861"/>
      <c r="L21" s="2861"/>
      <c r="M21" s="2219"/>
      <c r="N21" s="2219"/>
      <c r="O21" s="2219"/>
      <c r="P21" s="2219"/>
      <c r="Q21" s="2219"/>
      <c r="R21" s="2219"/>
      <c r="S21" s="2219"/>
      <c r="T21" s="3459">
        <f>'数据-基础表'!K13+'数据-基础表'!M13</f>
        <v>11402.58</v>
      </c>
      <c r="U21" s="2219">
        <f>306*4400</f>
        <v>1346400</v>
      </c>
      <c r="V21" s="2219" t="s">
        <v>2766</v>
      </c>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5.2">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2764</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4">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246.42389625000004</v>
      </c>
      <c r="V23" s="2219"/>
      <c r="W23" s="2219" t="s">
        <v>2765</v>
      </c>
      <c r="X23" s="3460">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4">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3.8">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4">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28.8">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8.8">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8.8">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8.8">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8.8">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8.8">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4">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4">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4">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4">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4">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4">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4">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27.6">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4">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4">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4">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4">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4">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4">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4">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4">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4">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4">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4">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4">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8.8">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4">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4">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4">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4">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4">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4">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4">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4">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4">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4">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659" customWidth="1"/>
    <col min="2" max="2" width="24.44140625" style="2660" customWidth="1"/>
    <col min="3" max="3" width="24.44140625" style="2661" customWidth="1"/>
    <col min="4" max="4" width="2.6640625" style="2661" customWidth="1"/>
    <col min="5" max="5" width="5.88671875" style="2661" customWidth="1"/>
    <col min="6" max="6" width="27" style="2660" customWidth="1"/>
    <col min="7" max="7" width="27" style="2662" customWidth="1"/>
    <col min="8" max="8" width="11.88671875" style="2663" customWidth="1"/>
    <col min="9" max="9" width="16.77734375" style="2664" customWidth="1"/>
    <col min="10" max="10" width="2.6640625" style="2663" customWidth="1"/>
    <col min="11" max="11" width="11.88671875" style="2663" customWidth="1"/>
    <col min="12" max="12" width="16.77734375" style="2664" customWidth="1"/>
    <col min="13" max="13" width="2.6640625" style="2663" customWidth="1"/>
    <col min="14" max="14" width="11.88671875" style="2663" customWidth="1"/>
    <col min="15" max="15" width="16.77734375" style="2664" customWidth="1"/>
    <col min="16" max="16" width="2.6640625" style="2663" customWidth="1"/>
    <col min="17" max="17" width="11.88671875" style="2663" customWidth="1"/>
    <col min="18" max="18" width="16.77734375" style="2665" customWidth="1"/>
    <col min="19" max="29" width="9" style="2208"/>
    <col min="30" max="16384" width="9" style="2659"/>
  </cols>
  <sheetData>
    <row r="1" spans="1:29" s="2657" customFormat="1" ht="17.399999999999999">
      <c r="A1" s="3549" t="s">
        <v>716</v>
      </c>
      <c r="B1" s="3550"/>
      <c r="C1" s="3550"/>
      <c r="D1" s="3550"/>
      <c r="E1" s="3550"/>
      <c r="F1" s="3550"/>
      <c r="G1" s="3550"/>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7.200000000000003">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7.200000000000003">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48">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36">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ht="24">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7.399999999999999">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4.4">
      <c r="A13" s="2694" t="s">
        <v>738</v>
      </c>
      <c r="B13" s="2692"/>
      <c r="C13" s="2692"/>
      <c r="D13" s="2690"/>
      <c r="E13" s="2692"/>
      <c r="F13" s="2692"/>
      <c r="G13" s="2692"/>
    </row>
    <row r="14" spans="1:29">
      <c r="A14" s="2695"/>
      <c r="B14" s="2695"/>
      <c r="C14" s="2696" t="s">
        <v>717</v>
      </c>
      <c r="D14" s="2675"/>
      <c r="E14" s="2697"/>
      <c r="F14" s="2697"/>
      <c r="G14" s="2669" t="s">
        <v>718</v>
      </c>
    </row>
    <row r="15" spans="1:29" ht="52.8">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9.6">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9.6">
      <c r="A17" s="2703"/>
      <c r="B17" s="2704" t="s">
        <v>728</v>
      </c>
      <c r="C17" s="2705" t="str">
        <f>C5</f>
        <v>估价对象位于XX商圈，周边办公楼项目较多，入驻率高，办公集聚程度较好</v>
      </c>
      <c r="D17" s="2682"/>
      <c r="E17" s="2706"/>
      <c r="F17" s="2707" t="s">
        <v>739</v>
      </c>
      <c r="G17" s="2709"/>
    </row>
    <row r="18" spans="1:18" ht="52.8">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6.4">
      <c r="A19" s="2703"/>
      <c r="B19" s="2707" t="s">
        <v>739</v>
      </c>
      <c r="C19" s="2709"/>
      <c r="D19" s="2675"/>
      <c r="E19" s="2706"/>
      <c r="F19" s="1609" t="s">
        <v>549</v>
      </c>
      <c r="G19" s="2708" t="str">
        <f>G5</f>
        <v>估价对象所在区域公共配套设施齐备情况</v>
      </c>
    </row>
    <row r="20" spans="1:18" ht="26.4">
      <c r="A20" s="2703"/>
      <c r="B20" s="2707" t="s">
        <v>740</v>
      </c>
      <c r="C20" s="2705" t="str">
        <f>C9</f>
        <v>区域自然环境：；人文环境；综合评价环境状况一般</v>
      </c>
      <c r="D20" s="2682"/>
      <c r="E20" s="2706"/>
      <c r="F20" s="1609" t="s">
        <v>731</v>
      </c>
      <c r="G20" s="2708" t="str">
        <f>G6</f>
        <v>估价对象所在区域基础设施水平</v>
      </c>
    </row>
    <row r="21" spans="1:18" ht="26.4">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1" sqref="F31"/>
    </sheetView>
  </sheetViews>
  <sheetFormatPr defaultColWidth="9" defaultRowHeight="14.4"/>
  <cols>
    <col min="1" max="1" width="25" style="2641" customWidth="1"/>
    <col min="2" max="9" width="15.77734375" style="2641" customWidth="1"/>
    <col min="10" max="16384" width="9" style="2641"/>
  </cols>
  <sheetData>
    <row r="1" spans="1:11" ht="16.2">
      <c r="A1" s="2642" t="s">
        <v>742</v>
      </c>
      <c r="B1" s="2642">
        <f>SUM(B14:B23)</f>
        <v>12370.36</v>
      </c>
      <c r="C1" s="2643"/>
      <c r="D1" s="2643"/>
      <c r="E1" s="2643"/>
      <c r="F1" s="2643"/>
      <c r="G1" s="2644"/>
      <c r="H1" s="2645"/>
      <c r="I1" s="2645"/>
      <c r="J1" s="2645"/>
      <c r="K1" s="2645"/>
    </row>
    <row r="2" spans="1:11" ht="16.2">
      <c r="A2" s="2642" t="s">
        <v>743</v>
      </c>
      <c r="B2" s="2642">
        <f>SUM(C14:C23)</f>
        <v>0</v>
      </c>
      <c r="C2" s="2643"/>
      <c r="D2" s="2643"/>
      <c r="E2" s="2643"/>
      <c r="F2" s="2643"/>
      <c r="G2" s="2644"/>
      <c r="H2" s="2645"/>
      <c r="I2" s="2645"/>
      <c r="J2" s="2645"/>
      <c r="K2" s="2645"/>
    </row>
    <row r="3" spans="1:11" ht="15.6">
      <c r="A3" s="2642" t="s">
        <v>744</v>
      </c>
      <c r="B3" s="2646">
        <f>项目基本情况!D3</f>
        <v>45086</v>
      </c>
      <c r="C3" s="2643"/>
      <c r="D3" s="2643"/>
      <c r="E3" s="2643"/>
      <c r="F3" s="2643"/>
      <c r="G3" s="2644"/>
      <c r="H3" s="2645"/>
      <c r="I3" s="2645"/>
      <c r="J3" s="2645"/>
      <c r="K3" s="2645"/>
    </row>
    <row r="4" spans="1:11" ht="31.2">
      <c r="A4" s="2642" t="s">
        <v>745</v>
      </c>
      <c r="B4" s="2642" t="s">
        <v>746</v>
      </c>
      <c r="C4" s="2642" t="s">
        <v>747</v>
      </c>
      <c r="D4" s="2642" t="s">
        <v>748</v>
      </c>
      <c r="E4" s="2643"/>
      <c r="F4" s="2644"/>
      <c r="G4" s="2644"/>
      <c r="H4" s="2645"/>
      <c r="I4" s="2645"/>
      <c r="J4" s="2645"/>
      <c r="K4" s="2645"/>
    </row>
    <row r="5" spans="1:11" ht="15.6">
      <c r="A5" s="2642" t="s">
        <v>749</v>
      </c>
      <c r="B5" s="2642">
        <f ca="1">SUM(D14:D23)</f>
        <v>7433</v>
      </c>
      <c r="C5" s="2642">
        <f ca="1">IF(B5=D14,结果表!H102,ROUND(B5*10000/$B$1,0))</f>
        <v>6009</v>
      </c>
      <c r="D5" s="2642" t="e">
        <f ca="1">ROUND(B5*10000/$B$2,0)</f>
        <v>#DIV/0!</v>
      </c>
      <c r="E5" s="2643"/>
      <c r="F5" s="2644"/>
      <c r="G5" s="2644"/>
      <c r="H5" s="2645"/>
      <c r="I5" s="2645"/>
      <c r="J5" s="2645"/>
      <c r="K5" s="2645"/>
    </row>
    <row r="6" spans="1:11" ht="15.6">
      <c r="A6" s="2642" t="s">
        <v>750</v>
      </c>
      <c r="B6" s="2642">
        <f ca="1">SUM(G14:G23)</f>
        <v>7433</v>
      </c>
      <c r="C6" s="2642">
        <f ca="1">IF(B6=G14,结果表!H108,ROUND(B6*10000/$B$1,0))</f>
        <v>6009</v>
      </c>
      <c r="D6" s="2642" t="e">
        <f ca="1">ROUND(B6*10000/$B$2,0)</f>
        <v>#DIV/0!</v>
      </c>
      <c r="E6" s="2643"/>
      <c r="F6" s="2644"/>
      <c r="G6" s="2644"/>
      <c r="H6" s="2645"/>
      <c r="I6" s="2645"/>
      <c r="J6" s="2645"/>
      <c r="K6" s="2645"/>
    </row>
    <row r="7" spans="1:11" ht="15.6">
      <c r="A7" s="2642" t="s">
        <v>751</v>
      </c>
      <c r="B7" s="2642">
        <f>SUM(H14:H23)</f>
        <v>0</v>
      </c>
      <c r="C7" s="2642" t="str">
        <f>IF(B7=H14,结果表!H110,ROUND(B7*10000/$B$1,0))</f>
        <v>——</v>
      </c>
      <c r="D7" s="2642" t="e">
        <f>ROUND(B7*10000/$B$2,0)</f>
        <v>#DIV/0!</v>
      </c>
      <c r="E7" s="2643"/>
      <c r="F7" s="2644"/>
      <c r="G7" s="2644"/>
      <c r="H7" s="2645"/>
      <c r="I7" s="2645"/>
      <c r="J7" s="2645"/>
      <c r="K7" s="2645"/>
    </row>
    <row r="8" spans="1:11" ht="15.6">
      <c r="A8" s="2642" t="s">
        <v>336</v>
      </c>
      <c r="B8" s="2642">
        <f>SUM(I14:I23)</f>
        <v>0</v>
      </c>
      <c r="C8" s="2642" t="str">
        <f>IF(B8=I14,结果表!H112,ROUND(B8*10000/$B$1,0))</f>
        <v>——</v>
      </c>
      <c r="D8" s="2642" t="e">
        <f>ROUND(B8*10000/$B$2,0)</f>
        <v>#DIV/0!</v>
      </c>
      <c r="E8" s="2643"/>
      <c r="F8" s="2644"/>
      <c r="G8" s="2644"/>
      <c r="H8" s="2645"/>
      <c r="I8" s="2645"/>
      <c r="J8" s="2645"/>
      <c r="K8" s="2645"/>
    </row>
    <row r="9" spans="1:11" ht="15.6">
      <c r="A9" s="2642" t="s">
        <v>752</v>
      </c>
      <c r="B9" s="2647"/>
      <c r="C9" s="2643"/>
      <c r="D9" s="2643"/>
      <c r="E9" s="2643"/>
      <c r="F9" s="2644"/>
      <c r="G9" s="2644"/>
      <c r="H9" s="2645"/>
      <c r="I9" s="2645"/>
      <c r="J9" s="2645"/>
      <c r="K9" s="2645"/>
    </row>
    <row r="10" spans="1:11" ht="15.6">
      <c r="A10" s="2642" t="s">
        <v>753</v>
      </c>
      <c r="B10" s="2642">
        <f>IF(E10="",0,ROUND(B1*(E10*365/G10)/10000,0))</f>
        <v>0</v>
      </c>
      <c r="C10" s="2642" t="s">
        <v>754</v>
      </c>
      <c r="D10" s="2642" t="s">
        <v>753</v>
      </c>
      <c r="E10" s="2648"/>
      <c r="F10" s="2649" t="s">
        <v>755</v>
      </c>
      <c r="G10" s="2650"/>
      <c r="H10" s="2645"/>
      <c r="I10" s="2645"/>
      <c r="J10" s="2645"/>
      <c r="K10" s="2645"/>
    </row>
    <row r="11" spans="1:11" ht="15.6">
      <c r="A11" s="2642" t="s">
        <v>756</v>
      </c>
      <c r="B11" s="2647"/>
      <c r="C11" s="2643"/>
      <c r="D11" s="2643"/>
      <c r="E11" s="2643"/>
      <c r="F11" s="2644"/>
      <c r="G11" s="2644"/>
      <c r="H11" s="2645"/>
      <c r="I11" s="2645"/>
      <c r="J11" s="2645"/>
      <c r="K11" s="2645"/>
    </row>
    <row r="12" spans="1:11" ht="15.6">
      <c r="A12" s="2643"/>
      <c r="B12" s="2643"/>
      <c r="C12" s="2643"/>
      <c r="D12" s="2643"/>
      <c r="E12" s="2643"/>
      <c r="F12" s="2644"/>
      <c r="G12" s="2644"/>
      <c r="H12" s="2645"/>
      <c r="I12" s="2645"/>
      <c r="J12" s="2645"/>
      <c r="K12" s="2645"/>
    </row>
    <row r="13" spans="1:11" ht="31.8">
      <c r="A13" s="2651" t="s">
        <v>757</v>
      </c>
      <c r="B13" s="2652" t="s">
        <v>742</v>
      </c>
      <c r="C13" s="2652" t="s">
        <v>743</v>
      </c>
      <c r="D13" s="2652" t="s">
        <v>758</v>
      </c>
      <c r="E13" s="2642" t="s">
        <v>747</v>
      </c>
      <c r="F13" s="2642" t="s">
        <v>748</v>
      </c>
      <c r="G13" s="2652" t="s">
        <v>759</v>
      </c>
      <c r="H13" s="2652" t="s">
        <v>760</v>
      </c>
      <c r="I13" s="2652" t="s">
        <v>761</v>
      </c>
      <c r="J13" s="2644"/>
      <c r="K13" s="2645"/>
    </row>
    <row r="14" spans="1:11" ht="15.6">
      <c r="A14" s="2653" t="s">
        <v>2773</v>
      </c>
      <c r="B14" s="2654">
        <f>'数据-汇总表'!E31-'数据-基础表'!I13</f>
        <v>11428.03</v>
      </c>
      <c r="C14" s="2654"/>
      <c r="D14" s="2654">
        <f ca="1">结果表!G19</f>
        <v>6599</v>
      </c>
      <c r="E14" s="2654">
        <f ca="1">ROUND(D14*10000/B14,0)</f>
        <v>5774</v>
      </c>
      <c r="F14" s="2654" t="e">
        <f ca="1">ROUND(D14*10000/C14,0)</f>
        <v>#DIV/0!</v>
      </c>
      <c r="G14" s="2654">
        <f ca="1">D14</f>
        <v>6599</v>
      </c>
      <c r="H14" s="2654"/>
      <c r="I14" s="2654"/>
      <c r="J14" s="2644"/>
      <c r="K14" s="2645"/>
    </row>
    <row r="15" spans="1:11" ht="15.6">
      <c r="A15" s="2653" t="s">
        <v>2774</v>
      </c>
      <c r="B15" s="2655">
        <f>'数据-基础表'!I13</f>
        <v>942.33</v>
      </c>
      <c r="C15" s="2655"/>
      <c r="D15" s="2655">
        <f ca="1">'结果表 (2)'!G19</f>
        <v>834</v>
      </c>
      <c r="E15" s="2654">
        <f t="shared" ref="E15:E23" ca="1" si="0">ROUND(D15*10000/B15,0)</f>
        <v>8850</v>
      </c>
      <c r="F15" s="2654" t="e">
        <f t="shared" ref="F15:F23" ca="1" si="1">ROUND(D15*10000/C15,0)</f>
        <v>#DIV/0!</v>
      </c>
      <c r="G15" s="2656">
        <f ca="1">D15</f>
        <v>834</v>
      </c>
      <c r="H15" s="2656"/>
      <c r="I15" s="2655"/>
      <c r="J15" s="2644"/>
      <c r="K15" s="2645"/>
    </row>
    <row r="16" spans="1:11" ht="15.6">
      <c r="A16" s="2653" t="s">
        <v>762</v>
      </c>
      <c r="B16" s="2655"/>
      <c r="C16" s="2655"/>
      <c r="D16" s="2655"/>
      <c r="E16" s="2654" t="e">
        <f t="shared" si="0"/>
        <v>#DIV/0!</v>
      </c>
      <c r="F16" s="2654" t="e">
        <f t="shared" si="1"/>
        <v>#DIV/0!</v>
      </c>
      <c r="G16" s="2656"/>
      <c r="H16" s="2656"/>
      <c r="I16" s="2655"/>
      <c r="J16" s="2645"/>
      <c r="K16" s="2645"/>
    </row>
    <row r="17" spans="1:11" ht="15.6">
      <c r="A17" s="2653" t="s">
        <v>763</v>
      </c>
      <c r="B17" s="2655"/>
      <c r="C17" s="2655"/>
      <c r="D17" s="2655"/>
      <c r="E17" s="2654" t="e">
        <f t="shared" si="0"/>
        <v>#DIV/0!</v>
      </c>
      <c r="F17" s="2654" t="e">
        <f t="shared" si="1"/>
        <v>#DIV/0!</v>
      </c>
      <c r="G17" s="2656"/>
      <c r="H17" s="2656"/>
      <c r="I17" s="2655"/>
      <c r="J17" s="2645"/>
      <c r="K17" s="2645"/>
    </row>
    <row r="18" spans="1:11" ht="15.6">
      <c r="A18" s="2653" t="s">
        <v>764</v>
      </c>
      <c r="B18" s="2655"/>
      <c r="C18" s="2655"/>
      <c r="D18" s="2655"/>
      <c r="E18" s="2654" t="e">
        <f t="shared" si="0"/>
        <v>#DIV/0!</v>
      </c>
      <c r="F18" s="2654" t="e">
        <f t="shared" si="1"/>
        <v>#DIV/0!</v>
      </c>
      <c r="G18" s="2655"/>
      <c r="H18" s="2655"/>
      <c r="I18" s="2655"/>
      <c r="J18" s="2645"/>
      <c r="K18" s="2645"/>
    </row>
    <row r="19" spans="1:11" ht="15.6">
      <c r="A19" s="2653" t="s">
        <v>765</v>
      </c>
      <c r="B19" s="2655"/>
      <c r="C19" s="2655"/>
      <c r="D19" s="2655"/>
      <c r="E19" s="2654" t="e">
        <f t="shared" si="0"/>
        <v>#DIV/0!</v>
      </c>
      <c r="F19" s="2654" t="e">
        <f t="shared" si="1"/>
        <v>#DIV/0!</v>
      </c>
      <c r="G19" s="2655"/>
      <c r="H19" s="2655"/>
      <c r="I19" s="2655"/>
      <c r="J19" s="2645"/>
      <c r="K19" s="2645"/>
    </row>
    <row r="20" spans="1:11" ht="15.6">
      <c r="A20" s="2653" t="s">
        <v>766</v>
      </c>
      <c r="B20" s="2655"/>
      <c r="C20" s="2655"/>
      <c r="D20" s="2655"/>
      <c r="E20" s="2654" t="e">
        <f t="shared" si="0"/>
        <v>#DIV/0!</v>
      </c>
      <c r="F20" s="2654" t="e">
        <f t="shared" si="1"/>
        <v>#DIV/0!</v>
      </c>
      <c r="G20" s="2655"/>
      <c r="H20" s="2655"/>
      <c r="I20" s="2655"/>
      <c r="J20" s="2645"/>
      <c r="K20" s="2645"/>
    </row>
    <row r="21" spans="1:11" ht="15.6">
      <c r="A21" s="2653" t="s">
        <v>767</v>
      </c>
      <c r="B21" s="2655"/>
      <c r="C21" s="2655"/>
      <c r="D21" s="2655"/>
      <c r="E21" s="2654" t="e">
        <f t="shared" si="0"/>
        <v>#DIV/0!</v>
      </c>
      <c r="F21" s="2654" t="e">
        <f t="shared" si="1"/>
        <v>#DIV/0!</v>
      </c>
      <c r="G21" s="2655"/>
      <c r="H21" s="2655"/>
      <c r="I21" s="2655"/>
      <c r="J21" s="2645"/>
      <c r="K21" s="2645"/>
    </row>
    <row r="22" spans="1:11" ht="15.6">
      <c r="A22" s="2653" t="s">
        <v>768</v>
      </c>
      <c r="B22" s="2655"/>
      <c r="C22" s="2655"/>
      <c r="D22" s="2655"/>
      <c r="E22" s="2654" t="e">
        <f t="shared" si="0"/>
        <v>#DIV/0!</v>
      </c>
      <c r="F22" s="2654" t="e">
        <f t="shared" si="1"/>
        <v>#DIV/0!</v>
      </c>
      <c r="G22" s="2655"/>
      <c r="H22" s="2655"/>
      <c r="I22" s="2655"/>
      <c r="J22" s="2645"/>
      <c r="K22" s="2645"/>
    </row>
    <row r="23" spans="1:11" ht="15.6">
      <c r="A23" s="2653" t="s">
        <v>769</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zoomScale="90" zoomScaleNormal="100" zoomScaleSheetLayoutView="90" workbookViewId="0">
      <selection activeCell="G21" sqref="G21"/>
    </sheetView>
  </sheetViews>
  <sheetFormatPr defaultColWidth="12.6640625" defaultRowHeight="21.75" customHeight="1"/>
  <cols>
    <col min="1" max="2" width="12.6640625" style="2360"/>
    <col min="3" max="4" width="12.6640625" style="2360" customWidth="1"/>
    <col min="5" max="9" width="12.6640625" style="2360"/>
    <col min="10" max="11" width="12.6640625" style="559" customWidth="1"/>
    <col min="12" max="12" width="12.6640625" style="559"/>
    <col min="13" max="13" width="14.109375" style="559" customWidth="1"/>
    <col min="14" max="26" width="12.6640625" style="559"/>
    <col min="27" max="35" width="12.6640625" style="2359"/>
    <col min="36" max="16384" width="12.6640625" style="2360"/>
  </cols>
  <sheetData>
    <row r="1" spans="1:12" ht="21.75" customHeight="1">
      <c r="A1" s="2361" t="s">
        <v>770</v>
      </c>
      <c r="B1" s="2362"/>
      <c r="C1" s="2363" t="s">
        <v>548</v>
      </c>
      <c r="D1" s="2362"/>
      <c r="E1" s="2362"/>
      <c r="F1" s="2364" t="s">
        <v>771</v>
      </c>
      <c r="G1" s="2365"/>
      <c r="H1" s="2366" t="str">
        <f>IF(G1="现房","——","估价对象范围")</f>
        <v>估价对象范围</v>
      </c>
      <c r="I1" s="2498"/>
    </row>
    <row r="2" spans="1:12" ht="21.75" customHeight="1">
      <c r="A2" s="3551" t="str">
        <f>项目基本情况!S2</f>
        <v>北京市房地产</v>
      </c>
      <c r="B2" s="3552"/>
      <c r="C2" s="3552"/>
      <c r="D2" s="3552"/>
      <c r="E2" s="3552"/>
      <c r="F2" s="3552"/>
      <c r="G2" s="3552"/>
      <c r="H2" s="3552"/>
      <c r="I2" s="3553"/>
    </row>
    <row r="3" spans="1:12" ht="13.2">
      <c r="A3" s="3554" t="s">
        <v>772</v>
      </c>
      <c r="B3" s="3555"/>
      <c r="C3" s="3555"/>
      <c r="D3" s="3555"/>
      <c r="E3" s="3555"/>
      <c r="F3" s="3555"/>
      <c r="G3" s="3555"/>
      <c r="H3" s="3555"/>
      <c r="I3" s="3555"/>
    </row>
    <row r="4" spans="1:12" ht="14.4">
      <c r="A4" s="2367" t="s">
        <v>773</v>
      </c>
      <c r="B4" s="2368" t="s">
        <v>774</v>
      </c>
      <c r="C4" s="2369" t="s">
        <v>311</v>
      </c>
      <c r="D4" s="2369" t="s">
        <v>650</v>
      </c>
      <c r="E4" s="3556" t="s">
        <v>775</v>
      </c>
      <c r="F4" s="3557"/>
      <c r="G4" s="3557"/>
      <c r="H4" s="3557"/>
      <c r="I4" s="3558"/>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3.2">
      <c r="A5" s="3601" t="s">
        <v>776</v>
      </c>
      <c r="B5" s="3639">
        <v>25</v>
      </c>
      <c r="C5" s="3571"/>
      <c r="D5" s="3570"/>
      <c r="E5" s="1608" t="s">
        <v>777</v>
      </c>
      <c r="F5" s="2374"/>
      <c r="G5" s="2374"/>
      <c r="H5" s="2374"/>
      <c r="I5" s="1823"/>
    </row>
    <row r="6" spans="1:12" ht="13.2">
      <c r="A6" s="3601"/>
      <c r="B6" s="3639"/>
      <c r="C6" s="3572"/>
      <c r="D6" s="3570"/>
      <c r="E6" s="1608" t="s">
        <v>778</v>
      </c>
      <c r="F6" s="2374"/>
      <c r="G6" s="2374"/>
      <c r="H6" s="2374"/>
      <c r="I6" s="1823"/>
    </row>
    <row r="7" spans="1:12" ht="13.2">
      <c r="A7" s="3601"/>
      <c r="B7" s="3639"/>
      <c r="C7" s="3573"/>
      <c r="D7" s="3570"/>
      <c r="E7" s="1608" t="s">
        <v>779</v>
      </c>
      <c r="F7" s="2374"/>
      <c r="G7" s="2374"/>
      <c r="H7" s="2374"/>
      <c r="I7" s="1823"/>
    </row>
    <row r="8" spans="1:12" ht="13.2">
      <c r="A8" s="3601" t="s">
        <v>780</v>
      </c>
      <c r="B8" s="3639">
        <v>15</v>
      </c>
      <c r="C8" s="3571"/>
      <c r="D8" s="3570"/>
      <c r="E8" s="1608" t="s">
        <v>781</v>
      </c>
      <c r="F8" s="2374"/>
      <c r="G8" s="2374"/>
      <c r="H8" s="2374"/>
      <c r="I8" s="1823"/>
    </row>
    <row r="9" spans="1:12" ht="13.2">
      <c r="A9" s="3601"/>
      <c r="B9" s="3639"/>
      <c r="C9" s="3573"/>
      <c r="D9" s="3570"/>
      <c r="E9" s="1608" t="s">
        <v>782</v>
      </c>
      <c r="F9" s="2374"/>
      <c r="G9" s="2374"/>
      <c r="H9" s="2374"/>
      <c r="I9" s="1823"/>
    </row>
    <row r="10" spans="1:12" ht="13.2">
      <c r="A10" s="3601" t="s">
        <v>783</v>
      </c>
      <c r="B10" s="3639">
        <v>15</v>
      </c>
      <c r="C10" s="3571"/>
      <c r="D10" s="3570"/>
      <c r="E10" s="1608" t="s">
        <v>784</v>
      </c>
      <c r="F10" s="2374"/>
      <c r="G10" s="2374"/>
      <c r="H10" s="2374"/>
      <c r="I10" s="1823"/>
    </row>
    <row r="11" spans="1:12" ht="13.2">
      <c r="A11" s="3601"/>
      <c r="B11" s="3639"/>
      <c r="C11" s="3573"/>
      <c r="D11" s="3570"/>
      <c r="E11" s="1608" t="s">
        <v>785</v>
      </c>
      <c r="F11" s="2374"/>
      <c r="G11" s="2374"/>
      <c r="H11" s="2374"/>
      <c r="I11" s="1823"/>
    </row>
    <row r="12" spans="1:12" ht="13.2">
      <c r="A12" s="3601" t="s">
        <v>786</v>
      </c>
      <c r="B12" s="3639">
        <v>15</v>
      </c>
      <c r="C12" s="3571"/>
      <c r="D12" s="3570"/>
      <c r="E12" s="1608" t="s">
        <v>787</v>
      </c>
      <c r="F12" s="2374"/>
      <c r="G12" s="2374"/>
      <c r="H12" s="2374"/>
      <c r="I12" s="1823"/>
    </row>
    <row r="13" spans="1:12" ht="13.2">
      <c r="A13" s="3601"/>
      <c r="B13" s="3639"/>
      <c r="C13" s="3573"/>
      <c r="D13" s="3570"/>
      <c r="E13" s="1608" t="s">
        <v>788</v>
      </c>
      <c r="F13" s="2374"/>
      <c r="G13" s="2374"/>
      <c r="H13" s="2374"/>
      <c r="I13" s="1823"/>
    </row>
    <row r="14" spans="1:12" ht="13.2">
      <c r="A14" s="3601" t="s">
        <v>789</v>
      </c>
      <c r="B14" s="3639">
        <v>30</v>
      </c>
      <c r="C14" s="3571">
        <v>7</v>
      </c>
      <c r="D14" s="3570">
        <v>3</v>
      </c>
      <c r="E14" s="1608" t="s">
        <v>790</v>
      </c>
      <c r="F14" s="2374"/>
      <c r="G14" s="2374"/>
      <c r="H14" s="2374"/>
      <c r="I14" s="1823"/>
    </row>
    <row r="15" spans="1:12" ht="13.2">
      <c r="A15" s="3601"/>
      <c r="B15" s="3639"/>
      <c r="C15" s="3572"/>
      <c r="D15" s="3570"/>
      <c r="E15" s="1608" t="s">
        <v>791</v>
      </c>
      <c r="F15" s="2374"/>
      <c r="G15" s="2374"/>
      <c r="H15" s="2374"/>
      <c r="I15" s="1823"/>
    </row>
    <row r="16" spans="1:12" ht="13.2">
      <c r="A16" s="3601"/>
      <c r="B16" s="3639"/>
      <c r="C16" s="3573"/>
      <c r="D16" s="3570"/>
      <c r="E16" s="1608" t="s">
        <v>792</v>
      </c>
      <c r="F16" s="2374"/>
      <c r="G16" s="2374"/>
      <c r="H16" s="2374"/>
      <c r="I16" s="1823"/>
    </row>
    <row r="17" spans="1:36" ht="14.4">
      <c r="A17" s="2375" t="s">
        <v>793</v>
      </c>
      <c r="B17" s="2376"/>
      <c r="C17" s="2377">
        <f>SUM(C5:C16)</f>
        <v>7</v>
      </c>
      <c r="D17" s="2377">
        <f>SUM(D5:D16)</f>
        <v>3</v>
      </c>
      <c r="E17" s="602"/>
      <c r="F17" s="602"/>
      <c r="G17" s="602"/>
      <c r="H17" s="602"/>
      <c r="I17" s="602"/>
      <c r="K17" s="1568"/>
      <c r="L17" s="1568" t="s">
        <v>794</v>
      </c>
      <c r="M17" s="1568" t="s">
        <v>795</v>
      </c>
    </row>
    <row r="18" spans="1:36" ht="31.95" customHeight="1">
      <c r="A18" s="2378" t="s">
        <v>796</v>
      </c>
      <c r="B18" s="2379"/>
      <c r="C18" s="2380">
        <f>ROUND(C17/SUM(C17:D17),2)</f>
        <v>0.7</v>
      </c>
      <c r="D18" s="2380">
        <f>1-C18</f>
        <v>0.30000000000000004</v>
      </c>
      <c r="E18" s="3559" t="s">
        <v>797</v>
      </c>
      <c r="F18" s="3560"/>
      <c r="G18" s="3560"/>
      <c r="H18" s="3560"/>
      <c r="I18" s="3560"/>
      <c r="K18" s="1568" t="s">
        <v>456</v>
      </c>
      <c r="L18" s="1568">
        <f>IF(C1="",'数据-汇总表'!E3,SUMIF(项目类型,C1,'数据-汇总表'!E17:E26)+SUMIF(项目类型,C1,'数据-汇总表'!I17:I26))</f>
        <v>11428.03</v>
      </c>
      <c r="M18" s="1568">
        <f>IF(C1="",'数据-汇总表'!E3,SUMIF(项目类型,C1,'数据-汇总表'!E17:E26))</f>
        <v>11428.03</v>
      </c>
    </row>
    <row r="19" spans="1:36" ht="14.4">
      <c r="A19" s="2381" t="s">
        <v>798</v>
      </c>
      <c r="B19" s="2382" t="s">
        <v>799</v>
      </c>
      <c r="C19" s="2383">
        <f ca="1">SUMIF(INDIRECT("'"&amp;C4&amp;"'"&amp;"!A:A"),结果表!B19,INDIRECT("'"&amp;C4&amp;"'"&amp;"!B:B"))</f>
        <v>8657</v>
      </c>
      <c r="D19" s="1051">
        <f ca="1">SUMIF(INDIRECT("'"&amp;D4&amp;"'"&amp;"!A:A"),结果表!B19,INDIRECT("'"&amp;D4&amp;"'"&amp;"!B:B"))</f>
        <v>1797</v>
      </c>
      <c r="E19" s="2381" t="s">
        <v>800</v>
      </c>
      <c r="F19" s="2382" t="s">
        <v>799</v>
      </c>
      <c r="G19" s="2384">
        <f ca="1">ROUND(C19*$C$18+D19*$D$18,0)</f>
        <v>6599</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4.4">
      <c r="A20" s="2386"/>
      <c r="B20" s="2387" t="s">
        <v>802</v>
      </c>
      <c r="C20" s="1301">
        <f ca="1">SUMIF(INDIRECT("'"&amp;C4&amp;"'"&amp;"!A:A"),结果表!B20,INDIRECT("'"&amp;C4&amp;"'"&amp;"!B:B"))</f>
        <v>7592</v>
      </c>
      <c r="D20" s="1304">
        <f ca="1">SUMIF(INDIRECT("'"&amp;D4&amp;"'"&amp;"!A:A"),结果表!B20,INDIRECT("'"&amp;D4&amp;"'"&amp;"!B:B"))</f>
        <v>1572</v>
      </c>
      <c r="E20" s="2386"/>
      <c r="F20" s="2387" t="s">
        <v>802</v>
      </c>
      <c r="G20" s="2388">
        <f ca="1">ROUND(C20*$C$18+D20*$D$18,0)</f>
        <v>5786</v>
      </c>
      <c r="H20" s="1724" t="s">
        <v>803</v>
      </c>
      <c r="I20" s="602"/>
    </row>
    <row r="21" spans="1:36" ht="15" customHeigh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4.4">
      <c r="A22" s="2394" t="s">
        <v>805</v>
      </c>
      <c r="B22" s="2395"/>
      <c r="C22" s="2396"/>
      <c r="D22" s="2397">
        <f ca="1">IF(C19&lt;D19,D19/C19-1,C19/D19-1)</f>
        <v>3.8174735670562052</v>
      </c>
      <c r="E22" s="602"/>
      <c r="F22" s="602"/>
      <c r="G22" s="602"/>
      <c r="H22" s="602"/>
      <c r="I22" s="602"/>
    </row>
    <row r="23" spans="1:36" ht="13.2">
      <c r="A23" s="2362"/>
      <c r="B23" s="2362"/>
      <c r="C23" s="2362"/>
      <c r="D23" s="2362"/>
      <c r="E23" s="602"/>
      <c r="F23" s="602"/>
      <c r="G23" s="602"/>
      <c r="H23" s="602"/>
      <c r="I23" s="602"/>
    </row>
    <row r="24" spans="1:36" ht="14.4">
      <c r="A24" s="3632" t="s">
        <v>806</v>
      </c>
      <c r="B24" s="2382" t="s">
        <v>799</v>
      </c>
      <c r="C24" s="2384">
        <f>IF(B30=0,0,D30)</f>
        <v>0</v>
      </c>
      <c r="D24" s="2398"/>
      <c r="E24" s="602"/>
      <c r="F24" s="602"/>
      <c r="G24" s="602"/>
      <c r="H24" s="602"/>
      <c r="I24" s="602"/>
    </row>
    <row r="25" spans="1:36" ht="14.4">
      <c r="A25" s="3633"/>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3.8">
      <c r="A27" s="2401"/>
      <c r="B27" s="2402">
        <v>0</v>
      </c>
      <c r="C27" s="2402">
        <v>0</v>
      </c>
      <c r="D27" s="2403">
        <f ca="1">37*G20</f>
        <v>214082</v>
      </c>
      <c r="E27" s="602"/>
      <c r="F27" s="602"/>
      <c r="G27" s="602"/>
      <c r="H27" s="602"/>
      <c r="I27" s="602"/>
    </row>
    <row r="28" spans="1:36" ht="13.8">
      <c r="A28" s="2401"/>
      <c r="B28" s="2402"/>
      <c r="C28" s="2402"/>
      <c r="D28" s="2403"/>
      <c r="E28" s="602"/>
      <c r="F28" s="602"/>
      <c r="G28" s="602"/>
      <c r="H28" s="602"/>
      <c r="I28" s="602"/>
    </row>
    <row r="29" spans="1:36" ht="13.8">
      <c r="A29" s="2401"/>
      <c r="B29" s="2402"/>
      <c r="C29" s="2402"/>
      <c r="D29" s="2403"/>
      <c r="E29" s="602"/>
      <c r="F29" s="602"/>
      <c r="G29" s="602"/>
      <c r="H29" s="602"/>
      <c r="I29" s="602"/>
    </row>
    <row r="30" spans="1:36" ht="14.4">
      <c r="A30" s="2402" t="s">
        <v>811</v>
      </c>
      <c r="B30" s="2402"/>
      <c r="C30" s="2402"/>
      <c r="D30" s="2402"/>
      <c r="E30" s="2404" t="s">
        <v>812</v>
      </c>
      <c r="F30" s="602"/>
      <c r="G30" s="602"/>
      <c r="H30" s="602"/>
      <c r="I30" s="602"/>
    </row>
    <row r="31" spans="1:36" s="2356" customFormat="1" ht="26.4" customHeigh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4.4">
      <c r="A32" s="2407" t="s">
        <v>814</v>
      </c>
      <c r="B32" s="2408"/>
      <c r="C32" s="2409">
        <f ca="1">IF(D32="总价",G19-C24,G20-C25)</f>
        <v>6599</v>
      </c>
      <c r="D32" s="2410" t="s">
        <v>815</v>
      </c>
      <c r="E32" s="602"/>
      <c r="F32" s="602"/>
      <c r="G32" s="602"/>
      <c r="H32" s="602"/>
      <c r="I32" s="602"/>
    </row>
    <row r="33" spans="1:15" ht="14.4">
      <c r="A33" s="2224" t="s">
        <v>816</v>
      </c>
      <c r="B33" s="2411"/>
      <c r="C33" s="2412"/>
      <c r="D33" s="2413"/>
      <c r="E33" s="2414" t="s">
        <v>817</v>
      </c>
      <c r="F33" s="2415" t="str">
        <f>IF(D32="楼面单价","取值（单价）","取值（总价）")</f>
        <v>取值（总价）</v>
      </c>
      <c r="G33" s="602"/>
      <c r="H33" s="602"/>
      <c r="I33" s="602"/>
    </row>
    <row r="34" spans="1:15" ht="14.4">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4.4">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4.4">
      <c r="A36" s="3634" t="s">
        <v>822</v>
      </c>
      <c r="B36" s="2428" t="s">
        <v>823</v>
      </c>
      <c r="C36" s="2429"/>
      <c r="D36" s="2430"/>
      <c r="E36" s="2431"/>
      <c r="F36" s="2432"/>
      <c r="G36" s="602"/>
      <c r="H36" s="602"/>
      <c r="I36" s="602"/>
    </row>
    <row r="37" spans="1:15" ht="14.4">
      <c r="A37" s="3635"/>
      <c r="B37" s="2433" t="s">
        <v>824</v>
      </c>
      <c r="C37" s="2434"/>
      <c r="D37" s="2435"/>
      <c r="E37" s="2435"/>
      <c r="F37" s="2432"/>
      <c r="G37" s="602"/>
      <c r="H37" s="602"/>
      <c r="I37" s="602"/>
    </row>
    <row r="38" spans="1:15" ht="14.4">
      <c r="A38" s="3636"/>
      <c r="B38" s="2436" t="s">
        <v>825</v>
      </c>
      <c r="C38" s="2437"/>
      <c r="D38" s="2438" t="s">
        <v>826</v>
      </c>
      <c r="E38" s="2435"/>
      <c r="F38" s="2432"/>
      <c r="G38" s="602"/>
      <c r="H38" s="602"/>
      <c r="I38" s="602"/>
    </row>
    <row r="39" spans="1:15" ht="14.4">
      <c r="A39" s="2386" t="s">
        <v>827</v>
      </c>
      <c r="B39" s="2439" t="s">
        <v>808</v>
      </c>
      <c r="C39" s="2440" t="s">
        <v>809</v>
      </c>
      <c r="D39" s="2440" t="s">
        <v>828</v>
      </c>
      <c r="E39" s="2441" t="s">
        <v>810</v>
      </c>
      <c r="F39" s="2432"/>
      <c r="G39" s="602"/>
      <c r="H39" s="602"/>
      <c r="I39" s="602"/>
    </row>
    <row r="40" spans="1:15" ht="13.8">
      <c r="A40" s="2442" t="s">
        <v>829</v>
      </c>
      <c r="B40" s="2443"/>
      <c r="C40" s="620"/>
      <c r="D40" s="620"/>
      <c r="E40" s="2444"/>
      <c r="F40" s="2432"/>
      <c r="G40" s="602"/>
      <c r="H40" s="602"/>
      <c r="I40" s="602"/>
    </row>
    <row r="41" spans="1:15" ht="13.8">
      <c r="A41" s="2442" t="s">
        <v>830</v>
      </c>
      <c r="B41" s="2443"/>
      <c r="C41" s="620"/>
      <c r="D41" s="620"/>
      <c r="E41" s="2444"/>
      <c r="F41" s="2432"/>
      <c r="G41" s="602"/>
      <c r="H41" s="602"/>
      <c r="I41" s="602"/>
    </row>
    <row r="42" spans="1:15" ht="13.8">
      <c r="A42" s="2445"/>
      <c r="B42" s="2446"/>
      <c r="C42" s="2447"/>
      <c r="D42" s="2447"/>
      <c r="E42" s="2427"/>
      <c r="F42" s="2432"/>
      <c r="G42" s="602"/>
      <c r="H42" s="602"/>
      <c r="I42" s="602"/>
    </row>
    <row r="43" spans="1:15" ht="13.2">
      <c r="A43" s="2448"/>
      <c r="B43" s="2448"/>
      <c r="C43" s="2448"/>
      <c r="D43" s="2448"/>
      <c r="E43" s="2448"/>
      <c r="F43" s="2449"/>
      <c r="G43" s="2449"/>
      <c r="H43" s="2449"/>
      <c r="I43" s="2503"/>
    </row>
    <row r="44" spans="1:15" ht="17.399999999999999">
      <c r="A44" s="2450" t="s">
        <v>831</v>
      </c>
      <c r="B44" s="2451"/>
      <c r="C44" s="2451"/>
      <c r="D44" s="2452"/>
      <c r="E44" s="2452"/>
      <c r="F44" s="2453"/>
      <c r="G44" s="2453"/>
      <c r="H44" s="2453"/>
      <c r="I44" s="2453"/>
      <c r="J44" s="2504" t="s">
        <v>832</v>
      </c>
      <c r="K44" s="2505"/>
      <c r="L44" s="2505"/>
      <c r="M44" s="2505"/>
      <c r="N44" s="2505"/>
      <c r="O44" s="2505"/>
    </row>
    <row r="45" spans="1:15" ht="14.25" customHeight="1">
      <c r="A45" s="3561" t="s">
        <v>833</v>
      </c>
      <c r="B45" s="3562"/>
      <c r="C45" s="3563"/>
      <c r="D45" s="1567">
        <f ca="1">ROUND(H101*F45,0)</f>
        <v>6599</v>
      </c>
      <c r="E45" s="2454" t="s">
        <v>834</v>
      </c>
      <c r="F45" s="2455">
        <v>1</v>
      </c>
      <c r="G45" s="2456" t="s">
        <v>835</v>
      </c>
      <c r="H45" s="602"/>
      <c r="I45" s="602"/>
      <c r="J45" s="3564" t="s">
        <v>836</v>
      </c>
      <c r="K45" s="3564"/>
      <c r="L45" s="3564"/>
      <c r="M45" s="3564"/>
      <c r="N45" s="3564"/>
      <c r="O45" s="3564"/>
    </row>
    <row r="46" spans="1:15" ht="14.25" customHeight="1">
      <c r="A46" s="3565" t="s">
        <v>837</v>
      </c>
      <c r="B46" s="3566"/>
      <c r="C46" s="3566"/>
      <c r="D46" s="3566"/>
      <c r="E46" s="3566"/>
      <c r="F46" s="3566"/>
      <c r="G46" s="3567"/>
      <c r="H46" s="2457"/>
      <c r="I46" s="603"/>
      <c r="J46" s="1904">
        <v>1</v>
      </c>
      <c r="K46" s="3568" t="s">
        <v>838</v>
      </c>
      <c r="L46" s="3568"/>
      <c r="M46" s="3569"/>
      <c r="N46" s="3569"/>
      <c r="O46" s="3569"/>
    </row>
    <row r="47" spans="1:15" ht="12" customHeight="1">
      <c r="A47" s="2458" t="s">
        <v>839</v>
      </c>
      <c r="B47" s="2459"/>
      <c r="C47" s="2460"/>
      <c r="D47" s="1618" t="s">
        <v>840</v>
      </c>
      <c r="E47" s="1568" t="s">
        <v>841</v>
      </c>
      <c r="F47" s="2461" t="s">
        <v>842</v>
      </c>
      <c r="G47" s="2462" t="s">
        <v>843</v>
      </c>
      <c r="H47" s="2463"/>
      <c r="I47" s="603"/>
      <c r="J47" s="1904">
        <v>2</v>
      </c>
      <c r="K47" s="3568" t="s">
        <v>844</v>
      </c>
      <c r="L47" s="3568"/>
      <c r="M47" s="3574">
        <f>'数据-取费表'!B2</f>
        <v>45086</v>
      </c>
      <c r="N47" s="3574"/>
      <c r="O47" s="3574"/>
    </row>
    <row r="48" spans="1:15" ht="26.4">
      <c r="A48" s="3575" t="s">
        <v>845</v>
      </c>
      <c r="B48" s="3576"/>
      <c r="C48" s="3576"/>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846</v>
      </c>
      <c r="H48" s="2467"/>
      <c r="I48" s="2457"/>
      <c r="J48" s="1904">
        <v>3</v>
      </c>
      <c r="K48" s="3568" t="s">
        <v>847</v>
      </c>
      <c r="L48" s="3568"/>
      <c r="M48" s="3577">
        <f ca="1">H101</f>
        <v>6599</v>
      </c>
      <c r="N48" s="3577"/>
      <c r="O48" s="3577"/>
    </row>
    <row r="49" spans="1:35" ht="25.5" customHeight="1">
      <c r="A49" s="2464" t="s">
        <v>848</v>
      </c>
      <c r="B49" s="3578" t="s">
        <v>849</v>
      </c>
      <c r="C49" s="3578"/>
      <c r="D49" s="2468">
        <v>0</v>
      </c>
      <c r="E49" s="1628" t="s">
        <v>850</v>
      </c>
      <c r="F49" s="2469" t="s">
        <v>124</v>
      </c>
      <c r="G49" s="3584"/>
      <c r="H49" s="2470" t="s">
        <v>851</v>
      </c>
      <c r="I49" s="2507"/>
      <c r="J49" s="1904">
        <v>4</v>
      </c>
      <c r="K49" s="3568" t="str">
        <f>IF(项目基本情况!E8="房地产抵押价值","房地产抵押价值","抵押担保权已注销时的房地产抵押价值")</f>
        <v>房地产抵押价值</v>
      </c>
      <c r="L49" s="3568"/>
      <c r="M49" s="3577">
        <f ca="1">IF(项目基本情况!E8="房地产抵押价值",H107,H109)</f>
        <v>6599</v>
      </c>
      <c r="N49" s="3577"/>
      <c r="O49" s="3577"/>
    </row>
    <row r="50" spans="1:35" ht="25.5" customHeight="1">
      <c r="A50" s="2471"/>
      <c r="B50" s="3578" t="s">
        <v>852</v>
      </c>
      <c r="C50" s="3578"/>
      <c r="D50" s="2472"/>
      <c r="E50" s="1643"/>
      <c r="F50" s="2469"/>
      <c r="G50" s="3585"/>
      <c r="H50" s="2473" t="s">
        <v>853</v>
      </c>
      <c r="I50" s="2507"/>
      <c r="J50" s="3564" t="s">
        <v>854</v>
      </c>
      <c r="K50" s="3564"/>
      <c r="L50" s="3564"/>
      <c r="M50" s="3564"/>
      <c r="N50" s="3564"/>
      <c r="O50" s="3564"/>
    </row>
    <row r="51" spans="1:35" ht="20.399999999999999" customHeight="1">
      <c r="A51" s="2474"/>
      <c r="B51" s="3578" t="s">
        <v>855</v>
      </c>
      <c r="C51" s="3578"/>
      <c r="D51" s="1618"/>
      <c r="E51" s="1632"/>
      <c r="F51" s="2469"/>
      <c r="G51" s="3586"/>
      <c r="H51" s="2473" t="s">
        <v>856</v>
      </c>
      <c r="I51" s="2507"/>
      <c r="J51" s="2506" t="s">
        <v>857</v>
      </c>
      <c r="K51" s="3568" t="s">
        <v>858</v>
      </c>
      <c r="L51" s="3568"/>
      <c r="M51" s="2506" t="s">
        <v>859</v>
      </c>
      <c r="N51" s="2506" t="s">
        <v>860</v>
      </c>
      <c r="O51" s="2506" t="s">
        <v>861</v>
      </c>
    </row>
    <row r="52" spans="1:35" ht="24" customHeight="1">
      <c r="A52" s="2475" t="s">
        <v>862</v>
      </c>
      <c r="B52" s="3578" t="s">
        <v>863</v>
      </c>
      <c r="C52" s="3578"/>
      <c r="D52" s="1618">
        <f ca="1">ROUND(D45*'数据-取费表'!B41/(1+'数据-取费表'!C42),0)</f>
        <v>352</v>
      </c>
      <c r="E52" s="1622" t="s">
        <v>864</v>
      </c>
      <c r="F52" s="2476">
        <f>'数据-取费表'!B41</f>
        <v>5.6000000000000001E-2</v>
      </c>
      <c r="G52" s="2477"/>
      <c r="H52" s="1737"/>
      <c r="I52" s="2508"/>
      <c r="J52" s="1904">
        <v>1</v>
      </c>
      <c r="K52" s="3580" t="s">
        <v>865</v>
      </c>
      <c r="L52" s="3580"/>
      <c r="M52" s="2509" t="b">
        <f>D48</f>
        <v>0</v>
      </c>
      <c r="N52" s="1904" t="str">
        <f>E48</f>
        <v>销售额×税（费）率</v>
      </c>
      <c r="O52" s="2510">
        <f>F48</f>
        <v>5.6000000000000001E-2</v>
      </c>
    </row>
    <row r="53" spans="1:35" ht="12" customHeight="1">
      <c r="A53" s="2475" t="s">
        <v>866</v>
      </c>
      <c r="B53" s="3581" t="s">
        <v>867</v>
      </c>
      <c r="C53" s="3582"/>
      <c r="D53" s="1618">
        <f ca="1">ROUND(D45*'数据-取费表'!B41/(1+'数据-取费表'!C42),0)</f>
        <v>352</v>
      </c>
      <c r="E53" s="1622" t="s">
        <v>864</v>
      </c>
      <c r="F53" s="2476">
        <f>'数据-取费表'!B41</f>
        <v>5.6000000000000001E-2</v>
      </c>
      <c r="G53" s="2477"/>
      <c r="H53" s="1737"/>
      <c r="I53" s="2508"/>
      <c r="J53" s="1904">
        <v>2</v>
      </c>
      <c r="K53" s="3580" t="s">
        <v>868</v>
      </c>
      <c r="L53" s="3580"/>
      <c r="M53" s="2509">
        <f t="shared" ref="M53:O54" ca="1" si="0">D55</f>
        <v>3</v>
      </c>
      <c r="N53" s="1904" t="str">
        <f t="shared" si="0"/>
        <v>销售额×税（费）率</v>
      </c>
      <c r="O53" s="2510" t="str">
        <f t="shared" si="0"/>
        <v>免征</v>
      </c>
    </row>
    <row r="54" spans="1:35" ht="12" customHeight="1">
      <c r="A54" s="2475" t="s">
        <v>869</v>
      </c>
      <c r="B54" s="3581" t="s">
        <v>870</v>
      </c>
      <c r="C54" s="3582"/>
      <c r="D54" s="1618">
        <f ca="1">C68</f>
        <v>352</v>
      </c>
      <c r="E54" s="1632" t="s">
        <v>871</v>
      </c>
      <c r="F54" s="2476">
        <f>'数据-取费表'!B41</f>
        <v>5.6000000000000001E-2</v>
      </c>
      <c r="G54" s="2477"/>
      <c r="H54" s="2478"/>
      <c r="I54" s="2508"/>
      <c r="J54" s="1904">
        <v>3</v>
      </c>
      <c r="K54" s="3580" t="s">
        <v>872</v>
      </c>
      <c r="L54" s="3580"/>
      <c r="M54" s="2509">
        <f t="shared" ca="1" si="0"/>
        <v>3735</v>
      </c>
      <c r="N54" s="1904" t="str">
        <f t="shared" si="0"/>
        <v>增值额×税（费）率</v>
      </c>
      <c r="O54" s="2511" t="str">
        <f t="shared" si="0"/>
        <v>免征</v>
      </c>
    </row>
    <row r="55" spans="1:35" ht="24" customHeight="1">
      <c r="A55" s="3583" t="s">
        <v>873</v>
      </c>
      <c r="B55" s="3576"/>
      <c r="C55" s="3576"/>
      <c r="D55" s="1722">
        <f ca="1">IF(H55="个人住宅",0,ROUND(D45*I55,0))</f>
        <v>3</v>
      </c>
      <c r="E55" s="1622" t="s">
        <v>874</v>
      </c>
      <c r="F55" s="2476" t="str">
        <f>IF(H55="正常",I55,"免征")</f>
        <v>免征</v>
      </c>
      <c r="G55" s="2477"/>
      <c r="H55" s="2467"/>
      <c r="I55" s="2512">
        <f>'数据-取费表'!B49</f>
        <v>5.0000000000000001E-4</v>
      </c>
      <c r="J55" s="1904">
        <f>IF(H59="非个人房产","",4)</f>
        <v>4</v>
      </c>
      <c r="K55" s="3580" t="str">
        <f>IF(H59="非个人房产","——","个人所得税")</f>
        <v>个人所得税</v>
      </c>
      <c r="L55" s="3580"/>
      <c r="M55" s="2513">
        <f ca="1">D59</f>
        <v>63</v>
      </c>
      <c r="N55" s="1885" t="str">
        <f>E59</f>
        <v>差额计税</v>
      </c>
      <c r="O55" s="2514">
        <f>F59</f>
        <v>0.01</v>
      </c>
    </row>
    <row r="56" spans="1:35" ht="25.2">
      <c r="A56" s="3583" t="s">
        <v>875</v>
      </c>
      <c r="B56" s="3576"/>
      <c r="C56" s="3576"/>
      <c r="D56" s="1722">
        <f ca="1">IF(H56="个人住宅",D57,D58)</f>
        <v>3735</v>
      </c>
      <c r="E56" s="1622" t="s">
        <v>876</v>
      </c>
      <c r="F56" s="2476" t="str">
        <f>IF(H56="正常",F58,"免征")</f>
        <v>免征</v>
      </c>
      <c r="G56" s="2479" t="s">
        <v>877</v>
      </c>
      <c r="H56" s="2480"/>
      <c r="I56" s="2489"/>
      <c r="J56" s="1904" t="str">
        <f>IF(项目基本情况!K6="上海银行",IF(J55="",4,J55+1),"")</f>
        <v/>
      </c>
      <c r="K56" s="3587" t="str">
        <f>IF(项目基本情况!K6="上海银行","其他处置费用","")</f>
        <v/>
      </c>
      <c r="L56" s="3588"/>
      <c r="M56" s="2509" t="str">
        <f>IF(项目基本情况!K6="上海银行",M69,"")</f>
        <v/>
      </c>
      <c r="N56" s="3587" t="str">
        <f>IF(项目基本情况!K6="上海银行","包含处置中涉及的律师、诉讼、拍卖、评估等费用","")</f>
        <v/>
      </c>
      <c r="O56" s="3589"/>
    </row>
    <row r="57" spans="1:35" ht="13.2">
      <c r="A57" s="2475" t="s">
        <v>848</v>
      </c>
      <c r="B57" s="3581" t="s">
        <v>878</v>
      </c>
      <c r="C57" s="3582"/>
      <c r="D57" s="2468">
        <v>0</v>
      </c>
      <c r="E57" s="1628" t="s">
        <v>850</v>
      </c>
      <c r="F57" s="1568"/>
      <c r="G57" s="2477"/>
      <c r="H57" s="2481"/>
      <c r="I57" s="2489"/>
      <c r="J57" s="3580">
        <f>IF(AND(J55="",J56=""),4,IF(项目基本情况!K6="上海银行",结果表!J56+1,结果表!J55+1))</f>
        <v>5</v>
      </c>
      <c r="K57" s="3580" t="s">
        <v>879</v>
      </c>
      <c r="L57" s="2515" t="s">
        <v>880</v>
      </c>
      <c r="M57" s="2516"/>
      <c r="N57" s="2517">
        <f ca="1">SUMIF(M52:M56,"&lt;9e307")</f>
        <v>3801</v>
      </c>
      <c r="O57" s="2518"/>
      <c r="P57" s="2519">
        <f ca="1">N57/M49</f>
        <v>0.57599636308531599</v>
      </c>
    </row>
    <row r="58" spans="1:35" ht="25.2">
      <c r="A58" s="2475" t="s">
        <v>862</v>
      </c>
      <c r="B58" s="3581" t="s">
        <v>881</v>
      </c>
      <c r="C58" s="3578"/>
      <c r="D58" s="1722">
        <f ca="1">IF(H58="转让取得",C81,C97)</f>
        <v>3735</v>
      </c>
      <c r="E58" s="1622" t="s">
        <v>876</v>
      </c>
      <c r="F58" s="1568" t="s">
        <v>124</v>
      </c>
      <c r="G58" s="2477"/>
      <c r="H58" s="2480"/>
      <c r="I58" s="2489"/>
      <c r="J58" s="3580"/>
      <c r="K58" s="3580"/>
      <c r="L58" s="2515" t="s">
        <v>882</v>
      </c>
      <c r="M58" s="2520"/>
      <c r="N58" s="2521" t="str">
        <f ca="1">NUMBERSTRING(INT(N57*10000),2)&amp;"元整"</f>
        <v>叁仟捌佰零壹万元整</v>
      </c>
      <c r="O58" s="2522"/>
    </row>
    <row r="59" spans="1:35" ht="24">
      <c r="A59" s="3590" t="s">
        <v>883</v>
      </c>
      <c r="B59" s="3591"/>
      <c r="C59" s="3591"/>
      <c r="D59" s="2482">
        <f ca="1">IF(H59="非个人房产","——",IF(H59="个人住宅（满五唯一有凭证）",0,IF(H59="个人其他（无凭证）",ROUND(D45*F59,0),ROUND(C67*F59,0))))</f>
        <v>63</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595">
        <f>J57+1</f>
        <v>6</v>
      </c>
      <c r="K59" s="3580" t="s">
        <v>885</v>
      </c>
      <c r="L59" s="1904" t="s">
        <v>880</v>
      </c>
      <c r="M59" s="2524"/>
      <c r="N59" s="2525">
        <f ca="1">M49-N57</f>
        <v>2798</v>
      </c>
      <c r="O59" s="2526"/>
    </row>
    <row r="60" spans="1:35" ht="12" customHeight="1">
      <c r="A60" s="2487"/>
      <c r="B60" s="2362"/>
      <c r="C60" s="2362"/>
      <c r="D60" s="2362"/>
      <c r="E60" s="2488"/>
      <c r="F60" s="2489"/>
      <c r="G60" s="2489"/>
      <c r="H60" s="2490"/>
      <c r="I60" s="602"/>
      <c r="J60" s="3596"/>
      <c r="K60" s="3580"/>
      <c r="L60" s="2515" t="s">
        <v>882</v>
      </c>
      <c r="M60" s="2520"/>
      <c r="N60" s="2521" t="str">
        <f ca="1">NUMBERSTRING(INT(N59*10000),2)&amp;"元整"</f>
        <v>贰仟柒佰玖拾捌万元整</v>
      </c>
      <c r="O60" s="2522"/>
    </row>
    <row r="61" spans="1:35" ht="13.2">
      <c r="A61" s="3592" t="s">
        <v>886</v>
      </c>
      <c r="B61" s="3592"/>
      <c r="C61" s="3592"/>
      <c r="D61" s="3592"/>
      <c r="E61" s="3592"/>
      <c r="F61" s="2489"/>
      <c r="G61" s="2489"/>
      <c r="H61" s="2490"/>
      <c r="I61" s="602"/>
      <c r="J61" s="1904">
        <f>J59+1</f>
        <v>7</v>
      </c>
      <c r="K61" s="3580" t="s">
        <v>887</v>
      </c>
      <c r="L61" s="3580"/>
      <c r="M61" s="2527"/>
      <c r="N61" s="2528">
        <f ca="1">ROUND(N59*10000/'数据-汇总表'!E3,0)</f>
        <v>2262</v>
      </c>
      <c r="O61" s="2529"/>
    </row>
    <row r="62" spans="1:35" ht="13.2">
      <c r="A62" s="3593" t="s">
        <v>888</v>
      </c>
      <c r="B62" s="3594"/>
      <c r="C62" s="1856"/>
      <c r="D62" s="1856" t="s">
        <v>889</v>
      </c>
      <c r="E62" s="2491" t="s">
        <v>843</v>
      </c>
      <c r="F62" s="2489"/>
      <c r="G62" s="2489"/>
      <c r="H62" s="2490"/>
      <c r="I62" s="602"/>
    </row>
    <row r="63" spans="1:35" ht="13.2">
      <c r="A63" s="2492" t="s">
        <v>890</v>
      </c>
      <c r="B63" s="1914" t="s">
        <v>891</v>
      </c>
      <c r="C63" s="2493">
        <f ca="1">ROUND((C64+C65)/(1+'数据-取费表'!C42),0)</f>
        <v>6285</v>
      </c>
      <c r="D63" s="1914"/>
      <c r="E63" s="2494"/>
      <c r="F63" s="2489"/>
      <c r="G63" s="2489"/>
      <c r="H63" s="2490"/>
      <c r="I63" s="602"/>
      <c r="J63" s="3579" t="s">
        <v>892</v>
      </c>
      <c r="K63" s="2530" t="s">
        <v>893</v>
      </c>
      <c r="L63" s="2530">
        <f ca="1">IF(M49&gt;10000,M49*0.5%,IF(AND(M49&gt;1000,M49&lt;=10000),M49*1%,IF(AND(M49&gt;100,M49&lt;=1000),M49*3%,IF(AND(M49&gt;10,M49&lt;=100),M49*5%,M49*8%))))</f>
        <v>65.989999999999995</v>
      </c>
      <c r="M63" s="1568">
        <f ca="1">ROUND(L63,1)</f>
        <v>66</v>
      </c>
      <c r="N63" s="2531"/>
      <c r="Z63" s="2359"/>
      <c r="AI63" s="2360"/>
    </row>
    <row r="64" spans="1:35" ht="14.25" customHeight="1">
      <c r="A64" s="2495" t="s">
        <v>894</v>
      </c>
      <c r="B64" s="1842" t="s">
        <v>895</v>
      </c>
      <c r="C64" s="2496">
        <f ca="1">D45</f>
        <v>6599</v>
      </c>
      <c r="D64" s="1842" t="s">
        <v>124</v>
      </c>
      <c r="E64" s="2497"/>
      <c r="F64" s="2489"/>
      <c r="G64" s="2489"/>
      <c r="H64" s="2490"/>
      <c r="I64" s="602"/>
      <c r="J64" s="3579"/>
      <c r="K64" s="2530" t="s">
        <v>896</v>
      </c>
      <c r="L64" s="2530">
        <f ca="1">IF(M49&gt;2000,M49*0.5%,IF(AND(M49&gt;1000,M49&lt;=2000),M49*0.6%,IF(AND(M49&gt;500,M49&lt;=1000),M49*0.7%,IF(AND(M49&gt;200,M49&lt;=500),M49*0.8%,IF(AND(M49&gt;100,M49&lt;=200),M49*0.9%,IF(AND(M49&gt;50,M49&lt;=100),M49*1%,IF(AND(M49&gt;20,M49&lt;=50),M49*1.5%,IF(AND(M49&gt;10,M49&lt;=20),M49*2%,IF(AND(M49&gt;1,M49&lt;=10),M49*2.5%)))))))))</f>
        <v>32.994999999999997</v>
      </c>
      <c r="M64" s="1568">
        <f t="shared" ref="M64:M65" ca="1" si="1">ROUND(L64,1)</f>
        <v>33</v>
      </c>
      <c r="N64" s="1737" t="s">
        <v>897</v>
      </c>
      <c r="Z64" s="2359"/>
      <c r="AI64" s="2360"/>
    </row>
    <row r="65" spans="1:35" ht="14.25" customHeight="1">
      <c r="A65" s="2495" t="s">
        <v>898</v>
      </c>
      <c r="B65" s="1842" t="s">
        <v>899</v>
      </c>
      <c r="C65" s="2533"/>
      <c r="D65" s="1842"/>
      <c r="E65" s="2497"/>
      <c r="F65" s="2489"/>
      <c r="G65" s="2489"/>
      <c r="H65" s="2490"/>
      <c r="I65" s="602"/>
      <c r="J65" s="3579"/>
      <c r="K65" s="2530" t="s">
        <v>900</v>
      </c>
      <c r="L65" s="2530">
        <f ca="1">IF(M49&gt;1000,M49*0.1%,IF(AND(M49&gt;500,M49&lt;=1000),M49*0.5%,IF(AND(M49&gt;50,M49&lt;=500),M49*1%,IF(AND(M49&gt;1,M49&lt;=50),M49*1.5%))))</f>
        <v>6.5990000000000002</v>
      </c>
      <c r="M65" s="1568">
        <f t="shared" ca="1" si="1"/>
        <v>6.6</v>
      </c>
      <c r="N65" s="1737" t="s">
        <v>897</v>
      </c>
      <c r="Z65" s="2359"/>
      <c r="AI65" s="2360"/>
    </row>
    <row r="66" spans="1:35" ht="14.25" customHeight="1">
      <c r="A66" s="2492" t="s">
        <v>901</v>
      </c>
      <c r="B66" s="2534" t="s">
        <v>902</v>
      </c>
      <c r="C66" s="2535"/>
      <c r="D66" s="2534" t="s">
        <v>124</v>
      </c>
      <c r="E66" s="2536" t="s">
        <v>903</v>
      </c>
      <c r="F66" s="2489"/>
      <c r="G66" s="2489"/>
      <c r="H66" s="2490"/>
      <c r="I66" s="602"/>
      <c r="J66" s="3579"/>
      <c r="K66" s="2530" t="s">
        <v>904</v>
      </c>
      <c r="L66" s="2530">
        <f ca="1">M49*0.5%</f>
        <v>32.994999999999997</v>
      </c>
      <c r="M66" s="1568">
        <f ca="1">IF(L66&gt;0.5,0.5,ROUND(L66,0))</f>
        <v>0.5</v>
      </c>
      <c r="N66" s="1737" t="s">
        <v>905</v>
      </c>
      <c r="Z66" s="2359"/>
      <c r="AI66" s="2360"/>
    </row>
    <row r="67" spans="1:35" ht="14.25" customHeight="1">
      <c r="A67" s="2492" t="s">
        <v>906</v>
      </c>
      <c r="B67" s="2534" t="s">
        <v>907</v>
      </c>
      <c r="C67" s="2537">
        <f ca="1">C63-C66</f>
        <v>6285</v>
      </c>
      <c r="D67" s="1842" t="s">
        <v>124</v>
      </c>
      <c r="E67" s="2497"/>
      <c r="F67" s="2489"/>
      <c r="G67" s="2489"/>
      <c r="H67" s="2490"/>
      <c r="I67" s="602"/>
      <c r="J67" s="3579"/>
      <c r="K67" s="2530" t="s">
        <v>908</v>
      </c>
      <c r="L67" s="2530">
        <f ca="1">IF(M49&gt;=10000,(8.25+(M49-10000)*0.01%),IF(AND(M49&gt;=8000,M49&lt;10000),(7.85+(M49-8000)*0.02%),IF(AND(M49&gt;=5000,M49&lt;8000),(6.65+(M49-5000)*0.04%),IF(AND(M49&gt;=2000,M49&lt;5000),(4.25+(PM49-2000)*0.08%),IF(AND(M49&gt;=1000,M49&lt;2000),(2.75+(M49-1000)*0.15%),IF(AND(M49&gt;=100,M49&lt;1000),(0.5+(M49-100)*0.25%),IF(AND(M49&gt;0,M49&lt;100),M49*0.5%)))))))</f>
        <v>7.2896000000000001</v>
      </c>
      <c r="M67" s="1568">
        <f ca="1">ROUND(L67*0.9,1)</f>
        <v>6.6</v>
      </c>
      <c r="N67" s="2531"/>
      <c r="Z67" s="2359"/>
      <c r="AI67" s="2360"/>
    </row>
    <row r="68" spans="1:35" ht="14.25" customHeight="1">
      <c r="A68" s="2538" t="s">
        <v>909</v>
      </c>
      <c r="B68" s="2539" t="s">
        <v>910</v>
      </c>
      <c r="C68" s="2540">
        <f ca="1">IF(C67&lt;=0,0,ROUND(C67*D68,0))</f>
        <v>352</v>
      </c>
      <c r="D68" s="2099">
        <f>'数据-取费表'!B41</f>
        <v>5.6000000000000001E-2</v>
      </c>
      <c r="E68" s="2541"/>
      <c r="F68" s="2489"/>
      <c r="G68" s="2489"/>
      <c r="H68" s="2490"/>
      <c r="I68" s="602"/>
      <c r="J68" s="3579"/>
      <c r="K68" s="2530" t="s">
        <v>911</v>
      </c>
      <c r="L68" s="2530">
        <f ca="1">IF(M49&gt;10000,M49*0.5%,IF(AND(M49&gt;5000,M49&lt;=10000),M49*1%,IF(AND(M49&gt;1000,M49&lt;=5000),M49*2%,IF(AND(M49&gt;200,M49&lt;=1000),M49*3%,M49*5%))))</f>
        <v>65.989999999999995</v>
      </c>
      <c r="M68" s="1568">
        <f ca="1">ROUND(L68,1)</f>
        <v>66</v>
      </c>
      <c r="N68" s="2531"/>
      <c r="Z68" s="2359"/>
      <c r="AI68" s="2360"/>
    </row>
    <row r="69" spans="1:35" s="2357" customFormat="1" ht="16.5" customHeight="1">
      <c r="A69" s="2542"/>
      <c r="B69" s="2543"/>
      <c r="C69" s="2544"/>
      <c r="D69" s="2018"/>
      <c r="E69" s="2545"/>
      <c r="F69" s="2488"/>
      <c r="G69" s="2488"/>
      <c r="H69" s="2448"/>
      <c r="I69" s="2362"/>
      <c r="J69" s="3579"/>
      <c r="K69" s="2530" t="s">
        <v>912</v>
      </c>
      <c r="L69" s="2530"/>
      <c r="M69" s="1568">
        <f ca="1">ROUND(SUM(M63:M68),0)</f>
        <v>179</v>
      </c>
      <c r="N69" s="2608">
        <f ca="1">M69/M49</f>
        <v>2.7125322018487649E-2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3.8">
      <c r="A70" s="3617" t="s">
        <v>913</v>
      </c>
      <c r="B70" s="3618"/>
      <c r="C70" s="3618"/>
      <c r="D70" s="3618"/>
      <c r="E70" s="3618"/>
      <c r="F70" s="3618"/>
      <c r="G70" s="3618"/>
      <c r="H70" s="3618"/>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3.8">
      <c r="A71" s="3593" t="s">
        <v>888</v>
      </c>
      <c r="B71" s="3594"/>
      <c r="C71" s="1856"/>
      <c r="D71" s="1856"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3.8">
      <c r="A72" s="2492" t="s">
        <v>890</v>
      </c>
      <c r="B72" s="2534" t="s">
        <v>914</v>
      </c>
      <c r="C72" s="2537">
        <f ca="1">ROUND(D45/(1+'数据-取费表'!C42),0)</f>
        <v>6285</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3.8">
      <c r="A73" s="2492" t="s">
        <v>901</v>
      </c>
      <c r="B73" s="2461" t="s">
        <v>915</v>
      </c>
      <c r="C73" s="2537">
        <f ca="1">C74+C78</f>
        <v>38</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28.8">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1" t="s">
        <v>923</v>
      </c>
      <c r="F76" s="3578"/>
      <c r="G76" s="3578"/>
      <c r="H76" s="3619"/>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1722" t="s">
        <v>926</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38</v>
      </c>
      <c r="D78" s="2561">
        <f>'数据-取费表'!B43</f>
        <v>6.000000000000001E-3</v>
      </c>
      <c r="E78" s="3620" t="s">
        <v>928</v>
      </c>
      <c r="F78" s="3621"/>
      <c r="G78" s="3621"/>
      <c r="H78" s="3622"/>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3.8">
      <c r="A79" s="2492" t="s">
        <v>906</v>
      </c>
      <c r="B79" s="2534" t="s">
        <v>929</v>
      </c>
      <c r="C79" s="2537">
        <f ca="1">C72-C73</f>
        <v>6247</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164.39473684210526</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931</v>
      </c>
      <c r="B81" s="2539" t="s">
        <v>932</v>
      </c>
      <c r="C81" s="2566">
        <f ca="1">ROUND(IF(C79&lt;=0,0,IF(C80&gt;=200%,C79*60%-C73*35%,IF(C80&gt;=100%,C79*50%-C73*15%,IF(C80&gt;=50%,C79*40%-C73*5%,IF(C80&lt;50%,C79*30%,0))))),0)</f>
        <v>3735</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3.8">
      <c r="A83" s="3617" t="s">
        <v>933</v>
      </c>
      <c r="B83" s="3618"/>
      <c r="C83" s="3618"/>
      <c r="D83" s="3618"/>
      <c r="E83" s="3618"/>
      <c r="F83" s="3618"/>
      <c r="G83" s="3618"/>
      <c r="H83" s="3618"/>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3.8">
      <c r="A84" s="3593" t="s">
        <v>888</v>
      </c>
      <c r="B84" s="3594"/>
      <c r="C84" s="1856"/>
      <c r="D84" s="1856"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3.8">
      <c r="A85" s="2492" t="s">
        <v>890</v>
      </c>
      <c r="B85" s="2534" t="s">
        <v>914</v>
      </c>
      <c r="C85" s="2537">
        <f ca="1">ROUND(D45/(1+'数据-取费表'!C42),0)</f>
        <v>6285</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3.8">
      <c r="A86" s="2492" t="s">
        <v>901</v>
      </c>
      <c r="B86" s="2461" t="s">
        <v>915</v>
      </c>
      <c r="C86" s="2537">
        <f ca="1">IF(H88="仅含出让金",C87+C90+C91+C92+C93+C94,C87+C91+C92+C93+C94)</f>
        <v>38</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3.8">
      <c r="A87" s="2495" t="s">
        <v>894</v>
      </c>
      <c r="B87" s="1842" t="s">
        <v>934</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4">
      <c r="A88" s="2495" t="s">
        <v>917</v>
      </c>
      <c r="B88" s="1842" t="s">
        <v>935</v>
      </c>
      <c r="C88" s="2577"/>
      <c r="D88" s="2561"/>
      <c r="E88" s="2578" t="s">
        <v>936</v>
      </c>
      <c r="F88" s="2563"/>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3.8">
      <c r="A89" s="2495" t="s">
        <v>921</v>
      </c>
      <c r="B89" s="1842" t="s">
        <v>925</v>
      </c>
      <c r="C89" s="2560">
        <f>ROUND(C88*D89,0)</f>
        <v>0</v>
      </c>
      <c r="D89" s="2561">
        <f>'数据-取费表'!B48+'数据-取费表'!B49</f>
        <v>3.0499999999999999E-2</v>
      </c>
      <c r="E89" s="2578" t="s">
        <v>939</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4">
      <c r="A90" s="2495" t="s">
        <v>898</v>
      </c>
      <c r="B90" s="1842" t="s">
        <v>940</v>
      </c>
      <c r="C90" s="2577"/>
      <c r="D90" s="2561"/>
      <c r="E90" s="2578" t="str">
        <f>IF(H88="-","土地取得成本中已包含该笔费用"," ")</f>
        <v xml:space="preserve"> </v>
      </c>
      <c r="F90" s="2563"/>
      <c r="G90" s="3629" t="s">
        <v>941</v>
      </c>
      <c r="H90" s="3630"/>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620" t="s">
        <v>945</v>
      </c>
      <c r="F91" s="3621"/>
      <c r="G91" s="3621"/>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620" t="s">
        <v>948</v>
      </c>
      <c r="F92" s="3621"/>
      <c r="G92" s="3621"/>
      <c r="H92" s="3622"/>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38</v>
      </c>
      <c r="D93" s="2561">
        <f>'数据-取费表'!B43</f>
        <v>6.000000000000001E-3</v>
      </c>
      <c r="E93" s="3620" t="s">
        <v>928</v>
      </c>
      <c r="F93" s="3621"/>
      <c r="G93" s="3621"/>
      <c r="H93" s="3622"/>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642" t="s">
        <v>953</v>
      </c>
      <c r="F94" s="3643"/>
      <c r="G94" s="3643"/>
      <c r="H94" s="3644"/>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3.8">
      <c r="A95" s="2492" t="s">
        <v>906</v>
      </c>
      <c r="B95" s="2534" t="s">
        <v>929</v>
      </c>
      <c r="C95" s="2537">
        <f ca="1">ROUND(C85-C86,0)</f>
        <v>6247</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164.39473684210526</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931</v>
      </c>
      <c r="B97" s="2539" t="s">
        <v>932</v>
      </c>
      <c r="C97" s="2566">
        <f ca="1">ROUND(IF(C95&lt;=0,0,IF(C96&gt;=200%,C95*60%-C86*35%,IF(C96&gt;=100%,C95*50%-C86*15%,IF(C96&gt;=50%,C95*40%-C86*5%,IF(C96&lt;50%,C95*30%,0))))),0)</f>
        <v>3735</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954</v>
      </c>
      <c r="B99" s="2362"/>
      <c r="C99" s="2362"/>
      <c r="D99" s="2362"/>
      <c r="E99" s="2488"/>
      <c r="F99" s="2488"/>
      <c r="G99" s="2488"/>
      <c r="H99" s="2448"/>
      <c r="I99" s="602"/>
    </row>
    <row r="100" spans="1:35" ht="18.75" customHeight="1">
      <c r="A100" s="3545" t="s">
        <v>955</v>
      </c>
      <c r="B100" s="3546"/>
      <c r="C100" s="3546"/>
      <c r="D100" s="3605"/>
      <c r="E100" s="3546" t="s">
        <v>956</v>
      </c>
      <c r="F100" s="3546"/>
      <c r="G100" s="3546"/>
      <c r="H100" s="3605"/>
      <c r="I100" s="602"/>
    </row>
    <row r="101" spans="1:35" ht="18.75" customHeight="1">
      <c r="A101" s="3606" t="s">
        <v>957</v>
      </c>
      <c r="B101" s="3607"/>
      <c r="C101" s="2585" t="str">
        <f>C4</f>
        <v>典型户型修正</v>
      </c>
      <c r="D101" s="2586" t="str">
        <f>D4</f>
        <v>收益法</v>
      </c>
      <c r="E101" s="3628" t="s">
        <v>958</v>
      </c>
      <c r="F101" s="3624"/>
      <c r="G101" s="2588" t="s">
        <v>959</v>
      </c>
      <c r="H101" s="2589">
        <f ca="1">H118</f>
        <v>6599</v>
      </c>
      <c r="I101" s="602"/>
    </row>
    <row r="102" spans="1:35" ht="18.75" customHeight="1">
      <c r="A102" s="3637" t="s">
        <v>960</v>
      </c>
      <c r="B102" s="2590" t="s">
        <v>959</v>
      </c>
      <c r="C102" s="2585">
        <f ca="1">IF(D32="楼面单价",ROUND(C19,0),C19)</f>
        <v>8657</v>
      </c>
      <c r="D102" s="2586">
        <f ca="1">IF(D32="楼面单价",ROUND(D19,0),D19)</f>
        <v>1797</v>
      </c>
      <c r="E102" s="3628"/>
      <c r="F102" s="3624"/>
      <c r="G102" s="2588" t="s">
        <v>99</v>
      </c>
      <c r="H102" s="2477">
        <f ca="1">I118</f>
        <v>5774</v>
      </c>
      <c r="I102" s="602"/>
    </row>
    <row r="103" spans="1:35" ht="42.75" customHeight="1">
      <c r="A103" s="3637"/>
      <c r="B103" s="2590" t="s">
        <v>99</v>
      </c>
      <c r="C103" s="2591">
        <f ca="1">C20</f>
        <v>7592</v>
      </c>
      <c r="D103" s="2592">
        <f ca="1">D20</f>
        <v>1572</v>
      </c>
      <c r="E103" s="3608" t="s">
        <v>961</v>
      </c>
      <c r="F103" s="3609"/>
      <c r="G103" s="2593" t="s">
        <v>102</v>
      </c>
      <c r="H103" s="2589">
        <f>IF(D36="正常操作",H104+H105+H106,H105+H106)</f>
        <v>0</v>
      </c>
      <c r="I103" s="602"/>
    </row>
    <row r="104" spans="1:35" ht="18.75" customHeight="1">
      <c r="A104" s="3637" t="s">
        <v>962</v>
      </c>
      <c r="B104" s="2594" t="s">
        <v>959</v>
      </c>
      <c r="C104" s="2595">
        <f ca="1">H118</f>
        <v>6599</v>
      </c>
      <c r="D104" s="2596"/>
      <c r="E104" s="2433" t="s">
        <v>963</v>
      </c>
      <c r="F104" s="2597"/>
      <c r="G104" s="2593" t="s">
        <v>102</v>
      </c>
      <c r="H104" s="2598">
        <f>IF(D36="同一抵押权人同一抵押物续贷",C36&amp;"（续贷，未扣减，详见特别提示）",C36)</f>
        <v>0</v>
      </c>
      <c r="I104" s="602"/>
    </row>
    <row r="105" spans="1:35" ht="18.75" customHeight="1">
      <c r="A105" s="3638"/>
      <c r="B105" s="2599" t="s">
        <v>99</v>
      </c>
      <c r="C105" s="2600">
        <f ca="1">I118</f>
        <v>5774</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623" t="str">
        <f>IF(项目基本情况!E8="已注销","——","3.房地产抵押价值")</f>
        <v>3.房地产抵押价值</v>
      </c>
      <c r="F107" s="3624"/>
      <c r="G107" s="2588" t="s">
        <v>959</v>
      </c>
      <c r="H107" s="2589">
        <f ca="1">IF(E107="——","——",H101-H103)</f>
        <v>6599</v>
      </c>
      <c r="I107" s="602"/>
    </row>
    <row r="108" spans="1:35" ht="18.75" customHeight="1">
      <c r="A108" s="602"/>
      <c r="B108" s="602"/>
      <c r="C108" s="602"/>
      <c r="D108" s="602"/>
      <c r="E108" s="3623"/>
      <c r="F108" s="3624"/>
      <c r="G108" s="2588" t="s">
        <v>99</v>
      </c>
      <c r="H108" s="2477">
        <f ca="1">IF(H107=H101,H102,ROUND(H107*10000/'数据-汇总表'!E3,0))</f>
        <v>5774</v>
      </c>
      <c r="I108" s="602"/>
    </row>
    <row r="109" spans="1:35" ht="18.75" customHeight="1">
      <c r="A109" s="602"/>
      <c r="B109" s="602"/>
      <c r="C109" s="602"/>
      <c r="D109" s="602"/>
      <c r="E109" s="3623" t="str">
        <f>IF(项目基本情况!E8="已注销及未注销","4.抵押担保权已注销时的房地产抵押价值",IF(项目基本情况!E8="已注销","3.抵押担保权已注销时的房地产抵押价值","——"))</f>
        <v>——</v>
      </c>
      <c r="F109" s="3624"/>
      <c r="G109" s="2588" t="s">
        <v>959</v>
      </c>
      <c r="H109" s="2604" t="str">
        <f>IF(E109="——","——",H101-H105-H106)</f>
        <v>——</v>
      </c>
      <c r="I109" s="602"/>
    </row>
    <row r="110" spans="1:35" ht="18.75" customHeight="1">
      <c r="A110" s="602"/>
      <c r="B110" s="602"/>
      <c r="C110" s="602"/>
      <c r="D110" s="602"/>
      <c r="E110" s="3623"/>
      <c r="F110" s="3624"/>
      <c r="G110" s="2588" t="s">
        <v>99</v>
      </c>
      <c r="H110" s="2477" t="str">
        <f>IF(H109="——","——",ROUND(H109*10000/'数据-汇总表'!E3,0))</f>
        <v>——</v>
      </c>
      <c r="I110" s="602"/>
    </row>
    <row r="111" spans="1:35" ht="18.75" customHeight="1">
      <c r="A111" s="602"/>
      <c r="B111" s="602"/>
      <c r="C111" s="602"/>
      <c r="D111" s="602"/>
      <c r="E111" s="3625" t="str">
        <f>IF(项目基本情况!E9="抵押净值",IF(OR(项目基本情况!E8="已注销",项目基本情况!E8="房地产抵押价值"),"4.抵押净值","5.抵押净值"),"——")</f>
        <v>——</v>
      </c>
      <c r="F111" s="3597"/>
      <c r="G111" s="2588" t="s">
        <v>959</v>
      </c>
      <c r="H111" s="2589" t="str">
        <f>IF(E111="——","——",N59)</f>
        <v>——</v>
      </c>
      <c r="I111" s="602"/>
    </row>
    <row r="112" spans="1:35" ht="18.75" customHeight="1">
      <c r="A112" s="602"/>
      <c r="B112" s="602"/>
      <c r="C112" s="602"/>
      <c r="D112" s="602"/>
      <c r="E112" s="3626"/>
      <c r="F112" s="3627"/>
      <c r="G112" s="2605" t="s">
        <v>99</v>
      </c>
      <c r="H112" s="2606" t="str">
        <f>IF(E111="——","——",N61)</f>
        <v>——</v>
      </c>
      <c r="I112" s="602"/>
    </row>
    <row r="113" spans="1:27" ht="18.75" customHeight="1">
      <c r="A113" s="602"/>
      <c r="B113" s="602"/>
      <c r="C113" s="602"/>
      <c r="D113" s="602"/>
      <c r="E113" s="3610" t="s">
        <v>965</v>
      </c>
      <c r="F113" s="3610"/>
      <c r="G113" s="3610"/>
      <c r="H113" s="3610"/>
      <c r="I113" s="602"/>
    </row>
    <row r="114" spans="1:27" ht="3.75" customHeight="1">
      <c r="A114" s="2362"/>
      <c r="B114" s="2362"/>
      <c r="C114" s="2362"/>
      <c r="D114" s="2362"/>
      <c r="E114" s="2487"/>
      <c r="F114" s="2487"/>
      <c r="G114" s="2487"/>
      <c r="H114" s="2487"/>
      <c r="I114" s="2362"/>
    </row>
    <row r="115" spans="1:27" ht="18.75" customHeight="1">
      <c r="A115" s="3611" t="s">
        <v>967</v>
      </c>
      <c r="B115" s="3612"/>
      <c r="C115" s="3612"/>
      <c r="D115" s="3612"/>
      <c r="E115" s="3612"/>
      <c r="F115" s="3612"/>
      <c r="G115" s="3612"/>
      <c r="H115" s="3612"/>
      <c r="I115" s="3613"/>
    </row>
    <row r="116" spans="1:27" ht="27" customHeight="1">
      <c r="A116" s="3601" t="s">
        <v>968</v>
      </c>
      <c r="B116" s="3640" t="s">
        <v>969</v>
      </c>
      <c r="C116" s="3640" t="s">
        <v>970</v>
      </c>
      <c r="D116" s="3614" t="s">
        <v>971</v>
      </c>
      <c r="E116" s="3615"/>
      <c r="F116" s="3616" t="s">
        <v>972</v>
      </c>
      <c r="G116" s="3616"/>
      <c r="H116" s="3601" t="s">
        <v>973</v>
      </c>
      <c r="I116" s="3601"/>
    </row>
    <row r="117" spans="1:27" ht="18.75" customHeight="1">
      <c r="A117" s="3601"/>
      <c r="B117" s="3641"/>
      <c r="C117" s="3641"/>
      <c r="D117" s="2372" t="s">
        <v>974</v>
      </c>
      <c r="E117" s="2372" t="s">
        <v>802</v>
      </c>
      <c r="F117" s="2372" t="s">
        <v>974</v>
      </c>
      <c r="G117" s="2372" t="s">
        <v>802</v>
      </c>
      <c r="H117" s="2372" t="s">
        <v>974</v>
      </c>
      <c r="I117" s="2372" t="s">
        <v>802</v>
      </c>
    </row>
    <row r="118" spans="1:27" ht="24.75" customHeight="1">
      <c r="A118" s="2607" t="str">
        <f>项目基本情况!S2</f>
        <v>北京市房地产</v>
      </c>
      <c r="B118" s="2372">
        <f>M18</f>
        <v>11428.03</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6599</v>
      </c>
      <c r="I118" s="2372">
        <f ca="1">ROUND(IF(D32="楼面单价",C32,H118*10000/B118),0)</f>
        <v>5774</v>
      </c>
    </row>
    <row r="119" spans="1:27" ht="18.75" customHeight="1">
      <c r="A119" s="3601" t="s">
        <v>975</v>
      </c>
      <c r="B119" s="3601"/>
      <c r="C119" s="3601"/>
      <c r="D119" s="3602" t="e">
        <f ca="1">NUMBERSTRING(INT(D118*10000),2)&amp;"元整"</f>
        <v>#REF!</v>
      </c>
      <c r="E119" s="3604"/>
      <c r="F119" s="3602" t="e">
        <f ca="1">NUMBERSTRING(INT(F118*10000),2)&amp;"元整"</f>
        <v>#REF!</v>
      </c>
      <c r="G119" s="3604"/>
      <c r="H119" s="3602" t="str">
        <f ca="1">NUMBERSTRING(INT(H118*10000),2)&amp;"元整"</f>
        <v>陆仟伍佰玖拾玖万元整</v>
      </c>
      <c r="I119" s="3604"/>
    </row>
    <row r="120" spans="1:27" ht="18.75" customHeight="1">
      <c r="A120" s="3598" t="str">
        <f>IF(项目基本情况!B9="房地产市场价值","",MID(E103,3,LEN(E103)-2))</f>
        <v>估价师知悉的法定优先受偿款</v>
      </c>
      <c r="B120" s="3599"/>
      <c r="C120" s="3600"/>
      <c r="D120" s="3598">
        <f>H103</f>
        <v>0</v>
      </c>
      <c r="E120" s="3599"/>
      <c r="F120" s="3599"/>
      <c r="G120" s="3599"/>
      <c r="H120" s="3599"/>
      <c r="I120" s="3600"/>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602" t="s">
        <v>975</v>
      </c>
      <c r="B121" s="3603"/>
      <c r="C121" s="3604"/>
      <c r="D121" s="3602" t="str">
        <f>IF(D120=0,"零元整",NUMBERSTRING(INT(D120*10000),2)&amp;"元整")</f>
        <v>零元整</v>
      </c>
      <c r="E121" s="3603"/>
      <c r="F121" s="3603"/>
      <c r="G121" s="3603"/>
      <c r="H121" s="3603"/>
      <c r="I121" s="3604"/>
      <c r="AA121" s="559"/>
    </row>
    <row r="122" spans="1:27" ht="18.75" customHeight="1">
      <c r="A122" s="3597" t="str">
        <f>IF(项目基本情况!B9="房地产市场价值","",MID(E107,3,LEN(E107)-2))</f>
        <v>房地产抵押价值</v>
      </c>
      <c r="B122" s="3597"/>
      <c r="C122" s="3597"/>
      <c r="D122" s="3598">
        <f ca="1">H107</f>
        <v>6599</v>
      </c>
      <c r="E122" s="3599"/>
      <c r="F122" s="3599"/>
      <c r="G122" s="3599"/>
      <c r="H122" s="3599"/>
      <c r="I122" s="3600"/>
      <c r="AA122" s="559"/>
    </row>
    <row r="123" spans="1:27" ht="18.75" customHeight="1">
      <c r="A123" s="3601" t="s">
        <v>975</v>
      </c>
      <c r="B123" s="3601"/>
      <c r="C123" s="3601"/>
      <c r="D123" s="3602" t="str">
        <f ca="1">NUMBERSTRING(INT(D122*10000),2)&amp;"元整"</f>
        <v>陆仟伍佰玖拾玖万元整</v>
      </c>
      <c r="E123" s="3603"/>
      <c r="F123" s="3603"/>
      <c r="G123" s="3603"/>
      <c r="H123" s="3603"/>
      <c r="I123" s="3604"/>
      <c r="AA123" s="559"/>
    </row>
    <row r="124" spans="1:27" ht="18.75" customHeight="1">
      <c r="A124" s="3597" t="str">
        <f>IF(项目基本情况!B9="房地产市场价值","",MID(E109,3,LEN(E109)-2))</f>
        <v/>
      </c>
      <c r="B124" s="3597"/>
      <c r="C124" s="3597"/>
      <c r="D124" s="3598" t="str">
        <f>H109</f>
        <v>——</v>
      </c>
      <c r="E124" s="3599"/>
      <c r="F124" s="3599"/>
      <c r="G124" s="3599"/>
      <c r="H124" s="3599"/>
      <c r="I124" s="3600"/>
      <c r="AA124" s="559"/>
    </row>
    <row r="125" spans="1:27" ht="18.75" customHeight="1">
      <c r="A125" s="3601" t="s">
        <v>975</v>
      </c>
      <c r="B125" s="3601"/>
      <c r="C125" s="3601"/>
      <c r="D125" s="3602" t="e">
        <f>NUMBERSTRING(INT(D124*10000),2)&amp;"元整"</f>
        <v>#VALUE!</v>
      </c>
      <c r="E125" s="3603"/>
      <c r="F125" s="3603"/>
      <c r="G125" s="3603"/>
      <c r="H125" s="3603"/>
      <c r="I125" s="3604"/>
      <c r="AA125" s="559"/>
    </row>
    <row r="126" spans="1:27" ht="18.75" customHeight="1">
      <c r="A126" s="3597" t="str">
        <f>IF(项目基本情况!B9="房地产市场价值","",MID(E111,3,LEN(E111)-2))</f>
        <v/>
      </c>
      <c r="B126" s="3597"/>
      <c r="C126" s="3597"/>
      <c r="D126" s="3598" t="str">
        <f>H111</f>
        <v>——</v>
      </c>
      <c r="E126" s="3599"/>
      <c r="F126" s="3599"/>
      <c r="G126" s="3599"/>
      <c r="H126" s="3599"/>
      <c r="I126" s="3600"/>
      <c r="AA126" s="559"/>
    </row>
    <row r="127" spans="1:27" ht="18.75" customHeight="1">
      <c r="A127" s="3601" t="s">
        <v>975</v>
      </c>
      <c r="B127" s="3601"/>
      <c r="C127" s="3601"/>
      <c r="D127" s="3602" t="e">
        <f>NUMBERSTRING(INT(D126*10000),2)&amp;"元整"</f>
        <v>#VALUE!</v>
      </c>
      <c r="E127" s="3603"/>
      <c r="F127" s="3603"/>
      <c r="G127" s="3603"/>
      <c r="H127" s="3603"/>
      <c r="I127" s="3604"/>
      <c r="AA127" s="559"/>
    </row>
    <row r="128" spans="1:27" ht="21.75" customHeight="1">
      <c r="A128" s="3631" t="s">
        <v>113</v>
      </c>
      <c r="B128" s="3631"/>
      <c r="C128" s="3631"/>
      <c r="D128" s="3631"/>
      <c r="E128" s="3631"/>
      <c r="F128" s="3631"/>
      <c r="G128" s="3631"/>
      <c r="H128" s="3631"/>
      <c r="I128" s="3631"/>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22" zoomScale="80" zoomScaleNormal="60" zoomScaleSheetLayoutView="80" workbookViewId="0">
      <selection activeCell="E34" sqref="E34"/>
    </sheetView>
  </sheetViews>
  <sheetFormatPr defaultColWidth="9" defaultRowHeight="13.8"/>
  <cols>
    <col min="1" max="1" width="10.44140625" style="686" customWidth="1"/>
    <col min="2" max="2" width="15.77734375" style="686" customWidth="1"/>
    <col min="3" max="3" width="14.3320312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5.44140625" style="686" customWidth="1"/>
    <col min="10" max="10" width="12.21875" style="686" customWidth="1"/>
    <col min="11" max="11" width="12.21875" style="687" customWidth="1"/>
    <col min="12" max="12" width="12.21875" style="688" customWidth="1"/>
    <col min="13" max="15" width="12.21875" style="686" customWidth="1"/>
    <col min="16" max="16" width="4.77734375" style="1194"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983</v>
      </c>
      <c r="B1" s="1068" t="s">
        <v>412</v>
      </c>
      <c r="C1" s="1069" t="s">
        <v>984</v>
      </c>
      <c r="D1" s="1070" t="s">
        <v>548</v>
      </c>
      <c r="E1" s="1071" t="s">
        <v>985</v>
      </c>
      <c r="F1" s="1072" t="s">
        <v>986</v>
      </c>
      <c r="G1" s="2315" t="s">
        <v>987</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988</v>
      </c>
      <c r="B2" s="1076">
        <f>IF(E1="项目模式",IF(C2="——",IF(B37="元/平方米",ROUND(C39*D3/10000,0),ROUND(F3*C39/10000,0)),IF(B37="元/平方米",ROUND(C39*D3/10000,0),ROUND(F3*C39/10000,0))-D2),IF(E1="单套模式",IF(C2="——",IF(B37="元/平方米",ROUND(C39*D3/10000,0),ROUND(F3*C39/10000,0)),IF(B37="元/平方米",ROUND(C39*D3/10000,0),ROUND(F3*C39/10000,0))-D2)))</f>
        <v>8742</v>
      </c>
      <c r="C2" s="1077" t="s">
        <v>124</v>
      </c>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990</v>
      </c>
      <c r="B3" s="697">
        <f>IF(AND(C2="——",B37="元/平方米"),C39,ROUND(B2*10000/D3,0))</f>
        <v>7650</v>
      </c>
      <c r="C3" s="1080" t="s">
        <v>991</v>
      </c>
      <c r="D3" s="1081">
        <f>SUMIF('数据-汇总表'!$C19:$C33,D1,'数据-汇总表'!$E19:$E33)</f>
        <v>11428.03</v>
      </c>
      <c r="E3" s="1080" t="s">
        <v>992</v>
      </c>
      <c r="F3" s="1081">
        <f>SUMIF('数据-取费表'!A5:A15,D1,'数据-取费表'!AH5:AH15)</f>
        <v>306</v>
      </c>
      <c r="G3" s="695"/>
      <c r="H3" s="695"/>
      <c r="I3" s="695"/>
      <c r="J3" s="695"/>
      <c r="K3" s="848"/>
      <c r="L3" s="849"/>
      <c r="M3" s="850">
        <f>IF(C2="——",IF(B37="元/平方米",ROUND(C39*D3/10000,0),ROUND(F3*C39/10000,0)),IF(B37="元/平方米",ROUND(C39*D3/10000,0),ROUND(F3*C39/10000,0))-D2)</f>
        <v>8742</v>
      </c>
      <c r="N3" s="850"/>
      <c r="O3" s="850"/>
      <c r="P3" s="2347"/>
      <c r="Q3" s="847"/>
      <c r="R3" s="847"/>
      <c r="S3" s="847"/>
      <c r="T3" s="847"/>
      <c r="U3" s="847"/>
      <c r="V3" s="847"/>
      <c r="W3" s="847"/>
      <c r="X3" s="847"/>
      <c r="Y3" s="847"/>
      <c r="Z3" s="847"/>
      <c r="AA3" s="847"/>
      <c r="AB3" s="909"/>
      <c r="AC3" s="910"/>
    </row>
    <row r="4" spans="1:29" ht="14.4">
      <c r="A4" s="699" t="s">
        <v>993</v>
      </c>
      <c r="B4" s="700"/>
      <c r="C4" s="3645" t="s">
        <v>994</v>
      </c>
      <c r="D4" s="3646"/>
      <c r="E4" s="3647" t="s">
        <v>995</v>
      </c>
      <c r="F4" s="3648"/>
      <c r="G4" s="3645" t="s">
        <v>996</v>
      </c>
      <c r="H4" s="3646"/>
      <c r="I4" s="3645" t="s">
        <v>997</v>
      </c>
      <c r="J4" s="3646"/>
      <c r="K4" s="851" t="s">
        <v>998</v>
      </c>
      <c r="L4" s="852"/>
      <c r="M4" s="853"/>
      <c r="N4" s="853"/>
      <c r="O4" s="853"/>
      <c r="P4" s="3673" t="s">
        <v>999</v>
      </c>
      <c r="Q4" s="3674"/>
      <c r="R4" s="3679" t="s">
        <v>995</v>
      </c>
      <c r="S4" s="3680"/>
      <c r="T4" s="3679" t="s">
        <v>996</v>
      </c>
      <c r="U4" s="3680"/>
      <c r="V4" s="3685" t="s">
        <v>997</v>
      </c>
      <c r="W4" s="3685"/>
      <c r="X4" s="896"/>
      <c r="Y4" s="3679" t="s">
        <v>999</v>
      </c>
      <c r="Z4" s="3680"/>
      <c r="AA4" s="3670" t="s">
        <v>995</v>
      </c>
      <c r="AB4" s="3671" t="s">
        <v>996</v>
      </c>
      <c r="AC4" s="3670" t="s">
        <v>997</v>
      </c>
    </row>
    <row r="5" spans="1:29">
      <c r="A5" s="701"/>
      <c r="B5" s="702"/>
      <c r="C5" s="3649" t="s">
        <v>1000</v>
      </c>
      <c r="D5" s="3650"/>
      <c r="E5" s="3651" t="s">
        <v>1001</v>
      </c>
      <c r="F5" s="3652"/>
      <c r="G5" s="3653" t="s">
        <v>1002</v>
      </c>
      <c r="H5" s="3650"/>
      <c r="I5" s="3653" t="s">
        <v>1003</v>
      </c>
      <c r="J5" s="3650"/>
      <c r="K5" s="851"/>
      <c r="L5" s="852"/>
      <c r="M5" s="853"/>
      <c r="N5" s="853"/>
      <c r="O5" s="853"/>
      <c r="P5" s="3675"/>
      <c r="Q5" s="3676"/>
      <c r="R5" s="3681"/>
      <c r="S5" s="3682"/>
      <c r="T5" s="3681"/>
      <c r="U5" s="3682"/>
      <c r="V5" s="3685"/>
      <c r="W5" s="3685"/>
      <c r="X5" s="896"/>
      <c r="Y5" s="3681"/>
      <c r="Z5" s="3682"/>
      <c r="AA5" s="3671"/>
      <c r="AB5" s="3671"/>
      <c r="AC5" s="3671"/>
    </row>
    <row r="6" spans="1:29" ht="14.4">
      <c r="A6" s="703"/>
      <c r="B6" s="704"/>
      <c r="C6" s="3654" t="s">
        <v>1004</v>
      </c>
      <c r="D6" s="3655"/>
      <c r="E6" s="3656" t="s">
        <v>1004</v>
      </c>
      <c r="F6" s="3657"/>
      <c r="G6" s="3654" t="s">
        <v>1004</v>
      </c>
      <c r="H6" s="3655"/>
      <c r="I6" s="3654" t="s">
        <v>1004</v>
      </c>
      <c r="J6" s="3655"/>
      <c r="K6" s="851" t="s">
        <v>1005</v>
      </c>
      <c r="L6" s="852"/>
      <c r="M6" s="853"/>
      <c r="N6" s="853"/>
      <c r="O6" s="853"/>
      <c r="P6" s="3677"/>
      <c r="Q6" s="3678"/>
      <c r="R6" s="3681"/>
      <c r="S6" s="3682"/>
      <c r="T6" s="3683"/>
      <c r="U6" s="3684"/>
      <c r="V6" s="3685"/>
      <c r="W6" s="3685"/>
      <c r="X6" s="896"/>
      <c r="Y6" s="3683"/>
      <c r="Z6" s="3684"/>
      <c r="AA6" s="3672"/>
      <c r="AB6" s="3672"/>
      <c r="AC6" s="3672"/>
    </row>
    <row r="7" spans="1:29" s="680" customFormat="1" ht="14.4">
      <c r="A7" s="705" t="s">
        <v>1006</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58" t="s">
        <v>1007</v>
      </c>
      <c r="Q7" s="3659"/>
      <c r="R7" s="897" t="s">
        <v>1008</v>
      </c>
      <c r="S7" s="898">
        <f t="shared" ref="S7:S14" si="0">F7</f>
        <v>100</v>
      </c>
      <c r="T7" s="897" t="s">
        <v>1008</v>
      </c>
      <c r="U7" s="898">
        <f t="shared" ref="U7:U14" si="1">H7</f>
        <v>100</v>
      </c>
      <c r="V7" s="897" t="s">
        <v>1008</v>
      </c>
      <c r="W7" s="898">
        <f t="shared" ref="W7:W14" si="2">J7</f>
        <v>100</v>
      </c>
      <c r="X7" s="899"/>
      <c r="Y7" s="3658" t="s">
        <v>1007</v>
      </c>
      <c r="Z7" s="3660"/>
      <c r="AA7" s="911">
        <f>D7/F7</f>
        <v>1</v>
      </c>
      <c r="AB7" s="911">
        <f>D7/H7</f>
        <v>1</v>
      </c>
      <c r="AC7" s="911">
        <f>D7/J7</f>
        <v>1</v>
      </c>
    </row>
    <row r="8" spans="1:29" s="680" customFormat="1" ht="14.4">
      <c r="A8" s="705" t="s">
        <v>1009</v>
      </c>
      <c r="B8" s="706"/>
      <c r="C8" s="712" t="s">
        <v>1010</v>
      </c>
      <c r="D8" s="708">
        <v>100</v>
      </c>
      <c r="E8" s="712" t="s">
        <v>1011</v>
      </c>
      <c r="F8" s="710">
        <f>SUMIF(51:51,E8,52:52)-SUMIF(51:51,C8,52:52)+100</f>
        <v>105</v>
      </c>
      <c r="G8" s="712" t="s">
        <v>1011</v>
      </c>
      <c r="H8" s="708">
        <f>SUMIF(51:51,G8,52:52)-SUMIF(51:51,C8,52:52)+100</f>
        <v>105</v>
      </c>
      <c r="I8" s="712" t="s">
        <v>1011</v>
      </c>
      <c r="J8" s="708">
        <f>SUMIF(51:51,I8,52:52)-SUMIF(51:51,C8,52:52)+100</f>
        <v>105</v>
      </c>
      <c r="K8" s="854"/>
      <c r="L8" s="855"/>
      <c r="M8" s="856"/>
      <c r="N8" s="856"/>
      <c r="O8" s="856"/>
      <c r="P8" s="3658" t="s">
        <v>1012</v>
      </c>
      <c r="Q8" s="3660"/>
      <c r="R8" s="897" t="s">
        <v>1008</v>
      </c>
      <c r="S8" s="898">
        <f t="shared" si="0"/>
        <v>105</v>
      </c>
      <c r="T8" s="897" t="s">
        <v>1008</v>
      </c>
      <c r="U8" s="898">
        <f t="shared" si="1"/>
        <v>105</v>
      </c>
      <c r="V8" s="897" t="s">
        <v>1008</v>
      </c>
      <c r="W8" s="898">
        <f t="shared" si="2"/>
        <v>105</v>
      </c>
      <c r="X8" s="899"/>
      <c r="Y8" s="3658" t="s">
        <v>1012</v>
      </c>
      <c r="Z8" s="3660"/>
      <c r="AA8" s="911">
        <f t="shared" ref="AA8:AA36" si="3">D8/F8</f>
        <v>0.95238095238095233</v>
      </c>
      <c r="AB8" s="911">
        <f t="shared" ref="AB8:AB36" si="4">D8/H8</f>
        <v>0.95238095238095233</v>
      </c>
      <c r="AC8" s="911">
        <f t="shared" ref="AC8:AC36" si="5">D8/J8</f>
        <v>0.95238095238095233</v>
      </c>
    </row>
    <row r="9" spans="1:29" s="680" customFormat="1" ht="14.4">
      <c r="A9" s="2317" t="s">
        <v>1013</v>
      </c>
      <c r="B9" s="2318" t="s">
        <v>1014</v>
      </c>
      <c r="C9" s="2319" t="s">
        <v>1015</v>
      </c>
      <c r="D9" s="716">
        <v>100</v>
      </c>
      <c r="E9" s="1083" t="s">
        <v>1015</v>
      </c>
      <c r="F9" s="716">
        <f>SUMIF(53:53,E9,54:54)-SUMIF(53:53,C9,54:54)+100</f>
        <v>100</v>
      </c>
      <c r="G9" s="1083" t="s">
        <v>1015</v>
      </c>
      <c r="H9" s="716">
        <f>SUMIF(53:53,G9,54:54)-SUMIF(53:53,C9,54:54)+100</f>
        <v>100</v>
      </c>
      <c r="I9" s="1083" t="s">
        <v>1015</v>
      </c>
      <c r="J9" s="716">
        <f>SUMIF(53:53,I9,54:54)-SUMIF(53:53,C9,54:54)+100</f>
        <v>100</v>
      </c>
      <c r="K9" s="854"/>
      <c r="L9" s="855"/>
      <c r="M9" s="856"/>
      <c r="N9" s="856"/>
      <c r="O9" s="856"/>
      <c r="P9" s="3661" t="s">
        <v>1016</v>
      </c>
      <c r="Q9" s="901" t="str">
        <f t="shared" ref="Q9:Q14" si="6">B9</f>
        <v>用途</v>
      </c>
      <c r="R9" s="897" t="s">
        <v>1008</v>
      </c>
      <c r="S9" s="898">
        <f t="shared" si="0"/>
        <v>100</v>
      </c>
      <c r="T9" s="897" t="s">
        <v>1008</v>
      </c>
      <c r="U9" s="898">
        <f t="shared" si="1"/>
        <v>100</v>
      </c>
      <c r="V9" s="897" t="s">
        <v>1008</v>
      </c>
      <c r="W9" s="898">
        <f t="shared" si="2"/>
        <v>100</v>
      </c>
      <c r="X9" s="899"/>
      <c r="Y9" s="3639" t="s">
        <v>1017</v>
      </c>
      <c r="Z9" s="912" t="str">
        <f t="shared" ref="Z9:Z14" si="7">Q9</f>
        <v>用途</v>
      </c>
      <c r="AA9" s="911">
        <f t="shared" si="3"/>
        <v>1</v>
      </c>
      <c r="AB9" s="911">
        <f t="shared" si="4"/>
        <v>1</v>
      </c>
      <c r="AC9" s="911">
        <f t="shared" si="5"/>
        <v>1</v>
      </c>
    </row>
    <row r="10" spans="1:29" s="681" customFormat="1" ht="28.8">
      <c r="A10" s="2320"/>
      <c r="B10" s="2321" t="s">
        <v>1018</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6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61"/>
      <c r="Q11" s="901">
        <f t="shared" si="6"/>
        <v>111</v>
      </c>
      <c r="R11" s="897" t="s">
        <v>1008</v>
      </c>
      <c r="S11" s="898">
        <f t="shared" si="0"/>
        <v>100</v>
      </c>
      <c r="T11" s="897" t="s">
        <v>1008</v>
      </c>
      <c r="U11" s="898">
        <f t="shared" si="1"/>
        <v>100</v>
      </c>
      <c r="V11" s="897" t="s">
        <v>1008</v>
      </c>
      <c r="W11" s="898">
        <f t="shared" si="2"/>
        <v>100</v>
      </c>
      <c r="X11" s="899"/>
      <c r="Y11" s="3639"/>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6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6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96.6">
      <c r="A14" s="699" t="s">
        <v>1019</v>
      </c>
      <c r="B14" s="736" t="s">
        <v>1020</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63" t="s">
        <v>1021</v>
      </c>
      <c r="Q14" s="819" t="str">
        <f t="shared" si="6"/>
        <v>交通便捷度</v>
      </c>
      <c r="R14" s="902" t="s">
        <v>1008</v>
      </c>
      <c r="S14" s="903">
        <f t="shared" si="0"/>
        <v>100</v>
      </c>
      <c r="T14" s="902" t="s">
        <v>1008</v>
      </c>
      <c r="U14" s="903">
        <f t="shared" si="1"/>
        <v>100</v>
      </c>
      <c r="V14" s="902" t="s">
        <v>1008</v>
      </c>
      <c r="W14" s="903">
        <f t="shared" si="2"/>
        <v>100</v>
      </c>
      <c r="X14" s="896"/>
      <c r="Y14" s="3663" t="s">
        <v>1021</v>
      </c>
      <c r="Z14" s="885" t="str">
        <f t="shared" si="7"/>
        <v>交通便捷度</v>
      </c>
      <c r="AA14" s="913">
        <f t="shared" si="3"/>
        <v>1</v>
      </c>
      <c r="AB14" s="913">
        <f t="shared" si="4"/>
        <v>1</v>
      </c>
      <c r="AC14" s="913">
        <f t="shared" si="5"/>
        <v>1</v>
      </c>
    </row>
    <row r="15" spans="1:29" ht="15">
      <c r="A15" s="701"/>
      <c r="B15" s="1217"/>
      <c r="C15" s="741" t="s">
        <v>1022</v>
      </c>
      <c r="D15" s="742"/>
      <c r="E15" s="741" t="s">
        <v>1022</v>
      </c>
      <c r="F15" s="1090"/>
      <c r="G15" s="741" t="s">
        <v>1022</v>
      </c>
      <c r="H15" s="744"/>
      <c r="I15" s="741" t="s">
        <v>1022</v>
      </c>
      <c r="J15" s="742"/>
      <c r="K15" s="1129"/>
      <c r="L15" s="865"/>
      <c r="M15" s="853"/>
      <c r="N15" s="853"/>
      <c r="O15" s="853"/>
      <c r="P15" s="3664"/>
      <c r="Q15" s="819"/>
      <c r="R15" s="902"/>
      <c r="S15" s="903"/>
      <c r="T15" s="902"/>
      <c r="U15" s="903"/>
      <c r="V15" s="902"/>
      <c r="W15" s="903"/>
      <c r="X15" s="896"/>
      <c r="Y15" s="3664"/>
      <c r="Z15" s="885"/>
      <c r="AA15" s="913">
        <v>1</v>
      </c>
      <c r="AB15" s="913">
        <v>1</v>
      </c>
      <c r="AC15" s="913">
        <v>1</v>
      </c>
    </row>
    <row r="16" spans="1:29" ht="41.4">
      <c r="A16" s="701"/>
      <c r="B16" s="745" t="s">
        <v>1023</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64"/>
      <c r="Q16" s="819" t="str">
        <f>B16</f>
        <v>公共配套设施</v>
      </c>
      <c r="R16" s="902" t="s">
        <v>1008</v>
      </c>
      <c r="S16" s="903">
        <f>F16</f>
        <v>98</v>
      </c>
      <c r="T16" s="902" t="s">
        <v>1008</v>
      </c>
      <c r="U16" s="903">
        <f>H16</f>
        <v>100</v>
      </c>
      <c r="V16" s="902" t="s">
        <v>1008</v>
      </c>
      <c r="W16" s="903">
        <f>J16</f>
        <v>100</v>
      </c>
      <c r="X16" s="896"/>
      <c r="Y16" s="3664"/>
      <c r="Z16" s="885" t="str">
        <f>Q16</f>
        <v>公共配套设施</v>
      </c>
      <c r="AA16" s="913">
        <f t="shared" si="3"/>
        <v>1.0204081632653061</v>
      </c>
      <c r="AB16" s="913">
        <f t="shared" si="4"/>
        <v>1</v>
      </c>
      <c r="AC16" s="913">
        <f t="shared" si="5"/>
        <v>1</v>
      </c>
    </row>
    <row r="17" spans="1:29" ht="15">
      <c r="A17" s="701"/>
      <c r="B17" s="749"/>
      <c r="C17" s="1040" t="s">
        <v>1022</v>
      </c>
      <c r="D17" s="742"/>
      <c r="E17" s="741" t="s">
        <v>1024</v>
      </c>
      <c r="F17" s="1090"/>
      <c r="G17" s="741" t="s">
        <v>1022</v>
      </c>
      <c r="H17" s="742"/>
      <c r="I17" s="741" t="s">
        <v>1022</v>
      </c>
      <c r="J17" s="742"/>
      <c r="K17" s="1129"/>
      <c r="L17" s="865"/>
      <c r="M17" s="853"/>
      <c r="N17" s="853"/>
      <c r="O17" s="853"/>
      <c r="P17" s="3664"/>
      <c r="Q17" s="819"/>
      <c r="R17" s="902"/>
      <c r="S17" s="903"/>
      <c r="T17" s="902"/>
      <c r="U17" s="903"/>
      <c r="V17" s="902"/>
      <c r="W17" s="903"/>
      <c r="X17" s="896"/>
      <c r="Y17" s="3664"/>
      <c r="Z17" s="885"/>
      <c r="AA17" s="913">
        <v>1</v>
      </c>
      <c r="AB17" s="913">
        <v>1</v>
      </c>
      <c r="AC17" s="913">
        <v>1</v>
      </c>
    </row>
    <row r="18" spans="1:29" ht="41.4">
      <c r="A18" s="701"/>
      <c r="B18" s="752" t="s">
        <v>1025</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64"/>
      <c r="Q18" s="819" t="str">
        <f>B18</f>
        <v>基础设施水平</v>
      </c>
      <c r="R18" s="902" t="s">
        <v>1008</v>
      </c>
      <c r="S18" s="903">
        <f>F18</f>
        <v>100</v>
      </c>
      <c r="T18" s="902" t="s">
        <v>1008</v>
      </c>
      <c r="U18" s="903">
        <f>H18</f>
        <v>100</v>
      </c>
      <c r="V18" s="902" t="s">
        <v>1008</v>
      </c>
      <c r="W18" s="903">
        <f>J18</f>
        <v>100</v>
      </c>
      <c r="X18" s="896"/>
      <c r="Y18" s="3664"/>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64"/>
      <c r="Q19" s="819"/>
      <c r="R19" s="902"/>
      <c r="S19" s="903"/>
      <c r="T19" s="902"/>
      <c r="U19" s="903"/>
      <c r="V19" s="902"/>
      <c r="W19" s="903"/>
      <c r="X19" s="896"/>
      <c r="Y19" s="3664"/>
      <c r="Z19" s="885"/>
      <c r="AA19" s="913">
        <v>1</v>
      </c>
      <c r="AB19" s="913">
        <v>1</v>
      </c>
      <c r="AC19" s="913">
        <v>1</v>
      </c>
    </row>
    <row r="20" spans="1:29" ht="55.2">
      <c r="A20" s="701"/>
      <c r="B20" s="745" t="s">
        <v>1026</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64"/>
      <c r="Q20" s="819" t="str">
        <f>B20</f>
        <v>自然及人文环境</v>
      </c>
      <c r="R20" s="902" t="s">
        <v>1008</v>
      </c>
      <c r="S20" s="903">
        <f>F20</f>
        <v>100</v>
      </c>
      <c r="T20" s="902" t="s">
        <v>1008</v>
      </c>
      <c r="U20" s="903">
        <f>H20</f>
        <v>100</v>
      </c>
      <c r="V20" s="902" t="s">
        <v>1008</v>
      </c>
      <c r="W20" s="903">
        <f>J20</f>
        <v>100</v>
      </c>
      <c r="X20" s="896"/>
      <c r="Y20" s="3664"/>
      <c r="Z20" s="885" t="str">
        <f>Q20</f>
        <v>自然及人文环境</v>
      </c>
      <c r="AA20" s="913">
        <f t="shared" si="3"/>
        <v>1</v>
      </c>
      <c r="AB20" s="913">
        <f t="shared" si="4"/>
        <v>1</v>
      </c>
      <c r="AC20" s="913">
        <f t="shared" si="5"/>
        <v>1</v>
      </c>
    </row>
    <row r="21" spans="1:29" ht="15">
      <c r="A21" s="701"/>
      <c r="B21" s="749"/>
      <c r="C21" s="741" t="s">
        <v>1024</v>
      </c>
      <c r="D21" s="742"/>
      <c r="E21" s="741" t="s">
        <v>1024</v>
      </c>
      <c r="F21" s="1090"/>
      <c r="G21" s="741" t="s">
        <v>1024</v>
      </c>
      <c r="H21" s="742"/>
      <c r="I21" s="741" t="s">
        <v>1024</v>
      </c>
      <c r="J21" s="742"/>
      <c r="K21" s="1129"/>
      <c r="L21" s="865"/>
      <c r="M21" s="853"/>
      <c r="N21" s="853"/>
      <c r="O21" s="853"/>
      <c r="P21" s="3664"/>
      <c r="Q21" s="819"/>
      <c r="R21" s="902"/>
      <c r="S21" s="903"/>
      <c r="T21" s="902"/>
      <c r="U21" s="903"/>
      <c r="V21" s="902"/>
      <c r="W21" s="903"/>
      <c r="X21" s="896"/>
      <c r="Y21" s="3664"/>
      <c r="Z21" s="885"/>
      <c r="AA21" s="913">
        <v>1</v>
      </c>
      <c r="AB21" s="913">
        <v>1</v>
      </c>
      <c r="AC21" s="913">
        <v>1</v>
      </c>
    </row>
    <row r="22" spans="1:29" ht="15">
      <c r="A22" s="701"/>
      <c r="B22" s="745" t="s">
        <v>1027</v>
      </c>
      <c r="C22" s="755">
        <v>-2</v>
      </c>
      <c r="D22" s="744">
        <v>100</v>
      </c>
      <c r="E22" s="755">
        <v>-2</v>
      </c>
      <c r="F22" s="1093">
        <f>SUMIF(71:71,E22,72:72)-SUMIF(71:71,C22,72:72)+100</f>
        <v>100</v>
      </c>
      <c r="G22" s="755">
        <v>-1</v>
      </c>
      <c r="H22" s="730">
        <f>SUMIF(71:71,G22,72:72)-SUMIF(71:71,C22,72:72)+100</f>
        <v>102</v>
      </c>
      <c r="I22" s="755">
        <v>-2</v>
      </c>
      <c r="J22" s="730">
        <f>SUMIF(71:71,I22,72:72)-SUMIF(71:71,C22,72:72)+100</f>
        <v>100</v>
      </c>
      <c r="K22" s="871">
        <v>2</v>
      </c>
      <c r="L22" s="865"/>
      <c r="M22" s="853"/>
      <c r="N22" s="853"/>
      <c r="O22" s="853"/>
      <c r="P22" s="3664"/>
      <c r="Q22" s="819" t="str">
        <f>B22</f>
        <v>楼层</v>
      </c>
      <c r="R22" s="902" t="s">
        <v>1008</v>
      </c>
      <c r="S22" s="903">
        <f>F22</f>
        <v>100</v>
      </c>
      <c r="T22" s="902" t="s">
        <v>1008</v>
      </c>
      <c r="U22" s="903">
        <f>H22</f>
        <v>102</v>
      </c>
      <c r="V22" s="902" t="s">
        <v>1008</v>
      </c>
      <c r="W22" s="903">
        <f>J22</f>
        <v>100</v>
      </c>
      <c r="X22" s="896"/>
      <c r="Y22" s="3664"/>
      <c r="Z22" s="885" t="str">
        <f>Q22</f>
        <v>楼层</v>
      </c>
      <c r="AA22" s="913">
        <f t="shared" si="3"/>
        <v>1</v>
      </c>
      <c r="AB22" s="913">
        <f t="shared" si="4"/>
        <v>0.98039215686274506</v>
      </c>
      <c r="AC22" s="913">
        <f t="shared" si="5"/>
        <v>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64"/>
      <c r="Q23" s="819">
        <f>B23</f>
        <v>111</v>
      </c>
      <c r="R23" s="902" t="s">
        <v>1008</v>
      </c>
      <c r="S23" s="903">
        <f>F23</f>
        <v>100</v>
      </c>
      <c r="T23" s="902" t="s">
        <v>1008</v>
      </c>
      <c r="U23" s="903">
        <f>H23</f>
        <v>100</v>
      </c>
      <c r="V23" s="902" t="s">
        <v>1008</v>
      </c>
      <c r="W23" s="903">
        <f>J23</f>
        <v>100</v>
      </c>
      <c r="X23" s="896"/>
      <c r="Y23" s="3664"/>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64"/>
      <c r="Q24" s="819">
        <f t="shared" ref="Q24:Q36" si="11">B24</f>
        <v>111</v>
      </c>
      <c r="R24" s="902" t="s">
        <v>1008</v>
      </c>
      <c r="S24" s="903">
        <f>F24</f>
        <v>100</v>
      </c>
      <c r="T24" s="902" t="s">
        <v>1008</v>
      </c>
      <c r="U24" s="903">
        <f>H24</f>
        <v>100</v>
      </c>
      <c r="V24" s="902" t="s">
        <v>1008</v>
      </c>
      <c r="W24" s="903">
        <f>J24</f>
        <v>100</v>
      </c>
      <c r="X24" s="896"/>
      <c r="Y24" s="3664"/>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64"/>
      <c r="Q25" s="901">
        <f t="shared" si="11"/>
        <v>111</v>
      </c>
      <c r="R25" s="897" t="s">
        <v>1008</v>
      </c>
      <c r="S25" s="898">
        <f>F25</f>
        <v>100</v>
      </c>
      <c r="T25" s="897" t="s">
        <v>1008</v>
      </c>
      <c r="U25" s="898">
        <f>H25</f>
        <v>100</v>
      </c>
      <c r="V25" s="897" t="s">
        <v>1008</v>
      </c>
      <c r="W25" s="898">
        <f>J25</f>
        <v>100</v>
      </c>
      <c r="X25" s="899"/>
      <c r="Y25" s="3664"/>
      <c r="Z25" s="912">
        <f>Q25</f>
        <v>111</v>
      </c>
      <c r="AA25" s="913">
        <f t="shared" si="3"/>
        <v>1</v>
      </c>
      <c r="AB25" s="913">
        <f t="shared" si="4"/>
        <v>1</v>
      </c>
      <c r="AC25" s="913">
        <f t="shared" si="5"/>
        <v>1</v>
      </c>
    </row>
    <row r="26" spans="1:29" ht="30">
      <c r="A26" s="2329" t="s">
        <v>1028</v>
      </c>
      <c r="B26" s="2330" t="s">
        <v>1029</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65" t="s">
        <v>1030</v>
      </c>
      <c r="Q26" s="819" t="str">
        <f t="shared" si="11"/>
        <v>配套类型</v>
      </c>
      <c r="R26" s="902" t="s">
        <v>1008</v>
      </c>
      <c r="S26" s="903">
        <f t="shared" ref="S26:S36" si="12">F26</f>
        <v>100</v>
      </c>
      <c r="T26" s="902" t="s">
        <v>1008</v>
      </c>
      <c r="U26" s="903">
        <f t="shared" ref="U26:U36" si="13">H26</f>
        <v>100</v>
      </c>
      <c r="V26" s="902" t="s">
        <v>1008</v>
      </c>
      <c r="W26" s="903">
        <f t="shared" ref="W26:W36" si="14">J26</f>
        <v>100</v>
      </c>
      <c r="X26" s="896"/>
      <c r="Y26" s="3666" t="s">
        <v>1030</v>
      </c>
      <c r="Z26" s="885" t="str">
        <f t="shared" ref="Z26:Z36" si="15">Q26</f>
        <v>配套类型</v>
      </c>
      <c r="AA26" s="913">
        <f t="shared" si="3"/>
        <v>1</v>
      </c>
      <c r="AB26" s="913">
        <f t="shared" si="4"/>
        <v>1</v>
      </c>
      <c r="AC26" s="913">
        <f t="shared" si="5"/>
        <v>1</v>
      </c>
    </row>
    <row r="27" spans="1:29" s="682" customFormat="1" ht="15">
      <c r="A27" s="2332"/>
      <c r="B27" s="758" t="s">
        <v>1031</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66"/>
      <c r="Q27" s="1132" t="str">
        <f t="shared" si="11"/>
        <v>项目停车位配比</v>
      </c>
      <c r="R27" s="904" t="s">
        <v>1008</v>
      </c>
      <c r="S27" s="905">
        <f t="shared" si="12"/>
        <v>100</v>
      </c>
      <c r="T27" s="904" t="s">
        <v>1008</v>
      </c>
      <c r="U27" s="905">
        <f t="shared" si="13"/>
        <v>100</v>
      </c>
      <c r="V27" s="904" t="s">
        <v>1008</v>
      </c>
      <c r="W27" s="905">
        <f t="shared" si="14"/>
        <v>100</v>
      </c>
      <c r="X27" s="906"/>
      <c r="Y27" s="3666"/>
      <c r="Z27" s="914" t="str">
        <f t="shared" si="15"/>
        <v>项目停车位配比</v>
      </c>
      <c r="AA27" s="913">
        <f t="shared" si="3"/>
        <v>1</v>
      </c>
      <c r="AB27" s="913">
        <f t="shared" si="4"/>
        <v>1</v>
      </c>
      <c r="AC27" s="913">
        <f t="shared" si="5"/>
        <v>1</v>
      </c>
    </row>
    <row r="28" spans="1:29" ht="15">
      <c r="A28" s="2334"/>
      <c r="B28" s="758" t="s">
        <v>1032</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66"/>
      <c r="Q28" s="819" t="str">
        <f t="shared" si="11"/>
        <v>公共部分装修</v>
      </c>
      <c r="R28" s="902" t="s">
        <v>1008</v>
      </c>
      <c r="S28" s="903">
        <f t="shared" si="12"/>
        <v>100</v>
      </c>
      <c r="T28" s="902" t="s">
        <v>1008</v>
      </c>
      <c r="U28" s="903">
        <f t="shared" si="13"/>
        <v>100</v>
      </c>
      <c r="V28" s="902" t="s">
        <v>1008</v>
      </c>
      <c r="W28" s="903">
        <f t="shared" si="14"/>
        <v>100</v>
      </c>
      <c r="X28" s="896"/>
      <c r="Y28" s="3666"/>
      <c r="Z28" s="885" t="str">
        <f t="shared" si="15"/>
        <v>公共部分装修</v>
      </c>
      <c r="AA28" s="913">
        <f t="shared" si="3"/>
        <v>1</v>
      </c>
      <c r="AB28" s="913">
        <f t="shared" si="4"/>
        <v>1</v>
      </c>
      <c r="AC28" s="913">
        <f t="shared" si="5"/>
        <v>1</v>
      </c>
    </row>
    <row r="29" spans="1:29" ht="15">
      <c r="A29" s="2334"/>
      <c r="B29" s="758" t="s">
        <v>1033</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66"/>
      <c r="Q29" s="819" t="str">
        <f t="shared" si="11"/>
        <v>成新率</v>
      </c>
      <c r="R29" s="902" t="s">
        <v>1008</v>
      </c>
      <c r="S29" s="903">
        <f t="shared" si="12"/>
        <v>101</v>
      </c>
      <c r="T29" s="902" t="s">
        <v>1008</v>
      </c>
      <c r="U29" s="903">
        <f t="shared" si="13"/>
        <v>100</v>
      </c>
      <c r="V29" s="902" t="s">
        <v>1008</v>
      </c>
      <c r="W29" s="903">
        <f t="shared" si="14"/>
        <v>100</v>
      </c>
      <c r="X29" s="896"/>
      <c r="Y29" s="3666"/>
      <c r="Z29" s="885" t="str">
        <f t="shared" si="15"/>
        <v>成新率</v>
      </c>
      <c r="AA29" s="913">
        <f t="shared" si="3"/>
        <v>0.99009900990099009</v>
      </c>
      <c r="AB29" s="913">
        <f t="shared" si="4"/>
        <v>1</v>
      </c>
      <c r="AC29" s="913">
        <f t="shared" si="5"/>
        <v>1</v>
      </c>
    </row>
    <row r="30" spans="1:29" ht="15">
      <c r="A30" s="2334"/>
      <c r="B30" s="758" t="s">
        <v>1034</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66"/>
      <c r="Q30" s="819" t="str">
        <f t="shared" si="11"/>
        <v>物业等级</v>
      </c>
      <c r="R30" s="902" t="s">
        <v>1008</v>
      </c>
      <c r="S30" s="903">
        <f t="shared" si="12"/>
        <v>100</v>
      </c>
      <c r="T30" s="902" t="s">
        <v>1008</v>
      </c>
      <c r="U30" s="903">
        <f t="shared" si="13"/>
        <v>100</v>
      </c>
      <c r="V30" s="902" t="s">
        <v>1008</v>
      </c>
      <c r="W30" s="903">
        <f t="shared" si="14"/>
        <v>100</v>
      </c>
      <c r="X30" s="896"/>
      <c r="Y30" s="3666"/>
      <c r="Z30" s="885" t="str">
        <f t="shared" si="15"/>
        <v>物业等级</v>
      </c>
      <c r="AA30" s="913">
        <f t="shared" si="3"/>
        <v>1</v>
      </c>
      <c r="AB30" s="913">
        <f t="shared" si="4"/>
        <v>1</v>
      </c>
      <c r="AC30" s="913">
        <f t="shared" si="5"/>
        <v>1</v>
      </c>
    </row>
    <row r="31" spans="1:29" s="680" customFormat="1" ht="15">
      <c r="A31" s="2335"/>
      <c r="B31" s="758" t="s">
        <v>1035</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66"/>
      <c r="Q31" s="901" t="str">
        <f t="shared" si="11"/>
        <v>停车位面积</v>
      </c>
      <c r="R31" s="897" t="s">
        <v>1008</v>
      </c>
      <c r="S31" s="898">
        <f t="shared" si="12"/>
        <v>100</v>
      </c>
      <c r="T31" s="897" t="s">
        <v>1008</v>
      </c>
      <c r="U31" s="898">
        <f t="shared" si="13"/>
        <v>100</v>
      </c>
      <c r="V31" s="897" t="s">
        <v>1008</v>
      </c>
      <c r="W31" s="898">
        <f t="shared" si="14"/>
        <v>100</v>
      </c>
      <c r="X31" s="899"/>
      <c r="Y31" s="3666"/>
      <c r="Z31" s="912" t="str">
        <f t="shared" si="15"/>
        <v>停车位面积</v>
      </c>
      <c r="AA31" s="911">
        <f t="shared" si="3"/>
        <v>1</v>
      </c>
      <c r="AB31" s="911">
        <f t="shared" si="4"/>
        <v>1</v>
      </c>
      <c r="AC31" s="911">
        <f t="shared" si="5"/>
        <v>1</v>
      </c>
    </row>
    <row r="32" spans="1:29" ht="15">
      <c r="A32" s="2334"/>
      <c r="B32" s="758" t="s">
        <v>1036</v>
      </c>
      <c r="C32" s="1103" t="s">
        <v>1037</v>
      </c>
      <c r="D32" s="730">
        <v>100</v>
      </c>
      <c r="E32" s="1103" t="s">
        <v>1037</v>
      </c>
      <c r="F32" s="1093">
        <f>SUMIF(93:93,E32,94:94)-SUMIF(93:93,C32,94:94)+100</f>
        <v>100</v>
      </c>
      <c r="G32" s="1103" t="s">
        <v>1037</v>
      </c>
      <c r="H32" s="730">
        <f>SUMIF(93:93,G32,94:94)-SUMIF(93:93,C32,94:94)+100</f>
        <v>100</v>
      </c>
      <c r="I32" s="1103" t="s">
        <v>1037</v>
      </c>
      <c r="J32" s="730">
        <f>SUMIF(93:93,I32,94:94)-SUMIF(93:93,C32,94:94)+100</f>
        <v>100</v>
      </c>
      <c r="K32" s="871"/>
      <c r="L32" s="865"/>
      <c r="M32" s="853"/>
      <c r="N32" s="853"/>
      <c r="O32" s="853"/>
      <c r="P32" s="3666" t="s">
        <v>1030</v>
      </c>
      <c r="Q32" s="819" t="str">
        <f t="shared" si="11"/>
        <v>车位类型</v>
      </c>
      <c r="R32" s="902" t="s">
        <v>1008</v>
      </c>
      <c r="S32" s="903">
        <f t="shared" si="12"/>
        <v>100</v>
      </c>
      <c r="T32" s="902" t="s">
        <v>1008</v>
      </c>
      <c r="U32" s="903">
        <f t="shared" si="13"/>
        <v>100</v>
      </c>
      <c r="V32" s="902" t="s">
        <v>1008</v>
      </c>
      <c r="W32" s="903">
        <f t="shared" si="14"/>
        <v>100</v>
      </c>
      <c r="X32" s="896"/>
      <c r="Y32" s="3666" t="s">
        <v>1030</v>
      </c>
      <c r="Z32" s="885" t="str">
        <f t="shared" si="15"/>
        <v>车位类型</v>
      </c>
      <c r="AA32" s="913">
        <f t="shared" si="3"/>
        <v>1</v>
      </c>
      <c r="AB32" s="913">
        <f t="shared" si="4"/>
        <v>1</v>
      </c>
      <c r="AC32" s="913">
        <f t="shared" si="5"/>
        <v>1</v>
      </c>
    </row>
    <row r="33" spans="1:29" ht="15">
      <c r="A33" s="2334"/>
      <c r="B33" s="758" t="s">
        <v>1038</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66"/>
      <c r="Q33" s="819" t="str">
        <f t="shared" si="11"/>
        <v>是否直接入户</v>
      </c>
      <c r="R33" s="902" t="s">
        <v>1008</v>
      </c>
      <c r="S33" s="903">
        <f t="shared" si="12"/>
        <v>100</v>
      </c>
      <c r="T33" s="902" t="s">
        <v>1008</v>
      </c>
      <c r="U33" s="903">
        <f t="shared" si="13"/>
        <v>100</v>
      </c>
      <c r="V33" s="902" t="s">
        <v>1008</v>
      </c>
      <c r="W33" s="903">
        <f t="shared" si="14"/>
        <v>100</v>
      </c>
      <c r="X33" s="896"/>
      <c r="Y33" s="3666"/>
      <c r="Z33" s="885" t="str">
        <f t="shared" si="15"/>
        <v>是否直接入户</v>
      </c>
      <c r="AA33" s="913">
        <f t="shared" si="3"/>
        <v>1</v>
      </c>
      <c r="AB33" s="913">
        <f t="shared" si="4"/>
        <v>1</v>
      </c>
      <c r="AC33" s="913">
        <f t="shared" si="5"/>
        <v>1</v>
      </c>
    </row>
    <row r="34" spans="1:29" ht="15">
      <c r="A34" s="2334"/>
      <c r="B34" s="2326">
        <v>111</v>
      </c>
      <c r="C34" s="719" t="s">
        <v>2775</v>
      </c>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66"/>
      <c r="Q34" s="819">
        <f t="shared" si="11"/>
        <v>111</v>
      </c>
      <c r="R34" s="902" t="s">
        <v>1008</v>
      </c>
      <c r="S34" s="903">
        <f t="shared" si="12"/>
        <v>100</v>
      </c>
      <c r="T34" s="902" t="s">
        <v>1008</v>
      </c>
      <c r="U34" s="903">
        <f t="shared" si="13"/>
        <v>100</v>
      </c>
      <c r="V34" s="902" t="s">
        <v>1008</v>
      </c>
      <c r="W34" s="903">
        <f t="shared" si="14"/>
        <v>100</v>
      </c>
      <c r="X34" s="896"/>
      <c r="Y34" s="3666"/>
      <c r="Z34" s="885">
        <f t="shared" si="15"/>
        <v>111</v>
      </c>
      <c r="AA34" s="913">
        <f t="shared" si="3"/>
        <v>1</v>
      </c>
      <c r="AB34" s="913">
        <f t="shared" si="4"/>
        <v>1</v>
      </c>
      <c r="AC34" s="913">
        <f t="shared" si="5"/>
        <v>1</v>
      </c>
    </row>
    <row r="35" spans="1:29" s="682" customFormat="1" ht="15">
      <c r="A35" s="2332"/>
      <c r="B35" s="2326">
        <v>111</v>
      </c>
      <c r="C35" s="3803" t="s">
        <v>2776</v>
      </c>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66"/>
      <c r="Q35" s="1132">
        <f t="shared" si="11"/>
        <v>111</v>
      </c>
      <c r="R35" s="904" t="s">
        <v>1008</v>
      </c>
      <c r="S35" s="905">
        <f t="shared" si="12"/>
        <v>100</v>
      </c>
      <c r="T35" s="904" t="s">
        <v>1008</v>
      </c>
      <c r="U35" s="905">
        <f t="shared" si="13"/>
        <v>100</v>
      </c>
      <c r="V35" s="904" t="s">
        <v>1008</v>
      </c>
      <c r="W35" s="905">
        <f t="shared" si="14"/>
        <v>100</v>
      </c>
      <c r="X35" s="906"/>
      <c r="Y35" s="3666"/>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66"/>
      <c r="Q36" s="819">
        <f t="shared" si="11"/>
        <v>111</v>
      </c>
      <c r="R36" s="902" t="s">
        <v>1008</v>
      </c>
      <c r="S36" s="903">
        <f t="shared" si="12"/>
        <v>100</v>
      </c>
      <c r="T36" s="902" t="s">
        <v>1008</v>
      </c>
      <c r="U36" s="903">
        <f t="shared" si="13"/>
        <v>100</v>
      </c>
      <c r="V36" s="902" t="s">
        <v>1008</v>
      </c>
      <c r="W36" s="903">
        <f t="shared" si="14"/>
        <v>100</v>
      </c>
      <c r="X36" s="896"/>
      <c r="Y36" s="3666"/>
      <c r="Z36" s="885">
        <f t="shared" si="15"/>
        <v>111</v>
      </c>
      <c r="AA36" s="913">
        <f t="shared" si="3"/>
        <v>1</v>
      </c>
      <c r="AB36" s="913">
        <f t="shared" si="4"/>
        <v>1</v>
      </c>
      <c r="AC36" s="913">
        <f t="shared" si="5"/>
        <v>1</v>
      </c>
    </row>
    <row r="37" spans="1:29" ht="14.4">
      <c r="A37" s="779" t="s">
        <v>1039</v>
      </c>
      <c r="B37" s="2337" t="s">
        <v>2147</v>
      </c>
      <c r="C37" s="1108" t="s">
        <v>124</v>
      </c>
      <c r="D37" s="1109"/>
      <c r="E37" s="1110">
        <v>7911</v>
      </c>
      <c r="F37" s="1111"/>
      <c r="G37" s="1112">
        <v>7569</v>
      </c>
      <c r="H37" s="1113"/>
      <c r="I37" s="1110">
        <v>8686</v>
      </c>
      <c r="J37" s="1113"/>
      <c r="K37" s="2348"/>
      <c r="L37" s="877"/>
      <c r="M37" s="796"/>
      <c r="N37" s="853"/>
      <c r="O37" s="796"/>
      <c r="P37" s="3661" t="str">
        <f>A37</f>
        <v>成交单价</v>
      </c>
      <c r="Q37" s="3661"/>
      <c r="R37" s="3662">
        <f>E37</f>
        <v>7911</v>
      </c>
      <c r="S37" s="3662"/>
      <c r="T37" s="3662">
        <f>G37</f>
        <v>7569</v>
      </c>
      <c r="U37" s="3662"/>
      <c r="V37" s="3662">
        <f>I37</f>
        <v>8686</v>
      </c>
      <c r="W37" s="3662"/>
      <c r="X37" s="841"/>
      <c r="Y37" s="915"/>
      <c r="Z37" s="841"/>
      <c r="AA37" s="841"/>
      <c r="AB37" s="841"/>
      <c r="AC37" s="841"/>
    </row>
    <row r="38" spans="1:29" ht="14.4">
      <c r="A38" s="787" t="s">
        <v>1040</v>
      </c>
      <c r="B38" s="1114" t="str">
        <f>B37</f>
        <v>元/平方米</v>
      </c>
      <c r="C38" s="1115">
        <f>R39</f>
        <v>7650</v>
      </c>
      <c r="D38" s="790" t="s">
        <v>1041</v>
      </c>
      <c r="E38" s="1116">
        <f>R38</f>
        <v>7612</v>
      </c>
      <c r="F38" s="791"/>
      <c r="G38" s="1115">
        <f>T38</f>
        <v>7067</v>
      </c>
      <c r="H38" s="791"/>
      <c r="I38" s="1116">
        <f>V38</f>
        <v>8272</v>
      </c>
      <c r="J38" s="791"/>
      <c r="K38" s="878">
        <f>F38+H38+J38</f>
        <v>0</v>
      </c>
      <c r="L38" s="877"/>
      <c r="M38" s="796"/>
      <c r="N38" s="796"/>
      <c r="O38" s="796"/>
      <c r="P38" s="3661" t="str">
        <f>A38</f>
        <v>比较价值（元/平方米）</v>
      </c>
      <c r="Q38" s="3661"/>
      <c r="R38" s="3662">
        <f>IF(F1="售价",ROUND(PRODUCT(R37,AA7:AA36),0),ROUND(PRODUCT(R37,AA7:AA36),1))</f>
        <v>7612</v>
      </c>
      <c r="S38" s="3662"/>
      <c r="T38" s="3662">
        <f>IF(F1="售价",ROUND(PRODUCT(T37,AB7:AB36),0),ROUND(PRODUCT(T37,AB7:AB36),1))</f>
        <v>7067</v>
      </c>
      <c r="U38" s="3662"/>
      <c r="V38" s="3662">
        <f>IF(F1="售价",ROUND(PRODUCT(V37,AC7:AC36),0),ROUND(PRODUCT(V37,AC7:AC36),1))</f>
        <v>8272</v>
      </c>
      <c r="W38" s="3662"/>
      <c r="X38" s="841"/>
      <c r="Y38" s="841"/>
      <c r="Z38" s="841"/>
      <c r="AA38" s="841"/>
      <c r="AB38" s="841"/>
      <c r="AC38" s="841"/>
    </row>
    <row r="39" spans="1:29" ht="14.4">
      <c r="A39" s="793" t="s">
        <v>1042</v>
      </c>
      <c r="B39" s="794"/>
      <c r="C39" s="1117">
        <f>R39</f>
        <v>7650</v>
      </c>
      <c r="D39" s="1117"/>
      <c r="E39" s="1117"/>
      <c r="F39" s="1117"/>
      <c r="G39" s="1117"/>
      <c r="H39" s="1117"/>
      <c r="I39" s="1117"/>
      <c r="J39" s="1117"/>
      <c r="K39" s="2349"/>
      <c r="L39" s="877"/>
      <c r="M39" s="796"/>
      <c r="N39" s="796"/>
      <c r="O39" s="796"/>
      <c r="P39" s="3667" t="str">
        <f>A39</f>
        <v>估价对象XX用房的比较价值（楼面单价，元/平方米）</v>
      </c>
      <c r="Q39" s="3668"/>
      <c r="R39" s="3669">
        <f>IF(F1="售价",ROUND(IF(D38="简单平均",AVERAGE(R38:W38),R38*F38+T38*H38+V38*J38),0),ROUND(IF(D38="简单平均",AVERAGE(R38:V38),R38*F38+T38*H38+V38*J38),1))</f>
        <v>7650</v>
      </c>
      <c r="S39" s="3669"/>
      <c r="T39" s="3669"/>
      <c r="U39" s="3669"/>
      <c r="V39" s="3669"/>
      <c r="W39" s="3669"/>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1043</v>
      </c>
      <c r="D42" s="799"/>
      <c r="E42" s="800">
        <f>IF(E37&lt;E38,E38/E37-1,E37/E38-1)</f>
        <v>3.9280084077771837E-2</v>
      </c>
      <c r="F42" s="801" t="str">
        <f>IF(OR(E42&gt;=0.3,E42&lt;=-0.3),"超过30%","")</f>
        <v/>
      </c>
      <c r="G42" s="800">
        <f>IF(G37&lt;G38,G38/G37-1,G37/G38-1)</f>
        <v>7.1034385170510861E-2</v>
      </c>
      <c r="H42" s="801" t="str">
        <f>IF(OR(G42&gt;=0.3,G42&lt;=-0.3),"超过30%","")</f>
        <v/>
      </c>
      <c r="I42" s="800">
        <f>IF(I37&lt;I38,I38/I37-1,I37/I38-1)</f>
        <v>5.0048355899419805E-2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1044</v>
      </c>
      <c r="D43" s="802"/>
      <c r="E43" s="800">
        <f>IF(E38&lt;G38,G38/E38-1,E38/G38-1)</f>
        <v>7.7119003820574461E-2</v>
      </c>
      <c r="F43" s="801" t="str">
        <f>IF(OR(E43&gt;=0.2,E43&lt;=-0.2),"超过20%","")</f>
        <v/>
      </c>
      <c r="G43" s="800">
        <f>IF(G38&lt;I38,I38/G38-1,G38/I38-1)</f>
        <v>0.17051082496108672</v>
      </c>
      <c r="H43" s="801" t="str">
        <f>IF(OR(G43&gt;=0.2,G43&lt;=-0.2),"超过20%","")</f>
        <v/>
      </c>
      <c r="I43" s="800">
        <f>IF(I38&lt;E38,E38/I38-1,I38/E38-1)</f>
        <v>8.6705202312138629E-2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1045</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6">
      <c r="A47" s="2339" t="s">
        <v>1046</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4.4">
      <c r="A48" s="1119" t="s">
        <v>1006</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4.4">
      <c r="A50" s="923" t="s">
        <v>1047</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4.4">
      <c r="A51" s="927" t="s">
        <v>1009</v>
      </c>
      <c r="B51" s="928"/>
      <c r="C51" s="929" t="s">
        <v>1048</v>
      </c>
      <c r="D51" s="2342" t="s">
        <v>1011</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ht="14.4">
      <c r="A53" s="933" t="s">
        <v>1049</v>
      </c>
      <c r="B53" s="934" t="s">
        <v>1014</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8.8">
      <c r="A55" s="935"/>
      <c r="B55" s="938" t="s">
        <v>1018</v>
      </c>
      <c r="C55" s="963" t="s">
        <v>1050</v>
      </c>
      <c r="D55" s="963" t="s">
        <v>1051</v>
      </c>
      <c r="E55" s="963" t="s">
        <v>1052</v>
      </c>
      <c r="F55" s="963" t="s">
        <v>1053</v>
      </c>
      <c r="G55" s="963" t="s">
        <v>1054</v>
      </c>
      <c r="H55" s="963" t="s">
        <v>1055</v>
      </c>
      <c r="I55" s="963" t="s">
        <v>1056</v>
      </c>
      <c r="J55" s="963" t="s">
        <v>1057</v>
      </c>
      <c r="K55" s="1014"/>
      <c r="L55" s="1015">
        <v>2</v>
      </c>
      <c r="M55" s="1016"/>
      <c r="N55" s="984"/>
      <c r="O55" s="984"/>
      <c r="P55" s="1214"/>
      <c r="Q55" s="907"/>
      <c r="R55" s="796"/>
      <c r="S55" s="796"/>
      <c r="T55" s="796"/>
      <c r="U55" s="796"/>
      <c r="V55" s="796"/>
      <c r="W55" s="796"/>
      <c r="X55" s="796"/>
      <c r="Y55" s="796"/>
      <c r="Z55" s="796"/>
      <c r="AA55" s="796"/>
      <c r="AB55" s="796"/>
      <c r="AC55" s="796"/>
    </row>
    <row r="56" spans="1:29">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ht="14.4">
      <c r="A63" s="933" t="s">
        <v>1019</v>
      </c>
      <c r="B63" s="934" t="s">
        <v>1020</v>
      </c>
      <c r="C63" s="955" t="s">
        <v>1058</v>
      </c>
      <c r="D63" s="955" t="s">
        <v>1059</v>
      </c>
      <c r="E63" s="955" t="s">
        <v>1060</v>
      </c>
      <c r="F63" s="955" t="s">
        <v>1061</v>
      </c>
      <c r="G63" s="955" t="s">
        <v>1062</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4.4">
      <c r="A65" s="935"/>
      <c r="B65" s="938" t="s">
        <v>1023</v>
      </c>
      <c r="C65" s="957" t="s">
        <v>1058</v>
      </c>
      <c r="D65" s="957" t="s">
        <v>1059</v>
      </c>
      <c r="E65" s="957" t="s">
        <v>1060</v>
      </c>
      <c r="F65" s="957" t="s">
        <v>1061</v>
      </c>
      <c r="G65" s="957" t="s">
        <v>1062</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4.4">
      <c r="A67" s="935"/>
      <c r="B67" s="942" t="s">
        <v>1025</v>
      </c>
      <c r="C67" s="962" t="s">
        <v>1063</v>
      </c>
      <c r="D67" s="962" t="s">
        <v>1064</v>
      </c>
      <c r="E67" s="962" t="s">
        <v>1065</v>
      </c>
      <c r="F67" s="962" t="s">
        <v>1066</v>
      </c>
      <c r="G67" s="962" t="s">
        <v>1067</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4.4">
      <c r="A69" s="935"/>
      <c r="B69" s="938" t="s">
        <v>1026</v>
      </c>
      <c r="C69" s="957" t="s">
        <v>1058</v>
      </c>
      <c r="D69" s="957" t="s">
        <v>1059</v>
      </c>
      <c r="E69" s="957" t="s">
        <v>1060</v>
      </c>
      <c r="F69" s="957" t="s">
        <v>1061</v>
      </c>
      <c r="G69" s="957" t="s">
        <v>1062</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4.4">
      <c r="A71" s="935"/>
      <c r="B71" s="938" t="s">
        <v>1027</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8.8">
      <c r="A79" s="933" t="s">
        <v>1028</v>
      </c>
      <c r="B79" s="934" t="s">
        <v>1068</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4.4">
      <c r="A81" s="935"/>
      <c r="B81" s="938" t="s">
        <v>1031</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ht="14.4">
      <c r="A83" s="969"/>
      <c r="B83" s="938" t="s">
        <v>1032</v>
      </c>
      <c r="C83" s="2351" t="s">
        <v>1069</v>
      </c>
      <c r="D83" s="2351" t="s">
        <v>1070</v>
      </c>
      <c r="E83" s="2352" t="s">
        <v>1071</v>
      </c>
      <c r="F83" s="2352" t="s">
        <v>1072</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ht="14.4">
      <c r="A85" s="969"/>
      <c r="B85" s="938" t="s">
        <v>1033</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ht="14.4">
      <c r="A88" s="969"/>
      <c r="B88" s="942" t="s">
        <v>1034</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ht="14.4">
      <c r="A90" s="966"/>
      <c r="B90" s="938" t="s">
        <v>1035</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ht="14.4">
      <c r="A93" s="969"/>
      <c r="B93" s="938" t="s">
        <v>1036</v>
      </c>
      <c r="C93" s="2351" t="s">
        <v>1037</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ht="14.4">
      <c r="A95" s="969"/>
      <c r="B95" s="938" t="s">
        <v>1038</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181" priority="4">
      <formula>$D$38="简单平均"</formula>
    </cfRule>
  </conditionalFormatting>
  <conditionalFormatting sqref="H38">
    <cfRule type="expression" dxfId="180" priority="3">
      <formula>$D$38="简单平均"</formula>
    </cfRule>
  </conditionalFormatting>
  <conditionalFormatting sqref="J38">
    <cfRule type="expression" dxfId="179" priority="2">
      <formula>$D$38="简单平均"</formula>
    </cfRule>
  </conditionalFormatting>
  <conditionalFormatting sqref="E42">
    <cfRule type="expression" dxfId="178" priority="13" stopIfTrue="1">
      <formula>$F$42="超过30%"</formula>
    </cfRule>
  </conditionalFormatting>
  <conditionalFormatting sqref="G42">
    <cfRule type="expression" dxfId="177" priority="9" stopIfTrue="1">
      <formula>$H$52+$H$42="超过30%"</formula>
    </cfRule>
  </conditionalFormatting>
  <conditionalFormatting sqref="I42">
    <cfRule type="expression" dxfId="176" priority="7" stopIfTrue="1">
      <formula>$J$52+$J$42="超过30%"</formula>
    </cfRule>
  </conditionalFormatting>
  <conditionalFormatting sqref="E43">
    <cfRule type="expression" dxfId="175" priority="11" stopIfTrue="1">
      <formula>$F$43="超过20%"</formula>
    </cfRule>
  </conditionalFormatting>
  <conditionalFormatting sqref="G43">
    <cfRule type="expression" dxfId="174" priority="8" stopIfTrue="1">
      <formula>$H$43="超过20%"</formula>
    </cfRule>
  </conditionalFormatting>
  <conditionalFormatting sqref="I43">
    <cfRule type="expression" dxfId="173" priority="6" stopIfTrue="1">
      <formula>$J$53+$J$43="超过20%"</formula>
    </cfRule>
  </conditionalFormatting>
  <conditionalFormatting sqref="E44">
    <cfRule type="expression" dxfId="172" priority="10" stopIfTrue="1">
      <formula>$F$44="超过30%"</formula>
    </cfRule>
  </conditionalFormatting>
  <conditionalFormatting sqref="F44">
    <cfRule type="containsText" dxfId="171" priority="15" stopIfTrue="1" operator="containsText" text="超过">
      <formula>NOT(ISERROR(SEARCH("超过",F44)))</formula>
    </cfRule>
  </conditionalFormatting>
  <conditionalFormatting sqref="G44">
    <cfRule type="expression" dxfId="170" priority="12" stopIfTrue="1">
      <formula>$H$54+$H$44="超过30%"</formula>
    </cfRule>
  </conditionalFormatting>
  <conditionalFormatting sqref="H44">
    <cfRule type="containsText" dxfId="169" priority="16" stopIfTrue="1" operator="containsText" text="超过">
      <formula>NOT(ISERROR(SEARCH("超过",H44)))</formula>
    </cfRule>
  </conditionalFormatting>
  <conditionalFormatting sqref="I44">
    <cfRule type="expression" dxfId="168" priority="5" stopIfTrue="1">
      <formula>$J$44="超过30%"</formula>
    </cfRule>
  </conditionalFormatting>
  <conditionalFormatting sqref="J44">
    <cfRule type="containsText" dxfId="167" priority="17" stopIfTrue="1" operator="containsText" text="超过">
      <formula>NOT(ISERROR(SEARCH("超过",J44)))</formula>
    </cfRule>
  </conditionalFormatting>
  <conditionalFormatting sqref="F7:F36 H7:H36 J7:J36">
    <cfRule type="cellIs" dxfId="166" priority="1" operator="notEqual">
      <formula>100</formula>
    </cfRule>
  </conditionalFormatting>
  <conditionalFormatting sqref="F42 H42 J42">
    <cfRule type="containsText" dxfId="165" priority="18" stopIfTrue="1" operator="containsText" text="超过">
      <formula>NOT(ISERROR(SEARCH("超过",F42)))</formula>
    </cfRule>
  </conditionalFormatting>
  <conditionalFormatting sqref="F43 H43 J43">
    <cfRule type="containsText" dxfId="164"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22" sqref="U22"/>
    </sheetView>
  </sheetViews>
  <sheetFormatPr defaultColWidth="9" defaultRowHeight="13.2"/>
  <cols>
    <col min="1" max="1" width="11.44140625" style="556" customWidth="1"/>
    <col min="2" max="2" width="9.21875" style="557" customWidth="1"/>
    <col min="3" max="3" width="6.10937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1874</v>
      </c>
      <c r="C1" s="3686" t="s">
        <v>1875</v>
      </c>
      <c r="D1" s="3687"/>
      <c r="E1" s="3687"/>
      <c r="F1" s="3687"/>
      <c r="G1" s="3687"/>
      <c r="H1" s="3687"/>
      <c r="I1" s="3687"/>
      <c r="J1" s="3687"/>
      <c r="K1" s="3687"/>
      <c r="L1" s="3687"/>
      <c r="M1" s="3687"/>
      <c r="N1" s="3687"/>
      <c r="O1" s="3687"/>
      <c r="P1" s="3687"/>
      <c r="Q1" s="3687"/>
      <c r="R1" s="3687"/>
      <c r="S1" s="3688"/>
      <c r="T1" s="561" t="s">
        <v>1302</v>
      </c>
    </row>
    <row r="2" spans="1:45" s="551" customFormat="1" ht="52.8">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c r="D4" s="574"/>
      <c r="E4" s="574"/>
      <c r="F4" s="575"/>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1876</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1877</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1878</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1879</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1880</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1881</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1882</v>
      </c>
      <c r="B17" s="595" t="s">
        <v>1883</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1884</v>
      </c>
      <c r="E19" s="605"/>
      <c r="F19" s="605"/>
      <c r="G19" s="605"/>
      <c r="H19" s="606"/>
      <c r="I19" s="603"/>
      <c r="J19" s="603"/>
      <c r="K19" s="603"/>
      <c r="L19" s="603"/>
      <c r="M19" s="603"/>
      <c r="N19" s="603"/>
      <c r="O19" s="603"/>
      <c r="P19" s="603"/>
      <c r="Q19" s="603"/>
      <c r="R19" s="671"/>
      <c r="S19" s="602"/>
    </row>
    <row r="20" spans="1:45" ht="15.6">
      <c r="A20" s="607" t="s">
        <v>1885</v>
      </c>
      <c r="B20" s="608">
        <f>IF(D20="——",S22,S22-F20)</f>
        <v>8657</v>
      </c>
      <c r="C20" s="603"/>
      <c r="D20" s="609" t="s">
        <v>124</v>
      </c>
      <c r="E20" s="610"/>
      <c r="F20" s="561" t="e">
        <f ca="1">SUMIF(INDIRECT("'"&amp;H20&amp;"'"&amp;"!A:A"),"承租人权益价值",INDIRECT("'"&amp;H20&amp;"'"&amp;"!c:c"))</f>
        <v>#REF!</v>
      </c>
      <c r="G20" s="561" t="s">
        <v>801</v>
      </c>
      <c r="H20" s="611"/>
      <c r="I20" s="603"/>
      <c r="J20" s="603"/>
      <c r="K20" s="603"/>
      <c r="L20" s="603"/>
      <c r="M20" s="603"/>
      <c r="N20" s="603"/>
      <c r="O20" s="603"/>
      <c r="P20" s="603"/>
      <c r="Q20" s="603"/>
      <c r="R20" s="671"/>
      <c r="S20" s="602"/>
    </row>
    <row r="21" spans="1:45" ht="15.6">
      <c r="A21" s="607" t="s">
        <v>1886</v>
      </c>
      <c r="B21" s="608">
        <f>ROUND(B20*10000/B22,0)</f>
        <v>7592</v>
      </c>
      <c r="C21" s="603"/>
      <c r="D21" s="603"/>
      <c r="E21" s="603"/>
      <c r="F21" s="603"/>
      <c r="G21" s="603"/>
      <c r="H21" s="603"/>
      <c r="I21" s="603"/>
      <c r="J21" s="603"/>
      <c r="K21" s="603"/>
      <c r="L21" s="603"/>
      <c r="M21" s="603"/>
      <c r="N21" s="603"/>
      <c r="O21" s="603"/>
      <c r="P21" s="603"/>
      <c r="Q21" s="603"/>
      <c r="R21" s="671"/>
      <c r="S21" s="602"/>
    </row>
    <row r="22" spans="1:45">
      <c r="A22" s="612" t="s">
        <v>1887</v>
      </c>
      <c r="B22" s="613">
        <f>SUM(B24:B10000)</f>
        <v>11402.58</v>
      </c>
      <c r="C22" s="3689" t="s">
        <v>124</v>
      </c>
      <c r="D22" s="3690"/>
      <c r="E22" s="3690"/>
      <c r="F22" s="3690"/>
      <c r="G22" s="3690"/>
      <c r="H22" s="3690"/>
      <c r="I22" s="3690"/>
      <c r="J22" s="3690"/>
      <c r="K22" s="3690"/>
      <c r="L22" s="3690"/>
      <c r="M22" s="3690"/>
      <c r="N22" s="3690"/>
      <c r="O22" s="3690"/>
      <c r="P22" s="3690"/>
      <c r="Q22" s="3691"/>
      <c r="R22" s="673">
        <f>ROUND(S22*10000/B22,0)</f>
        <v>7592</v>
      </c>
      <c r="S22" s="613">
        <f>SUM(S24:S10000)</f>
        <v>8657</v>
      </c>
      <c r="U22" s="559">
        <f>S22/306</f>
        <v>28.290849673202615</v>
      </c>
    </row>
    <row r="23" spans="1:45" s="554" customFormat="1" ht="24">
      <c r="A23" s="616" t="s">
        <v>1888</v>
      </c>
      <c r="B23" s="616" t="s">
        <v>456</v>
      </c>
      <c r="C23" s="616" t="s">
        <v>1302</v>
      </c>
      <c r="D23" s="616" t="str">
        <f>B5</f>
        <v>修正项2</v>
      </c>
      <c r="E23" s="616" t="s">
        <v>1302</v>
      </c>
      <c r="F23" s="616" t="str">
        <f>B7</f>
        <v>修正项3</v>
      </c>
      <c r="G23" s="616" t="s">
        <v>1302</v>
      </c>
      <c r="H23" s="616" t="str">
        <f>B9</f>
        <v>修正项4</v>
      </c>
      <c r="I23" s="616" t="s">
        <v>1302</v>
      </c>
      <c r="J23" s="616" t="str">
        <f>B11</f>
        <v>修正项5</v>
      </c>
      <c r="K23" s="616" t="s">
        <v>1302</v>
      </c>
      <c r="L23" s="616" t="str">
        <f>B13</f>
        <v>修正项6</v>
      </c>
      <c r="M23" s="616" t="s">
        <v>1302</v>
      </c>
      <c r="N23" s="616" t="str">
        <f>B15</f>
        <v>修正项7</v>
      </c>
      <c r="O23" s="616" t="s">
        <v>1302</v>
      </c>
      <c r="P23" s="616" t="str">
        <f>B17</f>
        <v>楼层</v>
      </c>
      <c r="Q23" s="616" t="s">
        <v>1302</v>
      </c>
      <c r="R23" s="674" t="s">
        <v>1889</v>
      </c>
      <c r="S23" s="616" t="s">
        <v>1890</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1891</v>
      </c>
      <c r="B24" s="617">
        <f>'数据-基础表'!K13</f>
        <v>7040.03</v>
      </c>
      <c r="C24" s="618">
        <v>1</v>
      </c>
      <c r="D24" s="619"/>
      <c r="E24" s="618">
        <v>1</v>
      </c>
      <c r="F24" s="619"/>
      <c r="G24" s="618">
        <v>1</v>
      </c>
      <c r="H24" s="619"/>
      <c r="I24" s="618">
        <v>1</v>
      </c>
      <c r="J24" s="619"/>
      <c r="K24" s="618">
        <v>1</v>
      </c>
      <c r="L24" s="619"/>
      <c r="M24" s="618">
        <v>1</v>
      </c>
      <c r="N24" s="619"/>
      <c r="O24" s="618">
        <v>1</v>
      </c>
      <c r="P24" s="619">
        <v>-2</v>
      </c>
      <c r="Q24" s="618">
        <v>1</v>
      </c>
      <c r="R24" s="676">
        <f>'比较法-车位'!C38</f>
        <v>7650</v>
      </c>
      <c r="S24" s="677">
        <f t="shared" ref="S24:S54" si="11">ROUND(R24*B24/10000,0)</f>
        <v>5386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'数据-基础表'!M13</f>
        <v>4362.55</v>
      </c>
      <c r="C25" s="613">
        <f>IF(B25="",1,(LOOKUP(B25,$3:$3,$4:$4)-LOOKUP($B$24,$3:$3,$4:$4)+100)/100)</f>
        <v>1</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-3</v>
      </c>
      <c r="Q25" s="613">
        <f>(SUMIF($17:$17,P25,$18:$18)-SUMIF($17:$17,$P$24,$18:$18)+100)/100</f>
        <v>0.98</v>
      </c>
      <c r="R25" s="673">
        <f>IF(B25="",0,ROUND($R$24*C25*E25*G25*I25*K25*M25*O25*Q25,0))</f>
        <v>7497</v>
      </c>
      <c r="S25" s="612">
        <f t="shared" si="11"/>
        <v>3271</v>
      </c>
    </row>
    <row r="26" spans="1:45">
      <c r="A26" s="620"/>
      <c r="B26" s="621"/>
      <c r="C26" s="613">
        <f t="shared" ref="C26:C89" si="12">IF(B26="",1,(LOOKUP(B26,$3:$3,$4:$4)-LOOKUP($B$24,$3:$3,$4:$4)+100)/100)</f>
        <v>1</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c r="Q26" s="613">
        <f t="shared" ref="Q26:Q89" si="19">(SUMIF($17:$17,P26,$18:$18)-SUMIF($17:$17,$P$24,$18:$18)+100)/100</f>
        <v>0.02</v>
      </c>
      <c r="R26" s="673">
        <f t="shared" ref="R26:R89" si="20">IF(B26="",0,ROUND($R$24*C26*E26*G26*I26*K26*M26*O26*Q26,0))</f>
        <v>0</v>
      </c>
      <c r="S26" s="612">
        <f t="shared" si="11"/>
        <v>0</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0.02</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0.02</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0.02</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0.02</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0.02</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0.02</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0.02</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0.02</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0.02</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0.02</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0.02</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0.02</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0.02</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0.02</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0.02</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0.02</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0.02</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0.02</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0.02</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0.02</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0.02</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0.02</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0.02</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0.02</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0.02</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0.02</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0.02</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0.02</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0.02</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0.02</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0.02</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0.02</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0.02</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0.02</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0.02</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0.02</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0.02</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0.02</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0.02</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0.02</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0.02</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0.02</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0.02</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0.02</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0.02</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0.02</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0.02</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0.02</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0.02</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0.02</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0.02</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0.02</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0.02</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0.02</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0.02</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0.02</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0.02</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0.02</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0.02</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0.02</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0.02</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0.02</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0.02</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0.02</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0.02</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0.02</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0.02</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0.02</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0.02</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0.02</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0.02</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0.02</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0.02</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0.02</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0.02</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0.02</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0.02</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0.02</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0.02</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0.02</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0.02</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0.02</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0.02</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0.02</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0.02</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0.02</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0.02</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0.02</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0.02</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0.02</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0.02</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0.02</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0.02</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0.02</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0.02</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0.02</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0.02</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0.02</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0.02</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0.02</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0.02</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0.02</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0.02</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0.02</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0.02</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0.02</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0.02</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0.02</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0.02</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0.02</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0.02</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0.02</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0.02</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0.02</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0.02</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0.02</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0.02</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0.02</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0.02</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0.02</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0.02</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0.02</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0.02</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0.02</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0.02</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0.02</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0.02</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0.02</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0.02</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0.02</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0.02</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0.02</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0.02</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0.02</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0.02</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0.02</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0.02</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0.02</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0.02</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0.02</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0.02</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0.02</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0.02</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0.02</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0.02</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0.02</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0.02</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0.02</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0.02</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0.02</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0.02</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0.02</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0.02</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0.02</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0.02</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0.02</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0.02</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0.02</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0.02</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0.02</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0.02</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0.02</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0.02</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0.02</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0.02</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0.02</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0.02</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0.02</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0.02</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0.02</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0.02</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0.02</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0.02</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0.02</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0.02</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0.02</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0.02</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0.02</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0.02</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0.02</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0.02</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0.02</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0.02</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0.02</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0.02</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0.02</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0.02</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0.02</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0.02</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0.02</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0.02</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0.02</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0.02</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0.02</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0.02</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0.02</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0.02</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0.02</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0.02</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0.02</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0.02</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0.02</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0.02</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0.02</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0.02</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0.02</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0.02</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0.02</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0.02</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0.02</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0.02</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0.02</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0.02</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0.02</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0.02</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0.02</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0.02</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0.02</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0.02</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0.02</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0.02</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0.02</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0.02</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0.02</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0.02</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0.02</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0.02</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0.02</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0.02</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0.02</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0.02</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0.02</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0.02</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0.02</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0.02</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0.02</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0.02</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0.02</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0.02</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0.02</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0.02</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0.02</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0.02</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0.02</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0.02</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0.02</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0.02</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0.02</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0.02</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0.02</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0.02</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0.02</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0.02</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0.02</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0.02</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0.02</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0.02</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0.02</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0.02</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0.02</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0.02</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0.02</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0.02</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0.02</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0.02</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0.02</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0.02</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0.02</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0.02</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0.02</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0.02</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0.02</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0.02</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0.02</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0.02</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0.02</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0.02</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0.02</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0.02</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0.02</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0.02</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0.02</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0.02</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0.02</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0.02</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0.02</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0.02</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0.02</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0.02</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0.02</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0.02</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0.02</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0.02</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0.02</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0.02</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0.02</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0.02</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0.02</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0.02</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0.02</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0.02</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0.02</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0.02</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0.02</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0.02</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0.02</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0.02</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0.02</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0.02</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0.02</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0.02</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0.02</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0.02</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0.02</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0.02</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0.02</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0.02</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0.02</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0.02</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0.02</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0.02</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0.02</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0.02</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0.02</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0.02</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0.02</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0.02</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0.02</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0.02</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0.02</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0.02</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0.02</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0.02</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0.02</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0.02</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0.02</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0.02</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0.02</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0.02</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0.02</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0.02</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0.02</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0.02</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0.02</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0.02</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0.02</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0.02</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0.02</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0.02</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0.02</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0.02</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0.02</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0.02</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0.02</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0.02</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0.02</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0.02</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0.02</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0.02</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0.02</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0.02</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0.02</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0.02</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0.02</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0.02</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0.02</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0.02</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0.02</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0.02</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0.02</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0.02</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0.02</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0.02</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0.02</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0.02</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0.02</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0.02</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0.02</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0.02</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0.02</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0.02</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0.02</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0.02</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0.02</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0.02</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0.02</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0.02</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0.02</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0.02</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0.02</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0.02</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0.02</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0.02</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0.02</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0.02</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0.02</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0.02</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0.02</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0.02</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0.02</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0.02</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0.02</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0.02</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0.02</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0.02</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0.02</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0.02</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0.02</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0.02</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0.02</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0.02</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0.02</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0.02</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0.02</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0.02</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0.02</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0.02</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0.02</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0.02</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0.02</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0.02</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0.02</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0.02</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0.02</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0.02</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0.02</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0.02</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0.02</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0.02</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0.02</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0.02</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0.02</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0.02</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0.02</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0.02</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0.02</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0.02</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0.02</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0.02</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0.02</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0.02</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0.02</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0.02</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0.02</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0.02</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0.02</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0.02</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0.02</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0.02</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0.02</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0.02</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0.02</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0.02</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0.02</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0.02</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0.02</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0.02</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0.02</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0.02</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0.02</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0.02</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0.02</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0.02</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0.02</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0.02</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0.02</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0.02</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0.02</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0.02</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0.02</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0.02</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0.02</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0.02</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0.02</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0.02</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0.02</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0.02</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0.02</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0.02</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0.02</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0.02</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0.02</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0.02</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0.02</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0.02</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0.02</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0.02</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0.02</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0.02</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0.02</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0.02</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0.02</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0.02</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0.02</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0.02</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0.02</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0.02</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0.02</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63"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workbookViewId="0">
      <selection activeCell="B78" sqref="B78"/>
    </sheetView>
  </sheetViews>
  <sheetFormatPr defaultColWidth="9" defaultRowHeight="14.4"/>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9" zoomScale="70" zoomScaleNormal="70" zoomScaleSheetLayoutView="70" workbookViewId="0">
      <selection activeCell="I39" sqref="I39"/>
    </sheetView>
  </sheetViews>
  <sheetFormatPr defaultColWidth="9" defaultRowHeight="13.2"/>
  <cols>
    <col min="1" max="1" width="9" style="370" customWidth="1"/>
    <col min="2" max="2" width="20.6640625" style="551" customWidth="1"/>
    <col min="3" max="3" width="11.88671875" style="551" customWidth="1"/>
    <col min="4" max="4" width="40.44140625" style="370" customWidth="1"/>
    <col min="5" max="5" width="15.77734375" style="370" customWidth="1"/>
    <col min="6" max="6" width="10.6640625" style="370" customWidth="1"/>
    <col min="7" max="7" width="4.88671875" style="370" customWidth="1"/>
    <col min="8" max="8" width="8.44140625" style="370" customWidth="1"/>
    <col min="9" max="9" width="21.21875" style="370" customWidth="1"/>
    <col min="10" max="10" width="12.21875" style="370" customWidth="1"/>
    <col min="11" max="11" width="45.109375" style="1537" customWidth="1"/>
    <col min="12" max="12" width="16.33203125" style="370" customWidth="1"/>
    <col min="13" max="13" width="13" style="370" customWidth="1"/>
    <col min="14" max="14" width="13.77734375" style="1536" customWidth="1"/>
    <col min="15" max="15" width="5.109375" style="1536" customWidth="1"/>
    <col min="16" max="16" width="25.77734375" style="1536" customWidth="1"/>
    <col min="17" max="17" width="13.77734375" style="1536" customWidth="1"/>
    <col min="18" max="18" width="20.44140625" style="1536" customWidth="1"/>
    <col min="19" max="19" width="13.21875" style="1536" customWidth="1"/>
    <col min="20" max="37" width="9" style="1536"/>
    <col min="38" max="16384" width="9" style="370"/>
  </cols>
  <sheetData>
    <row r="1" spans="1:37" s="1534" customFormat="1" ht="21.6">
      <c r="A1" s="1538" t="s">
        <v>1434</v>
      </c>
      <c r="B1" s="910"/>
      <c r="C1" s="1539" t="s">
        <v>548</v>
      </c>
      <c r="D1" s="1540" t="s">
        <v>124</v>
      </c>
      <c r="E1" s="1541" t="s">
        <v>1435</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1797</v>
      </c>
      <c r="C2" s="1546" t="s">
        <v>1437</v>
      </c>
      <c r="D2" s="1546"/>
      <c r="E2" s="1548"/>
      <c r="F2" s="1549"/>
      <c r="G2" s="1550"/>
      <c r="H2" s="1551"/>
      <c r="I2" s="1551"/>
      <c r="J2" s="1551"/>
      <c r="K2" s="1710"/>
      <c r="L2" s="1551"/>
      <c r="M2" s="1551"/>
    </row>
    <row r="3" spans="1:37" ht="18" customHeight="1">
      <c r="A3" s="1552" t="s">
        <v>1438</v>
      </c>
      <c r="B3" s="1553">
        <f ca="1">IF(ISERROR(B2*10000/F43),0,ROUND(B2*10000/F43,0))</f>
        <v>1572</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128</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ROUND(F6*F8*F7*(1-F9)/10000,0)</f>
        <v>128</v>
      </c>
      <c r="D6" s="1567" t="s">
        <v>1449</v>
      </c>
      <c r="E6" s="1568" t="s">
        <v>1450</v>
      </c>
      <c r="F6" s="1569">
        <f ca="1">INDIRECT("'数据-取费表'!u"&amp;$G$1)</f>
        <v>4400</v>
      </c>
      <c r="G6" s="1536"/>
      <c r="H6" s="1565" t="s">
        <v>894</v>
      </c>
      <c r="I6" s="3694" t="s">
        <v>1448</v>
      </c>
      <c r="J6" s="1640">
        <f ca="1">ROUND(M6*M8*M7*(1-M9)/10000,0)</f>
        <v>0</v>
      </c>
      <c r="K6" s="1567" t="s">
        <v>1451</v>
      </c>
      <c r="L6" s="1568" t="s">
        <v>1450</v>
      </c>
      <c r="M6" s="1569">
        <f ca="1">INDIRECT("'数据-取费表'!z"&amp;$G$1)</f>
        <v>0</v>
      </c>
    </row>
    <row r="7" spans="1:37" ht="18" customHeight="1">
      <c r="A7" s="1570"/>
      <c r="B7" s="3695"/>
      <c r="C7" s="1571"/>
      <c r="D7" s="1572"/>
      <c r="E7" s="1573" t="s">
        <v>1452</v>
      </c>
      <c r="F7" s="1569">
        <f ca="1">IF(INDIRECT("'数据-取费表'!ah"&amp;$G$1)="",INDIRECT("'数据-取费表'!k"&amp;$G$1),INDIRECT("'数据-取费表'!ah"&amp;$G$1))</f>
        <v>306</v>
      </c>
      <c r="G7" s="1536"/>
      <c r="H7" s="1574"/>
      <c r="I7" s="3695"/>
      <c r="J7" s="1575"/>
      <c r="K7" s="1572"/>
      <c r="L7" s="1568" t="s">
        <v>1452</v>
      </c>
      <c r="M7" s="1569">
        <f ca="1">F7</f>
        <v>306</v>
      </c>
    </row>
    <row r="8" spans="1:37" ht="18" customHeight="1">
      <c r="A8" s="1574"/>
      <c r="B8" s="3695"/>
      <c r="C8" s="1575"/>
      <c r="D8" s="1572"/>
      <c r="E8" s="1568" t="s">
        <v>1453</v>
      </c>
      <c r="F8" s="1569">
        <f ca="1">INDIRECT("'数据-取费表'!ai"&amp;$G$1)</f>
        <v>1</v>
      </c>
      <c r="G8" s="1536"/>
      <c r="H8" s="1574"/>
      <c r="I8" s="3695"/>
      <c r="J8" s="1575"/>
      <c r="K8" s="1572"/>
      <c r="L8" s="1568" t="s">
        <v>1453</v>
      </c>
      <c r="M8" s="1569">
        <f ca="1">INDIRECT("'数据-取费表'!ai"&amp;$G$1)</f>
        <v>1</v>
      </c>
    </row>
    <row r="9" spans="1:37" ht="18" customHeight="1">
      <c r="A9" s="1574"/>
      <c r="B9" s="3696"/>
      <c r="C9" s="1575"/>
      <c r="D9" s="1572"/>
      <c r="E9" s="1568" t="s">
        <v>1454</v>
      </c>
      <c r="F9" s="1576">
        <f ca="1">INDIRECT("'数据-取费表'!w"&amp;$G$1)</f>
        <v>0.05</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1458</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3981</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4000</v>
      </c>
      <c r="D14" s="1599" t="s">
        <v>1466</v>
      </c>
      <c r="E14" s="1600"/>
      <c r="F14" s="1601"/>
      <c r="G14" s="1536"/>
      <c r="H14" s="1597" t="s">
        <v>894</v>
      </c>
      <c r="I14" s="1568" t="s">
        <v>1467</v>
      </c>
      <c r="J14" s="613">
        <f ca="1">C29</f>
        <v>5308</v>
      </c>
      <c r="K14" s="1722"/>
      <c r="L14" s="1723"/>
      <c r="M14" s="1724"/>
    </row>
    <row r="15" spans="1:37" s="1535" customFormat="1" ht="18" customHeight="1">
      <c r="A15" s="1597" t="s">
        <v>921</v>
      </c>
      <c r="B15" s="1568" t="s">
        <v>1190</v>
      </c>
      <c r="C15" s="613">
        <f ca="1">ROUND(C14*F15,0)</f>
        <v>120</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16</v>
      </c>
      <c r="K16" s="1618" t="s">
        <v>1472</v>
      </c>
      <c r="L16" s="1619"/>
      <c r="M16" s="1564"/>
    </row>
    <row r="17" spans="1:37" s="1535" customFormat="1" ht="18" customHeight="1">
      <c r="A17" s="1597" t="s">
        <v>1473</v>
      </c>
      <c r="B17" s="1568" t="s">
        <v>1474</v>
      </c>
      <c r="C17" s="613">
        <f ca="1">ROUND(F17*(F43+INDIRECT("'数据-取费表'!S"&amp;$G$1))/10000,0)</f>
        <v>229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60</v>
      </c>
      <c r="D18" s="1568" t="s">
        <v>1468</v>
      </c>
      <c r="E18" s="1568" t="s">
        <v>1469</v>
      </c>
      <c r="F18" s="1606">
        <f>'数据-取费表'!B36</f>
        <v>1.4999999999999999E-2</v>
      </c>
      <c r="G18" s="1604"/>
      <c r="H18" s="1597" t="s">
        <v>917</v>
      </c>
      <c r="I18" s="1568" t="s">
        <v>1481</v>
      </c>
      <c r="J18" s="613">
        <f ca="1">ROUND(J6*M18/(1+'数据-取费表'!C42),2)</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4409</v>
      </c>
      <c r="D19" s="1608" t="s">
        <v>1484</v>
      </c>
      <c r="E19" s="615"/>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88</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ROUND(J14*M22,2)</f>
        <v>15.92</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187</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950</v>
      </c>
      <c r="B25" s="1568" t="s">
        <v>1506</v>
      </c>
      <c r="C25" s="613"/>
      <c r="D25" s="1608" t="s">
        <v>1507</v>
      </c>
      <c r="E25" s="615"/>
      <c r="F25" s="1607"/>
      <c r="G25" s="1536"/>
      <c r="H25" s="1592" t="s">
        <v>1508</v>
      </c>
      <c r="I25" s="1636" t="s">
        <v>1509</v>
      </c>
      <c r="J25" s="1594">
        <f ca="1">J5-J16</f>
        <v>-16</v>
      </c>
      <c r="K25" s="1637" t="s">
        <v>1510</v>
      </c>
      <c r="L25" s="1638"/>
      <c r="M25" s="1639"/>
    </row>
    <row r="26" spans="1:37">
      <c r="A26" s="1597" t="s">
        <v>917</v>
      </c>
      <c r="B26" s="1568" t="s">
        <v>1511</v>
      </c>
      <c r="C26" s="613">
        <f ca="1">ROUND((C19+C20)*F26,0)</f>
        <v>225</v>
      </c>
      <c r="D26" s="1609" t="s">
        <v>1512</v>
      </c>
      <c r="E26" s="1579" t="s">
        <v>1513</v>
      </c>
      <c r="F26" s="1576">
        <f ca="1">INDIRECT("'数据-取费表'!q"&amp;$G$1)</f>
        <v>0.05</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1E-3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5308</v>
      </c>
      <c r="D29" s="1615"/>
      <c r="E29" s="1590"/>
      <c r="F29" s="1616"/>
      <c r="G29" s="1604"/>
      <c r="H29" s="1617" t="s">
        <v>1526</v>
      </c>
      <c r="I29" s="1647" t="s">
        <v>1527</v>
      </c>
      <c r="J29" s="1648">
        <f ca="1">ROUND(J26/(1+F40)^F41,0)</f>
        <v>0</v>
      </c>
      <c r="K29" s="1649" t="s">
        <v>1528</v>
      </c>
      <c r="L29" s="1650"/>
      <c r="M29" s="1651">
        <f ca="1">INDIRECT("'数据-取费表'!k"&amp;$G$1)</f>
        <v>11428.03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42</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21.46</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6.83</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14.63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15.92</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3.98</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ROUND(C5*F38,2)</f>
        <v>0.64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86</v>
      </c>
      <c r="D39" s="1637" t="s">
        <v>1510</v>
      </c>
      <c r="E39" s="1638"/>
      <c r="F39" s="1639"/>
      <c r="G39" s="1536"/>
      <c r="H39" s="1626"/>
      <c r="I39" s="1729">
        <f ca="1">C39/C5</f>
        <v>0.671875</v>
      </c>
      <c r="J39" s="1730"/>
      <c r="K39" s="1738"/>
      <c r="L39" s="1626"/>
      <c r="M39" s="1626"/>
    </row>
    <row r="40" spans="1:18" ht="18" customHeight="1">
      <c r="A40" s="1559" t="s">
        <v>1514</v>
      </c>
      <c r="B40" s="1560" t="s">
        <v>1531</v>
      </c>
      <c r="C40" s="1640">
        <f ca="1">ROUND(C39*(1-((1+F42)/(1+F40))^F41)/(F40-F42),0)</f>
        <v>1605</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1.4999999999999999E-2</v>
      </c>
      <c r="G42" s="1536"/>
      <c r="H42" s="1645"/>
      <c r="I42" s="1729"/>
      <c r="J42" s="1730"/>
      <c r="K42" s="1737"/>
      <c r="L42" s="1645"/>
      <c r="M42" s="1645"/>
    </row>
    <row r="43" spans="1:18" ht="18" customHeight="1">
      <c r="A43" s="1617" t="s">
        <v>1526</v>
      </c>
      <c r="B43" s="1647" t="s">
        <v>1532</v>
      </c>
      <c r="C43" s="1648">
        <f ca="1">ROUND(C40*10000/F43,0)</f>
        <v>1404</v>
      </c>
      <c r="D43" s="1649" t="s">
        <v>1533</v>
      </c>
      <c r="E43" s="1650" t="s">
        <v>1534</v>
      </c>
      <c r="F43" s="1651">
        <f ca="1">INDIRECT("'数据-取费表'!k"&amp;$G$1)</f>
        <v>11428.03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1535</v>
      </c>
      <c r="P45" s="1641"/>
      <c r="Q45" s="1641"/>
      <c r="R45" s="1641"/>
    </row>
    <row r="46" spans="1:18" s="1536" customFormat="1">
      <c r="A46" s="1657" t="s">
        <v>1536</v>
      </c>
      <c r="C46" s="1658">
        <f ca="1">C68-C40</f>
        <v>-1918</v>
      </c>
      <c r="D46" s="1659" t="str">
        <f>C2</f>
        <v>万元</v>
      </c>
      <c r="E46" s="1652"/>
      <c r="F46" s="1652"/>
      <c r="I46" s="1741" t="s">
        <v>1537</v>
      </c>
      <c r="J46" s="1742"/>
      <c r="K46" s="1743"/>
      <c r="L46" s="1744">
        <f ca="1">IF(M47="住宅",0,IF(L48&gt;J51,L60,J60))</f>
        <v>192</v>
      </c>
      <c r="O46" s="1745" t="s">
        <v>1538</v>
      </c>
      <c r="P46" s="1746" t="s">
        <v>1539</v>
      </c>
      <c r="Q46" s="1791" t="s">
        <v>1540</v>
      </c>
      <c r="R46" s="1791" t="s">
        <v>1541</v>
      </c>
    </row>
    <row r="47" spans="1:18" s="1536" customForma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1605</v>
      </c>
      <c r="R47" s="1792" t="s">
        <v>1546</v>
      </c>
    </row>
    <row r="48" spans="1:18" s="1536" customFormat="1" ht="39.6">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192</v>
      </c>
      <c r="R48" s="1792" t="s">
        <v>1552</v>
      </c>
    </row>
    <row r="49" spans="1:18" s="1536" customForma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5308</v>
      </c>
      <c r="R49" s="1792" t="s">
        <v>1546</v>
      </c>
    </row>
    <row r="50" spans="1:18" s="1536" customFormat="1">
      <c r="A50" s="1676"/>
      <c r="B50" s="1677"/>
      <c r="C50" s="1821"/>
      <c r="D50" s="1679"/>
      <c r="E50" s="1680" t="s">
        <v>1452</v>
      </c>
      <c r="F50" s="1681">
        <f ca="1">F7</f>
        <v>306</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1</v>
      </c>
      <c r="I51" s="1763" t="s">
        <v>1564</v>
      </c>
      <c r="J51" s="1764">
        <f>IF(J49="",J50,J49+J50-YEAR('数据-取费表'!B2))</f>
        <v>45</v>
      </c>
      <c r="K51" s="1765" t="s">
        <v>1565</v>
      </c>
      <c r="L51" s="1766">
        <f ca="1">ROUND(-PV(INDIRECT("'数据-取费表'!h"&amp;$G$1),J51,(C39-C13*C76),0),0)</f>
        <v>-4072</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6">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1797</v>
      </c>
      <c r="R53" s="1792" t="s">
        <v>1577</v>
      </c>
    </row>
    <row r="54" spans="1:18" s="1536" customFormat="1" ht="24">
      <c r="A54" s="1824"/>
      <c r="B54" s="1582" t="s">
        <v>1459</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6">
      <c r="A56" s="1689">
        <v>2</v>
      </c>
      <c r="B56" s="1690" t="s">
        <v>1462</v>
      </c>
      <c r="C56" s="414">
        <f ca="1">C13</f>
        <v>3981</v>
      </c>
      <c r="D56" s="1691"/>
      <c r="E56" s="1692"/>
      <c r="F56" s="1688"/>
      <c r="I56" s="1779" t="s">
        <v>1581</v>
      </c>
      <c r="J56" s="1780" t="s">
        <v>1582</v>
      </c>
      <c r="K56" s="1754" t="s">
        <v>1583</v>
      </c>
      <c r="L56" s="1757" t="str">
        <f ca="1">IF(L48&lt;J51,"——",L48-J53)</f>
        <v>——</v>
      </c>
      <c r="O56" s="1752" t="s">
        <v>1087</v>
      </c>
      <c r="P56" s="1753" t="s">
        <v>1545</v>
      </c>
      <c r="Q56" s="1792">
        <f ca="1">C40+J29</f>
        <v>1605</v>
      </c>
      <c r="R56" s="1792" t="s">
        <v>1546</v>
      </c>
    </row>
    <row r="57" spans="1:18" s="1536" customFormat="1" ht="24">
      <c r="A57" s="1693"/>
      <c r="B57" s="1694" t="s">
        <v>1525</v>
      </c>
      <c r="C57" s="424">
        <f ca="1">C29</f>
        <v>5308</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20</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2123</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5.6">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192</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1605</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ROUND(C57*F64,2)</f>
        <v>15.92</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ROUND(C56*F65,2)</f>
        <v>3.98</v>
      </c>
      <c r="D65" s="1702" t="s">
        <v>1502</v>
      </c>
      <c r="E65" s="1694" t="s">
        <v>1469</v>
      </c>
      <c r="F65" s="1635">
        <f t="shared" ca="1" si="0"/>
        <v>1E-3</v>
      </c>
      <c r="I65" s="1787" t="s">
        <v>1606</v>
      </c>
      <c r="J65" s="1788">
        <v>40</v>
      </c>
      <c r="K65" s="1788">
        <v>30</v>
      </c>
      <c r="L65" s="1788">
        <v>50</v>
      </c>
      <c r="M65" s="1790">
        <v>0.02</v>
      </c>
      <c r="O65" s="1752" t="s">
        <v>1087</v>
      </c>
      <c r="P65" s="1753" t="s">
        <v>1545</v>
      </c>
      <c r="Q65" s="1792">
        <f ca="1">C40+J29</f>
        <v>1605</v>
      </c>
      <c r="R65" s="1792" t="s">
        <v>1546</v>
      </c>
    </row>
    <row r="66" spans="1:18" s="1536" customFormat="1" ht="15.6">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24">
      <c r="A67" s="1689" t="s">
        <v>1508</v>
      </c>
      <c r="B67" s="1794" t="s">
        <v>1509</v>
      </c>
      <c r="C67" s="612">
        <f ca="1">C48-C58</f>
        <v>-20</v>
      </c>
      <c r="D67" s="1701" t="s">
        <v>1510</v>
      </c>
      <c r="E67" s="1795"/>
      <c r="F67" s="1796"/>
      <c r="O67" s="1760" t="s">
        <v>1558</v>
      </c>
      <c r="P67" s="1753" t="s">
        <v>1590</v>
      </c>
      <c r="Q67" s="1817">
        <f ca="1">L51</f>
        <v>-4072</v>
      </c>
      <c r="R67" s="1792" t="s">
        <v>1607</v>
      </c>
    </row>
    <row r="68" spans="1:18" s="1536" customFormat="1" ht="15.6">
      <c r="A68" s="1797" t="s">
        <v>1514</v>
      </c>
      <c r="B68" s="1798" t="s">
        <v>1531</v>
      </c>
      <c r="C68" s="1640">
        <f ca="1">ROUND(C67*(1-((1+F70)/(1+F68))^F69)/(F68-F70),0)</f>
        <v>-313</v>
      </c>
      <c r="D68" s="1704" t="s">
        <v>1516</v>
      </c>
      <c r="E68" s="1694" t="s">
        <v>1517</v>
      </c>
      <c r="F68" s="1576">
        <f ca="1">F40</f>
        <v>0.05</v>
      </c>
      <c r="O68" s="1760" t="s">
        <v>1562</v>
      </c>
      <c r="P68" s="1816" t="s">
        <v>1608</v>
      </c>
      <c r="Q68" s="1792">
        <f ca="1">ROUND(Q69-Q70*Q71,0)</f>
        <v>-213</v>
      </c>
      <c r="R68" s="1792" t="s">
        <v>1609</v>
      </c>
    </row>
    <row r="69" spans="1:18" s="1536" customFormat="1">
      <c r="A69" s="1799"/>
      <c r="B69" s="1800"/>
      <c r="C69" s="1575"/>
      <c r="D69" s="1801" t="s">
        <v>1520</v>
      </c>
      <c r="E69" s="1694" t="s">
        <v>1521</v>
      </c>
      <c r="F69" s="1644">
        <f ca="1">F41</f>
        <v>31.24</v>
      </c>
      <c r="O69" s="1760" t="s">
        <v>1610</v>
      </c>
      <c r="P69" s="1816" t="s">
        <v>1611</v>
      </c>
      <c r="Q69" s="1792">
        <f ca="1">C39</f>
        <v>86</v>
      </c>
      <c r="R69" s="1792" t="s">
        <v>1546</v>
      </c>
    </row>
    <row r="70" spans="1:18" s="1536" customFormat="1">
      <c r="A70" s="1802"/>
      <c r="B70" s="1803"/>
      <c r="C70" s="1594"/>
      <c r="D70" s="1706"/>
      <c r="E70" s="1694" t="s">
        <v>1524</v>
      </c>
      <c r="F70" s="1684"/>
      <c r="O70" s="1760" t="s">
        <v>1612</v>
      </c>
      <c r="P70" s="1816" t="s">
        <v>1613</v>
      </c>
      <c r="Q70" s="1792">
        <f ca="1">C13</f>
        <v>3981</v>
      </c>
      <c r="R70" s="1792" t="s">
        <v>1546</v>
      </c>
    </row>
    <row r="71" spans="1:18" s="1536" customFormat="1">
      <c r="A71" s="1804" t="s">
        <v>1526</v>
      </c>
      <c r="B71" s="1805" t="s">
        <v>1532</v>
      </c>
      <c r="C71" s="1648">
        <f ca="1">ROUND(C68*10000/F71,0)</f>
        <v>-274</v>
      </c>
      <c r="D71" s="1806" t="s">
        <v>1533</v>
      </c>
      <c r="E71" s="1807" t="s">
        <v>1534</v>
      </c>
      <c r="F71" s="1651">
        <f ca="1">F43</f>
        <v>11428.03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6">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299</v>
      </c>
      <c r="D75" s="1536"/>
      <c r="E75" s="1536"/>
      <c r="F75" s="1536"/>
      <c r="K75" s="1739"/>
      <c r="L75" s="1536"/>
      <c r="O75" s="1752" t="s">
        <v>1192</v>
      </c>
      <c r="P75" s="1753" t="s">
        <v>1576</v>
      </c>
      <c r="Q75" s="1792">
        <f ca="1">Q65+Q66</f>
        <v>1605</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-2.4769999999999999</v>
      </c>
    </row>
    <row r="80" spans="1:18">
      <c r="B80" s="1809" t="s">
        <v>1623</v>
      </c>
      <c r="C80" s="457">
        <f ca="1">ROUND(C75/C39,3)</f>
        <v>3.4769999999999999</v>
      </c>
    </row>
    <row r="81" spans="2:3">
      <c r="B81" s="454" t="s">
        <v>1624</v>
      </c>
      <c r="C81" s="424"/>
    </row>
    <row r="82" spans="2:3">
      <c r="B82" s="456" t="s">
        <v>1168</v>
      </c>
      <c r="C82" s="458">
        <f ca="1">1-C83</f>
        <v>-1.48</v>
      </c>
    </row>
    <row r="83" spans="2:3">
      <c r="B83" s="456" t="s">
        <v>1169</v>
      </c>
      <c r="C83" s="457">
        <f ca="1">ROUND(C13/C40,3)</f>
        <v>2.48</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7">
      <formula>$J$51&gt;$L$48</formula>
    </cfRule>
  </conditionalFormatting>
  <conditionalFormatting sqref="K55 K60">
    <cfRule type="expression" dxfId="15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L28" sqref="L28"/>
    </sheetView>
  </sheetViews>
  <sheetFormatPr defaultColWidth="12.6640625" defaultRowHeight="21.75" customHeight="1"/>
  <cols>
    <col min="1" max="2" width="12.6640625" style="2360"/>
    <col min="3" max="4" width="12.6640625" style="2360" customWidth="1"/>
    <col min="5" max="9" width="12.6640625" style="2360"/>
    <col min="10" max="11" width="12.6640625" style="559" customWidth="1"/>
    <col min="12" max="12" width="12.6640625" style="559"/>
    <col min="13" max="13" width="14.109375" style="559" customWidth="1"/>
    <col min="14" max="26" width="12.6640625" style="559"/>
    <col min="27" max="35" width="12.6640625" style="2359"/>
    <col min="36" max="16384" width="12.6640625" style="2360"/>
  </cols>
  <sheetData>
    <row r="1" spans="1:12" ht="21.75" customHeight="1" thickBot="1">
      <c r="A1" s="2361" t="s">
        <v>770</v>
      </c>
      <c r="B1" s="2362"/>
      <c r="C1" s="2363"/>
      <c r="D1" s="2362"/>
      <c r="E1" s="2362"/>
      <c r="F1" s="2364" t="s">
        <v>771</v>
      </c>
      <c r="G1" s="2365"/>
      <c r="H1" s="2366" t="str">
        <f>IF(G1="现房","——","估价对象范围")</f>
        <v>估价对象范围</v>
      </c>
      <c r="I1" s="2498"/>
    </row>
    <row r="2" spans="1:12" ht="21.75" customHeight="1" thickBot="1">
      <c r="A2" s="3551" t="str">
        <f>项目基本情况!S2</f>
        <v>北京市房地产</v>
      </c>
      <c r="B2" s="3552"/>
      <c r="C2" s="3552"/>
      <c r="D2" s="3552"/>
      <c r="E2" s="3552"/>
      <c r="F2" s="3552"/>
      <c r="G2" s="3552"/>
      <c r="H2" s="3552"/>
      <c r="I2" s="3553"/>
    </row>
    <row r="3" spans="1:12" ht="13.2">
      <c r="A3" s="3554" t="s">
        <v>772</v>
      </c>
      <c r="B3" s="3555"/>
      <c r="C3" s="3555"/>
      <c r="D3" s="3555"/>
      <c r="E3" s="3555"/>
      <c r="F3" s="3555"/>
      <c r="G3" s="3555"/>
      <c r="H3" s="3555"/>
      <c r="I3" s="3555"/>
    </row>
    <row r="4" spans="1:12" ht="14.4">
      <c r="A4" s="2367" t="s">
        <v>773</v>
      </c>
      <c r="B4" s="2368" t="s">
        <v>774</v>
      </c>
      <c r="C4" s="2369" t="s">
        <v>2772</v>
      </c>
      <c r="D4" s="2369" t="s">
        <v>2770</v>
      </c>
      <c r="E4" s="3556" t="s">
        <v>775</v>
      </c>
      <c r="F4" s="3557"/>
      <c r="G4" s="3557"/>
      <c r="H4" s="3557"/>
      <c r="I4" s="3558"/>
      <c r="K4" s="560" t="str">
        <f>IF(ISNUMBER(FIND("比较法",'结果表 (2)'!C4)),"比较法",IF(ISNUMBER(FIND("成本法",'结果表 (2)'!C4)),"成本法",IF(ISNUMBER(FIND("假设开发法",'结果表 (2)'!C4)),"假设开发法",IF(ISNUMBER(FIND("收益法",'结果表 (2)'!C4)),"收益法","基准地价系数修正法"))))</f>
        <v>成本法</v>
      </c>
      <c r="L4" s="560" t="str">
        <f>IF(ISNUMBER(FIND("比较法",'结果表 (2)'!D4)),"比较法",IF(ISNUMBER(FIND("成本法",'结果表 (2)'!D4)),"成本法",IF(ISNUMBER(FIND("假设开发法",'结果表 (2)'!D4)),"假设开发法",IF(ISNUMBER(FIND("收益法",'结果表 (2)'!D4)),"收益法","基准地价系数修正法"))))</f>
        <v>收益法</v>
      </c>
    </row>
    <row r="5" spans="1:12" ht="13.2">
      <c r="A5" s="3601" t="s">
        <v>776</v>
      </c>
      <c r="B5" s="3639">
        <v>25</v>
      </c>
      <c r="C5" s="3571"/>
      <c r="D5" s="3570"/>
      <c r="E5" s="1608" t="s">
        <v>777</v>
      </c>
      <c r="F5" s="2374"/>
      <c r="G5" s="2374"/>
      <c r="H5" s="2374"/>
      <c r="I5" s="1823"/>
    </row>
    <row r="6" spans="1:12" ht="13.2">
      <c r="A6" s="3601"/>
      <c r="B6" s="3639"/>
      <c r="C6" s="3572"/>
      <c r="D6" s="3570"/>
      <c r="E6" s="1608" t="s">
        <v>778</v>
      </c>
      <c r="F6" s="2374"/>
      <c r="G6" s="2374"/>
      <c r="H6" s="2374"/>
      <c r="I6" s="1823"/>
    </row>
    <row r="7" spans="1:12" ht="13.2">
      <c r="A7" s="3601"/>
      <c r="B7" s="3639"/>
      <c r="C7" s="3573"/>
      <c r="D7" s="3570"/>
      <c r="E7" s="1608" t="s">
        <v>779</v>
      </c>
      <c r="F7" s="2374"/>
      <c r="G7" s="2374"/>
      <c r="H7" s="2374"/>
      <c r="I7" s="1823"/>
    </row>
    <row r="8" spans="1:12" ht="13.2">
      <c r="A8" s="3601" t="s">
        <v>780</v>
      </c>
      <c r="B8" s="3639">
        <v>15</v>
      </c>
      <c r="C8" s="3571"/>
      <c r="D8" s="3570"/>
      <c r="E8" s="1608" t="s">
        <v>781</v>
      </c>
      <c r="F8" s="2374"/>
      <c r="G8" s="2374"/>
      <c r="H8" s="2374"/>
      <c r="I8" s="1823"/>
    </row>
    <row r="9" spans="1:12" ht="13.2">
      <c r="A9" s="3601"/>
      <c r="B9" s="3639"/>
      <c r="C9" s="3573"/>
      <c r="D9" s="3570"/>
      <c r="E9" s="1608" t="s">
        <v>782</v>
      </c>
      <c r="F9" s="2374"/>
      <c r="G9" s="2374"/>
      <c r="H9" s="2374"/>
      <c r="I9" s="1823"/>
    </row>
    <row r="10" spans="1:12" ht="13.2">
      <c r="A10" s="3601" t="s">
        <v>783</v>
      </c>
      <c r="B10" s="3639">
        <v>15</v>
      </c>
      <c r="C10" s="3571"/>
      <c r="D10" s="3570"/>
      <c r="E10" s="1608" t="s">
        <v>784</v>
      </c>
      <c r="F10" s="2374"/>
      <c r="G10" s="2374"/>
      <c r="H10" s="2374"/>
      <c r="I10" s="1823"/>
    </row>
    <row r="11" spans="1:12" ht="13.2">
      <c r="A11" s="3601"/>
      <c r="B11" s="3639"/>
      <c r="C11" s="3573"/>
      <c r="D11" s="3570"/>
      <c r="E11" s="1608" t="s">
        <v>785</v>
      </c>
      <c r="F11" s="2374"/>
      <c r="G11" s="2374"/>
      <c r="H11" s="2374"/>
      <c r="I11" s="1823"/>
    </row>
    <row r="12" spans="1:12" ht="13.2">
      <c r="A12" s="3601" t="s">
        <v>786</v>
      </c>
      <c r="B12" s="3639">
        <v>15</v>
      </c>
      <c r="C12" s="3571"/>
      <c r="D12" s="3570"/>
      <c r="E12" s="1608" t="s">
        <v>787</v>
      </c>
      <c r="F12" s="2374"/>
      <c r="G12" s="2374"/>
      <c r="H12" s="2374"/>
      <c r="I12" s="1823"/>
    </row>
    <row r="13" spans="1:12" ht="13.2">
      <c r="A13" s="3601"/>
      <c r="B13" s="3639"/>
      <c r="C13" s="3573"/>
      <c r="D13" s="3570"/>
      <c r="E13" s="1608" t="s">
        <v>788</v>
      </c>
      <c r="F13" s="2374"/>
      <c r="G13" s="2374"/>
      <c r="H13" s="2374"/>
      <c r="I13" s="1823"/>
    </row>
    <row r="14" spans="1:12" ht="13.2">
      <c r="A14" s="3601" t="s">
        <v>789</v>
      </c>
      <c r="B14" s="3639">
        <v>30</v>
      </c>
      <c r="C14" s="3571">
        <v>7</v>
      </c>
      <c r="D14" s="3570">
        <v>3</v>
      </c>
      <c r="E14" s="1608" t="s">
        <v>790</v>
      </c>
      <c r="F14" s="2374"/>
      <c r="G14" s="2374"/>
      <c r="H14" s="2374"/>
      <c r="I14" s="1823"/>
    </row>
    <row r="15" spans="1:12" ht="13.2">
      <c r="A15" s="3601"/>
      <c r="B15" s="3639"/>
      <c r="C15" s="3572"/>
      <c r="D15" s="3570"/>
      <c r="E15" s="1608" t="s">
        <v>791</v>
      </c>
      <c r="F15" s="2374"/>
      <c r="G15" s="2374"/>
      <c r="H15" s="2374"/>
      <c r="I15" s="1823"/>
    </row>
    <row r="16" spans="1:12" ht="13.2">
      <c r="A16" s="3601"/>
      <c r="B16" s="3639"/>
      <c r="C16" s="3573"/>
      <c r="D16" s="3570"/>
      <c r="E16" s="1608" t="s">
        <v>792</v>
      </c>
      <c r="F16" s="2374"/>
      <c r="G16" s="2374"/>
      <c r="H16" s="2374"/>
      <c r="I16" s="1823"/>
    </row>
    <row r="17" spans="1:36" ht="14.4">
      <c r="A17" s="2375" t="s">
        <v>793</v>
      </c>
      <c r="B17" s="2376"/>
      <c r="C17" s="2377">
        <f>SUM(C5:C16)</f>
        <v>7</v>
      </c>
      <c r="D17" s="2377">
        <f>SUM(D5:D16)</f>
        <v>3</v>
      </c>
      <c r="E17" s="602"/>
      <c r="F17" s="602"/>
      <c r="G17" s="602"/>
      <c r="H17" s="602"/>
      <c r="I17" s="602"/>
      <c r="K17" s="1568"/>
      <c r="L17" s="1568" t="s">
        <v>794</v>
      </c>
      <c r="M17" s="1568" t="s">
        <v>795</v>
      </c>
    </row>
    <row r="18" spans="1:36" ht="31.95" customHeight="1" thickBot="1">
      <c r="A18" s="2378" t="s">
        <v>796</v>
      </c>
      <c r="B18" s="2379"/>
      <c r="C18" s="2380">
        <f>ROUND(C17/SUM(C17:D17),2)</f>
        <v>0.7</v>
      </c>
      <c r="D18" s="2380">
        <f>1-C18</f>
        <v>0.30000000000000004</v>
      </c>
      <c r="E18" s="3559" t="s">
        <v>797</v>
      </c>
      <c r="F18" s="3560"/>
      <c r="G18" s="3560"/>
      <c r="H18" s="3560"/>
      <c r="I18" s="3560"/>
      <c r="K18" s="1568" t="s">
        <v>456</v>
      </c>
      <c r="L18" s="1568">
        <f>IF(C1="",'数据-汇总表'!E3,SUMIF(项目类型,C1,'数据-汇总表'!E17:E26)+SUMIF(项目类型,C1,'数据-汇总表'!I17:I26))</f>
        <v>12370.36</v>
      </c>
      <c r="M18" s="1568">
        <f>IF(C1="",'数据-汇总表'!E3,SUMIF(项目类型,C1,'数据-汇总表'!E17:E26))</f>
        <v>12370.36</v>
      </c>
    </row>
    <row r="19" spans="1:36" ht="14.4">
      <c r="A19" s="2381" t="s">
        <v>798</v>
      </c>
      <c r="B19" s="2382" t="s">
        <v>799</v>
      </c>
      <c r="C19" s="2383">
        <f ca="1">SUMIF(INDIRECT("'"&amp;C4&amp;"'"&amp;"!A:A"),'结果表 (2)'!B19,INDIRECT("'"&amp;C4&amp;"'"&amp;"!B:B"))</f>
        <v>689</v>
      </c>
      <c r="D19" s="1051">
        <f ca="1">SUMIF(INDIRECT("'"&amp;D4&amp;"'"&amp;"!A:A"),'结果表 (2)'!B19,INDIRECT("'"&amp;D4&amp;"'"&amp;"!B:B"))</f>
        <v>1171</v>
      </c>
      <c r="E19" s="2381" t="s">
        <v>800</v>
      </c>
      <c r="F19" s="2382" t="s">
        <v>799</v>
      </c>
      <c r="G19" s="2384">
        <f ca="1">ROUND(C19*$C$18+D19*$D$18,0)</f>
        <v>834</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4.4">
      <c r="A20" s="2386"/>
      <c r="B20" s="2387" t="s">
        <v>802</v>
      </c>
      <c r="C20" s="1301">
        <f ca="1">SUMIF(INDIRECT("'"&amp;C4&amp;"'"&amp;"!A:A"),'结果表 (2)'!B20,INDIRECT("'"&amp;C4&amp;"'"&amp;"!B:B"))</f>
        <v>7312</v>
      </c>
      <c r="D20" s="1304">
        <f ca="1">SUMIF(INDIRECT("'"&amp;D4&amp;"'"&amp;"!A:A"),'结果表 (2)'!B20,INDIRECT("'"&amp;D4&amp;"'"&amp;"!B:B"))</f>
        <v>12427</v>
      </c>
      <c r="E20" s="2386"/>
      <c r="F20" s="2387" t="s">
        <v>802</v>
      </c>
      <c r="G20" s="2388">
        <f ca="1">ROUND(C20*$C$18+D20*$D$18,0)</f>
        <v>8847</v>
      </c>
      <c r="H20" s="1724" t="s">
        <v>803</v>
      </c>
      <c r="I20" s="602"/>
    </row>
    <row r="21" spans="1:36" ht="15" customHeight="1" thickBo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5" thickBot="1">
      <c r="A22" s="2394" t="s">
        <v>805</v>
      </c>
      <c r="B22" s="2395"/>
      <c r="C22" s="2396"/>
      <c r="D22" s="2397">
        <f ca="1">IF(C19&lt;D19,D19/C19-1,C19/D19-1)</f>
        <v>0.69956458635703922</v>
      </c>
      <c r="E22" s="602"/>
      <c r="F22" s="602"/>
      <c r="G22" s="602"/>
      <c r="H22" s="602"/>
      <c r="I22" s="602"/>
    </row>
    <row r="23" spans="1:36" ht="13.8" thickBot="1">
      <c r="A23" s="2362"/>
      <c r="B23" s="2362"/>
      <c r="C23" s="2362"/>
      <c r="D23" s="2362"/>
      <c r="E23" s="602"/>
      <c r="F23" s="602"/>
      <c r="G23" s="602"/>
      <c r="H23" s="602"/>
      <c r="I23" s="602"/>
    </row>
    <row r="24" spans="1:36" ht="14.4">
      <c r="A24" s="3632" t="s">
        <v>806</v>
      </c>
      <c r="B24" s="2382" t="s">
        <v>799</v>
      </c>
      <c r="C24" s="2384">
        <f>IF(B30=0,0,D30)</f>
        <v>0</v>
      </c>
      <c r="D24" s="2398"/>
      <c r="E24" s="602"/>
      <c r="F24" s="602"/>
      <c r="G24" s="602"/>
      <c r="H24" s="602"/>
      <c r="I24" s="602"/>
    </row>
    <row r="25" spans="1:36" ht="14.4">
      <c r="A25" s="3633"/>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3.8">
      <c r="A27" s="2401"/>
      <c r="B27" s="2402">
        <v>0</v>
      </c>
      <c r="C27" s="2402">
        <v>0</v>
      </c>
      <c r="D27" s="2403">
        <f ca="1">37*G20</f>
        <v>327339</v>
      </c>
      <c r="E27" s="602"/>
      <c r="F27" s="602"/>
      <c r="G27" s="602"/>
      <c r="H27" s="602"/>
      <c r="I27" s="602"/>
    </row>
    <row r="28" spans="1:36" ht="13.8">
      <c r="A28" s="2401"/>
      <c r="B28" s="2402"/>
      <c r="C28" s="2402"/>
      <c r="D28" s="2403"/>
      <c r="E28" s="602"/>
      <c r="F28" s="602"/>
      <c r="G28" s="602"/>
      <c r="H28" s="602"/>
      <c r="I28" s="602"/>
    </row>
    <row r="29" spans="1:36" ht="13.8">
      <c r="A29" s="2401"/>
      <c r="B29" s="2402"/>
      <c r="C29" s="2402"/>
      <c r="D29" s="2403"/>
      <c r="E29" s="602"/>
      <c r="F29" s="602"/>
      <c r="G29" s="602"/>
      <c r="H29" s="602"/>
      <c r="I29" s="602"/>
    </row>
    <row r="30" spans="1:36" ht="15" thickBot="1">
      <c r="A30" s="2402" t="s">
        <v>811</v>
      </c>
      <c r="B30" s="2402"/>
      <c r="C30" s="2402"/>
      <c r="D30" s="2402"/>
      <c r="E30" s="2404" t="s">
        <v>812</v>
      </c>
      <c r="F30" s="602"/>
      <c r="G30" s="602"/>
      <c r="H30" s="602"/>
      <c r="I30" s="602"/>
    </row>
    <row r="31" spans="1:36" s="2356" customFormat="1" ht="26.4" customHeight="1" thickTop="1" thickBo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6" thickTop="1" thickBot="1">
      <c r="A32" s="2407" t="s">
        <v>814</v>
      </c>
      <c r="B32" s="2408"/>
      <c r="C32" s="2409">
        <f ca="1">IF(D32="总价",G19-C24,G20-C25)</f>
        <v>834</v>
      </c>
      <c r="D32" s="2410" t="s">
        <v>815</v>
      </c>
      <c r="E32" s="602"/>
      <c r="F32" s="602"/>
      <c r="G32" s="602"/>
      <c r="H32" s="602"/>
      <c r="I32" s="602"/>
    </row>
    <row r="33" spans="1:15" ht="14.4">
      <c r="A33" s="2224" t="s">
        <v>816</v>
      </c>
      <c r="B33" s="2411"/>
      <c r="C33" s="2412"/>
      <c r="D33" s="2413"/>
      <c r="E33" s="2414" t="s">
        <v>817</v>
      </c>
      <c r="F33" s="2415" t="str">
        <f>IF(D32="楼面单价","取值（单价）","取值（总价）")</f>
        <v>取值（总价）</v>
      </c>
      <c r="G33" s="602"/>
      <c r="H33" s="602"/>
      <c r="I33" s="602"/>
    </row>
    <row r="34" spans="1:15" ht="14.4">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 thickBot="1">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 thickBot="1">
      <c r="A36" s="3634" t="s">
        <v>822</v>
      </c>
      <c r="B36" s="2428" t="s">
        <v>823</v>
      </c>
      <c r="C36" s="2429"/>
      <c r="D36" s="2430"/>
      <c r="E36" s="2431"/>
      <c r="F36" s="2432"/>
      <c r="G36" s="602"/>
      <c r="H36" s="602"/>
      <c r="I36" s="602"/>
    </row>
    <row r="37" spans="1:15" ht="15" thickBot="1">
      <c r="A37" s="3635"/>
      <c r="B37" s="2433" t="s">
        <v>824</v>
      </c>
      <c r="C37" s="2434"/>
      <c r="D37" s="2435"/>
      <c r="E37" s="2435"/>
      <c r="F37" s="2432"/>
      <c r="G37" s="602"/>
      <c r="H37" s="602"/>
      <c r="I37" s="602"/>
    </row>
    <row r="38" spans="1:15" ht="15" thickBot="1">
      <c r="A38" s="3636"/>
      <c r="B38" s="2436" t="s">
        <v>825</v>
      </c>
      <c r="C38" s="2437"/>
      <c r="D38" s="2438" t="s">
        <v>826</v>
      </c>
      <c r="E38" s="2435"/>
      <c r="F38" s="2432"/>
      <c r="G38" s="602"/>
      <c r="H38" s="602"/>
      <c r="I38" s="602"/>
    </row>
    <row r="39" spans="1:15" ht="14.4">
      <c r="A39" s="2386" t="s">
        <v>827</v>
      </c>
      <c r="B39" s="2439" t="s">
        <v>808</v>
      </c>
      <c r="C39" s="2440" t="s">
        <v>809</v>
      </c>
      <c r="D39" s="2440" t="s">
        <v>828</v>
      </c>
      <c r="E39" s="2441" t="s">
        <v>810</v>
      </c>
      <c r="F39" s="2432"/>
      <c r="G39" s="602"/>
      <c r="H39" s="602"/>
      <c r="I39" s="602"/>
    </row>
    <row r="40" spans="1:15" ht="13.8">
      <c r="A40" s="2442" t="s">
        <v>829</v>
      </c>
      <c r="B40" s="2443"/>
      <c r="C40" s="620"/>
      <c r="D40" s="620"/>
      <c r="E40" s="2444"/>
      <c r="F40" s="2432"/>
      <c r="G40" s="602"/>
      <c r="H40" s="602"/>
      <c r="I40" s="602"/>
    </row>
    <row r="41" spans="1:15" ht="13.8">
      <c r="A41" s="2442" t="s">
        <v>830</v>
      </c>
      <c r="B41" s="2443"/>
      <c r="C41" s="620"/>
      <c r="D41" s="620"/>
      <c r="E41" s="2444"/>
      <c r="F41" s="2432"/>
      <c r="G41" s="602"/>
      <c r="H41" s="602"/>
      <c r="I41" s="602"/>
    </row>
    <row r="42" spans="1:15" ht="14.4" thickBot="1">
      <c r="A42" s="2445"/>
      <c r="B42" s="2446"/>
      <c r="C42" s="2447"/>
      <c r="D42" s="2447"/>
      <c r="E42" s="2427"/>
      <c r="F42" s="2432"/>
      <c r="G42" s="602"/>
      <c r="H42" s="602"/>
      <c r="I42" s="602"/>
    </row>
    <row r="43" spans="1:15" ht="13.2">
      <c r="A43" s="2448"/>
      <c r="B43" s="2448"/>
      <c r="C43" s="2448"/>
      <c r="D43" s="2448"/>
      <c r="E43" s="2448"/>
      <c r="F43" s="2449"/>
      <c r="G43" s="2449"/>
      <c r="H43" s="2449"/>
      <c r="I43" s="2503"/>
    </row>
    <row r="44" spans="1:15" ht="17.399999999999999">
      <c r="A44" s="2450" t="s">
        <v>831</v>
      </c>
      <c r="B44" s="2451"/>
      <c r="C44" s="2451"/>
      <c r="D44" s="2452"/>
      <c r="E44" s="2452"/>
      <c r="F44" s="2453"/>
      <c r="G44" s="2453"/>
      <c r="H44" s="2453"/>
      <c r="I44" s="2453"/>
      <c r="J44" s="2504" t="s">
        <v>832</v>
      </c>
      <c r="K44" s="2505"/>
      <c r="L44" s="2505"/>
      <c r="M44" s="2505"/>
      <c r="N44" s="2505"/>
      <c r="O44" s="2505"/>
    </row>
    <row r="45" spans="1:15" ht="14.25" customHeight="1" thickBot="1">
      <c r="A45" s="3561" t="s">
        <v>833</v>
      </c>
      <c r="B45" s="3562"/>
      <c r="C45" s="3563"/>
      <c r="D45" s="1567">
        <f ca="1">ROUND(H101*F45,0)</f>
        <v>834</v>
      </c>
      <c r="E45" s="2454" t="s">
        <v>834</v>
      </c>
      <c r="F45" s="2455">
        <v>1</v>
      </c>
      <c r="G45" s="2456" t="s">
        <v>835</v>
      </c>
      <c r="H45" s="602"/>
      <c r="I45" s="602"/>
      <c r="J45" s="3564" t="s">
        <v>836</v>
      </c>
      <c r="K45" s="3564"/>
      <c r="L45" s="3564"/>
      <c r="M45" s="3564"/>
      <c r="N45" s="3564"/>
      <c r="O45" s="3564"/>
    </row>
    <row r="46" spans="1:15" ht="14.25" customHeight="1">
      <c r="A46" s="3565" t="s">
        <v>837</v>
      </c>
      <c r="B46" s="3566"/>
      <c r="C46" s="3566"/>
      <c r="D46" s="3566"/>
      <c r="E46" s="3566"/>
      <c r="F46" s="3566"/>
      <c r="G46" s="3567"/>
      <c r="H46" s="2457"/>
      <c r="I46" s="603"/>
      <c r="J46" s="3444">
        <v>1</v>
      </c>
      <c r="K46" s="3568" t="s">
        <v>838</v>
      </c>
      <c r="L46" s="3568"/>
      <c r="M46" s="3569"/>
      <c r="N46" s="3569"/>
      <c r="O46" s="3569"/>
    </row>
    <row r="47" spans="1:15" ht="12" customHeight="1">
      <c r="A47" s="2458" t="s">
        <v>839</v>
      </c>
      <c r="B47" s="2459"/>
      <c r="C47" s="2460"/>
      <c r="D47" s="1618" t="s">
        <v>840</v>
      </c>
      <c r="E47" s="1568" t="s">
        <v>841</v>
      </c>
      <c r="F47" s="2461" t="s">
        <v>842</v>
      </c>
      <c r="G47" s="2462" t="s">
        <v>843</v>
      </c>
      <c r="H47" s="2463"/>
      <c r="I47" s="603"/>
      <c r="J47" s="3444">
        <v>2</v>
      </c>
      <c r="K47" s="3568" t="s">
        <v>844</v>
      </c>
      <c r="L47" s="3568"/>
      <c r="M47" s="3574">
        <f>'数据-取费表'!B2</f>
        <v>45086</v>
      </c>
      <c r="N47" s="3574"/>
      <c r="O47" s="3574"/>
    </row>
    <row r="48" spans="1:15" ht="26.4">
      <c r="A48" s="3575" t="s">
        <v>845</v>
      </c>
      <c r="B48" s="3576"/>
      <c r="C48" s="3576"/>
      <c r="D48" s="3447" t="b">
        <f>IF(H48="情况1",0,IF(H48="情况2",D52,IF(H48="情况3",D53,IF(H48="情况4",D54))))</f>
        <v>0</v>
      </c>
      <c r="E48" s="3441" t="str">
        <f>IF(H48="情况4","(销售额-原购置价)×税（费）率","销售额×税（费）率")</f>
        <v>销售额×税（费）率</v>
      </c>
      <c r="F48" s="2465">
        <f>IF(H48="情况1","免征",'数据-取费表'!B41)</f>
        <v>5.6000000000000001E-2</v>
      </c>
      <c r="G48" s="2466" t="s">
        <v>846</v>
      </c>
      <c r="H48" s="2467"/>
      <c r="I48" s="2457"/>
      <c r="J48" s="3444">
        <v>3</v>
      </c>
      <c r="K48" s="3568" t="s">
        <v>847</v>
      </c>
      <c r="L48" s="3568"/>
      <c r="M48" s="3577">
        <f ca="1">H101</f>
        <v>834</v>
      </c>
      <c r="N48" s="3577"/>
      <c r="O48" s="3577"/>
    </row>
    <row r="49" spans="1:35" ht="25.5" customHeight="1">
      <c r="A49" s="3440" t="s">
        <v>848</v>
      </c>
      <c r="B49" s="3578" t="s">
        <v>849</v>
      </c>
      <c r="C49" s="3578"/>
      <c r="D49" s="2468">
        <v>0</v>
      </c>
      <c r="E49" s="1628" t="s">
        <v>850</v>
      </c>
      <c r="F49" s="3437" t="s">
        <v>124</v>
      </c>
      <c r="G49" s="3584"/>
      <c r="H49" s="2470" t="s">
        <v>851</v>
      </c>
      <c r="I49" s="2507"/>
      <c r="J49" s="3444">
        <v>4</v>
      </c>
      <c r="K49" s="3568" t="str">
        <f>IF(项目基本情况!E8="房地产抵押价值","房地产抵押价值","抵押担保权已注销时的房地产抵押价值")</f>
        <v>房地产抵押价值</v>
      </c>
      <c r="L49" s="3568"/>
      <c r="M49" s="3577">
        <f ca="1">IF(项目基本情况!E8="房地产抵押价值",H107,H109)</f>
        <v>834</v>
      </c>
      <c r="N49" s="3577"/>
      <c r="O49" s="3577"/>
    </row>
    <row r="50" spans="1:35" ht="25.5" customHeight="1">
      <c r="A50" s="2471"/>
      <c r="B50" s="3578" t="s">
        <v>852</v>
      </c>
      <c r="C50" s="3578"/>
      <c r="D50" s="2472"/>
      <c r="E50" s="1643"/>
      <c r="F50" s="3437"/>
      <c r="G50" s="3585"/>
      <c r="H50" s="2473" t="s">
        <v>853</v>
      </c>
      <c r="I50" s="2507"/>
      <c r="J50" s="3564" t="s">
        <v>854</v>
      </c>
      <c r="K50" s="3564"/>
      <c r="L50" s="3564"/>
      <c r="M50" s="3564"/>
      <c r="N50" s="3564"/>
      <c r="O50" s="3564"/>
    </row>
    <row r="51" spans="1:35" ht="20.399999999999999" customHeight="1">
      <c r="A51" s="2474"/>
      <c r="B51" s="3578" t="s">
        <v>855</v>
      </c>
      <c r="C51" s="3578"/>
      <c r="D51" s="1618"/>
      <c r="E51" s="1632"/>
      <c r="F51" s="3437"/>
      <c r="G51" s="3586"/>
      <c r="H51" s="2473" t="s">
        <v>856</v>
      </c>
      <c r="I51" s="2507"/>
      <c r="J51" s="3439" t="s">
        <v>857</v>
      </c>
      <c r="K51" s="3568" t="s">
        <v>858</v>
      </c>
      <c r="L51" s="3568"/>
      <c r="M51" s="3439" t="s">
        <v>859</v>
      </c>
      <c r="N51" s="3439" t="s">
        <v>860</v>
      </c>
      <c r="O51" s="3439" t="s">
        <v>861</v>
      </c>
    </row>
    <row r="52" spans="1:35" ht="24" customHeight="1">
      <c r="A52" s="3446" t="s">
        <v>862</v>
      </c>
      <c r="B52" s="3578" t="s">
        <v>863</v>
      </c>
      <c r="C52" s="3578"/>
      <c r="D52" s="1618">
        <f ca="1">ROUND(D45*'数据-取费表'!B41/(1+'数据-取费表'!C42),0)</f>
        <v>44</v>
      </c>
      <c r="E52" s="3441" t="s">
        <v>864</v>
      </c>
      <c r="F52" s="2476">
        <f>'数据-取费表'!B41</f>
        <v>5.6000000000000001E-2</v>
      </c>
      <c r="G52" s="2477"/>
      <c r="H52" s="1737"/>
      <c r="I52" s="2508"/>
      <c r="J52" s="3444">
        <v>1</v>
      </c>
      <c r="K52" s="3580" t="s">
        <v>865</v>
      </c>
      <c r="L52" s="3580"/>
      <c r="M52" s="2509" t="b">
        <f>D48</f>
        <v>0</v>
      </c>
      <c r="N52" s="3444" t="str">
        <f>E48</f>
        <v>销售额×税（费）率</v>
      </c>
      <c r="O52" s="2510">
        <f>F48</f>
        <v>5.6000000000000001E-2</v>
      </c>
    </row>
    <row r="53" spans="1:35" ht="12" customHeight="1">
      <c r="A53" s="3446" t="s">
        <v>866</v>
      </c>
      <c r="B53" s="3581" t="s">
        <v>867</v>
      </c>
      <c r="C53" s="3582"/>
      <c r="D53" s="1618">
        <f ca="1">ROUND(D45*'数据-取费表'!B41/(1+'数据-取费表'!C42),0)</f>
        <v>44</v>
      </c>
      <c r="E53" s="3441" t="s">
        <v>864</v>
      </c>
      <c r="F53" s="2476">
        <f>'数据-取费表'!B41</f>
        <v>5.6000000000000001E-2</v>
      </c>
      <c r="G53" s="2477"/>
      <c r="H53" s="1737"/>
      <c r="I53" s="2508"/>
      <c r="J53" s="3444">
        <v>2</v>
      </c>
      <c r="K53" s="3580" t="s">
        <v>868</v>
      </c>
      <c r="L53" s="3580"/>
      <c r="M53" s="2509">
        <f t="shared" ref="M53:O54" ca="1" si="0">D55</f>
        <v>0</v>
      </c>
      <c r="N53" s="3444" t="str">
        <f t="shared" si="0"/>
        <v>销售额×税（费）率</v>
      </c>
      <c r="O53" s="2510" t="str">
        <f t="shared" si="0"/>
        <v>免征</v>
      </c>
    </row>
    <row r="54" spans="1:35" ht="12" customHeight="1">
      <c r="A54" s="3446" t="s">
        <v>869</v>
      </c>
      <c r="B54" s="3581" t="s">
        <v>870</v>
      </c>
      <c r="C54" s="3582"/>
      <c r="D54" s="1618">
        <f ca="1">C68</f>
        <v>44</v>
      </c>
      <c r="E54" s="1632" t="s">
        <v>871</v>
      </c>
      <c r="F54" s="2476">
        <f>'数据-取费表'!B41</f>
        <v>5.6000000000000001E-2</v>
      </c>
      <c r="G54" s="2477"/>
      <c r="H54" s="2478"/>
      <c r="I54" s="2508"/>
      <c r="J54" s="3444">
        <v>3</v>
      </c>
      <c r="K54" s="3580" t="s">
        <v>872</v>
      </c>
      <c r="L54" s="3580"/>
      <c r="M54" s="2509">
        <f t="shared" ca="1" si="0"/>
        <v>472</v>
      </c>
      <c r="N54" s="3444" t="str">
        <f t="shared" si="0"/>
        <v>增值额×税（费）率</v>
      </c>
      <c r="O54" s="2511" t="str">
        <f t="shared" si="0"/>
        <v>免征</v>
      </c>
    </row>
    <row r="55" spans="1:35" ht="24" customHeight="1">
      <c r="A55" s="3583" t="s">
        <v>873</v>
      </c>
      <c r="B55" s="3576"/>
      <c r="C55" s="3576"/>
      <c r="D55" s="3447">
        <f ca="1">IF(H55="个人住宅",0,ROUND(D45*I55,0))</f>
        <v>0</v>
      </c>
      <c r="E55" s="3441" t="s">
        <v>874</v>
      </c>
      <c r="F55" s="2476" t="str">
        <f>IF(H55="正常",I55,"免征")</f>
        <v>免征</v>
      </c>
      <c r="G55" s="2477"/>
      <c r="H55" s="2467"/>
      <c r="I55" s="2512">
        <f>'数据-取费表'!B49</f>
        <v>5.0000000000000001E-4</v>
      </c>
      <c r="J55" s="3444">
        <f>IF(H59="非个人房产","",4)</f>
        <v>4</v>
      </c>
      <c r="K55" s="3580" t="str">
        <f>IF(H59="非个人房产","——","个人所得税")</f>
        <v>个人所得税</v>
      </c>
      <c r="L55" s="3580"/>
      <c r="M55" s="2513">
        <f ca="1">D59</f>
        <v>8</v>
      </c>
      <c r="N55" s="3450" t="str">
        <f>E59</f>
        <v>差额计税</v>
      </c>
      <c r="O55" s="2514">
        <f>F59</f>
        <v>0.01</v>
      </c>
    </row>
    <row r="56" spans="1:35" ht="25.2">
      <c r="A56" s="3583" t="s">
        <v>875</v>
      </c>
      <c r="B56" s="3576"/>
      <c r="C56" s="3576"/>
      <c r="D56" s="3447">
        <f ca="1">IF(H56="个人住宅",D57,D58)</f>
        <v>472</v>
      </c>
      <c r="E56" s="3441" t="s">
        <v>876</v>
      </c>
      <c r="F56" s="2476" t="str">
        <f>IF(H56="正常",F58,"免征")</f>
        <v>免征</v>
      </c>
      <c r="G56" s="2479" t="s">
        <v>877</v>
      </c>
      <c r="H56" s="2480"/>
      <c r="I56" s="2489"/>
      <c r="J56" s="3444" t="str">
        <f>IF(项目基本情况!K6="上海银行",IF(J55="",4,J55+1),"")</f>
        <v/>
      </c>
      <c r="K56" s="3587" t="str">
        <f>IF(项目基本情况!K6="上海银行","其他处置费用","")</f>
        <v/>
      </c>
      <c r="L56" s="3588"/>
      <c r="M56" s="2509" t="str">
        <f>IF(项目基本情况!K6="上海银行",M69,"")</f>
        <v/>
      </c>
      <c r="N56" s="3587" t="str">
        <f>IF(项目基本情况!K6="上海银行","包含处置中涉及的律师、诉讼、拍卖、评估等费用","")</f>
        <v/>
      </c>
      <c r="O56" s="3589"/>
    </row>
    <row r="57" spans="1:35" ht="13.2">
      <c r="A57" s="3446" t="s">
        <v>848</v>
      </c>
      <c r="B57" s="3581" t="s">
        <v>878</v>
      </c>
      <c r="C57" s="3582"/>
      <c r="D57" s="2468">
        <v>0</v>
      </c>
      <c r="E57" s="1628" t="s">
        <v>850</v>
      </c>
      <c r="F57" s="1568"/>
      <c r="G57" s="2477"/>
      <c r="H57" s="2481"/>
      <c r="I57" s="2489"/>
      <c r="J57" s="3580">
        <f>IF(AND(J55="",J56=""),4,IF(项目基本情况!K6="上海银行",'结果表 (2)'!J56+1,'结果表 (2)'!J55+1))</f>
        <v>5</v>
      </c>
      <c r="K57" s="3580" t="s">
        <v>879</v>
      </c>
      <c r="L57" s="2515" t="s">
        <v>880</v>
      </c>
      <c r="M57" s="2516"/>
      <c r="N57" s="2517">
        <f ca="1">SUMIF(M52:M56,"&lt;9e307")</f>
        <v>480</v>
      </c>
      <c r="O57" s="2518"/>
      <c r="P57" s="2519">
        <f ca="1">N57/M49</f>
        <v>0.57553956834532372</v>
      </c>
    </row>
    <row r="58" spans="1:35" ht="25.2">
      <c r="A58" s="3446" t="s">
        <v>862</v>
      </c>
      <c r="B58" s="3581" t="s">
        <v>881</v>
      </c>
      <c r="C58" s="3578"/>
      <c r="D58" s="3447">
        <f ca="1">IF(H58="转让取得",C81,C97)</f>
        <v>472</v>
      </c>
      <c r="E58" s="3441" t="s">
        <v>876</v>
      </c>
      <c r="F58" s="1568" t="s">
        <v>124</v>
      </c>
      <c r="G58" s="2477"/>
      <c r="H58" s="2480"/>
      <c r="I58" s="2489"/>
      <c r="J58" s="3580"/>
      <c r="K58" s="3580"/>
      <c r="L58" s="2515" t="s">
        <v>882</v>
      </c>
      <c r="M58" s="2520"/>
      <c r="N58" s="2521" t="str">
        <f ca="1">NUMBERSTRING(INT(N57*10000),2)&amp;"元整"</f>
        <v>肆佰捌拾万元整</v>
      </c>
      <c r="O58" s="2522"/>
    </row>
    <row r="59" spans="1:35" ht="24.6" thickBot="1">
      <c r="A59" s="3590" t="s">
        <v>883</v>
      </c>
      <c r="B59" s="3591"/>
      <c r="C59" s="3591"/>
      <c r="D59" s="2482">
        <f ca="1">IF(H59="非个人房产","——",IF(H59="个人住宅（满五唯一有凭证）",0,IF(H59="个人其他（无凭证）",ROUND(D45*F59,0),ROUND(C67*F59,0))))</f>
        <v>8</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595">
        <f>J57+1</f>
        <v>6</v>
      </c>
      <c r="K59" s="3580" t="s">
        <v>885</v>
      </c>
      <c r="L59" s="3444" t="s">
        <v>880</v>
      </c>
      <c r="M59" s="2524"/>
      <c r="N59" s="2525">
        <f ca="1">M49-N57</f>
        <v>354</v>
      </c>
      <c r="O59" s="2526"/>
    </row>
    <row r="60" spans="1:35" ht="12" customHeight="1">
      <c r="A60" s="2487"/>
      <c r="B60" s="2362"/>
      <c r="C60" s="2362"/>
      <c r="D60" s="2362"/>
      <c r="E60" s="2488"/>
      <c r="F60" s="2489"/>
      <c r="G60" s="2489"/>
      <c r="H60" s="2490"/>
      <c r="I60" s="602"/>
      <c r="J60" s="3596"/>
      <c r="K60" s="3580"/>
      <c r="L60" s="2515" t="s">
        <v>882</v>
      </c>
      <c r="M60" s="2520"/>
      <c r="N60" s="2521" t="str">
        <f ca="1">NUMBERSTRING(INT(N59*10000),2)&amp;"元整"</f>
        <v>叁佰伍拾肆万元整</v>
      </c>
      <c r="O60" s="2522"/>
    </row>
    <row r="61" spans="1:35" ht="13.8" thickBot="1">
      <c r="A61" s="3592" t="s">
        <v>886</v>
      </c>
      <c r="B61" s="3592"/>
      <c r="C61" s="3592"/>
      <c r="D61" s="3592"/>
      <c r="E61" s="3592"/>
      <c r="F61" s="2489"/>
      <c r="G61" s="2489"/>
      <c r="H61" s="2490"/>
      <c r="I61" s="602"/>
      <c r="J61" s="3444">
        <f>J59+1</f>
        <v>7</v>
      </c>
      <c r="K61" s="3580" t="s">
        <v>887</v>
      </c>
      <c r="L61" s="3580"/>
      <c r="M61" s="2527"/>
      <c r="N61" s="2528">
        <f ca="1">ROUND(N59*10000/'数据-汇总表'!E3,0)</f>
        <v>286</v>
      </c>
      <c r="O61" s="2529"/>
    </row>
    <row r="62" spans="1:35" ht="13.2">
      <c r="A62" s="3593" t="s">
        <v>888</v>
      </c>
      <c r="B62" s="3594"/>
      <c r="C62" s="3449"/>
      <c r="D62" s="3449" t="s">
        <v>889</v>
      </c>
      <c r="E62" s="2491" t="s">
        <v>843</v>
      </c>
      <c r="F62" s="2489"/>
      <c r="G62" s="2489"/>
      <c r="H62" s="2490"/>
      <c r="I62" s="602"/>
    </row>
    <row r="63" spans="1:35" ht="13.2">
      <c r="A63" s="2492" t="s">
        <v>890</v>
      </c>
      <c r="B63" s="1914" t="s">
        <v>891</v>
      </c>
      <c r="C63" s="2493">
        <f ca="1">ROUND((C64+C65)/(1+'数据-取费表'!C42),0)</f>
        <v>794</v>
      </c>
      <c r="D63" s="1914"/>
      <c r="E63" s="2494"/>
      <c r="F63" s="2489"/>
      <c r="G63" s="2489"/>
      <c r="H63" s="2490"/>
      <c r="I63" s="602"/>
      <c r="J63" s="3579" t="s">
        <v>892</v>
      </c>
      <c r="K63" s="3443" t="s">
        <v>893</v>
      </c>
      <c r="L63" s="3443">
        <f ca="1">IF(M49&gt;10000,M49*0.5%,IF(AND(M49&gt;1000,M49&lt;=10000),M49*1%,IF(AND(M49&gt;100,M49&lt;=1000),M49*3%,IF(AND(M49&gt;10,M49&lt;=100),M49*5%,M49*8%))))</f>
        <v>25.02</v>
      </c>
      <c r="M63" s="1568">
        <f ca="1">ROUND(L63,1)</f>
        <v>25</v>
      </c>
      <c r="N63" s="2531"/>
      <c r="Z63" s="2359"/>
      <c r="AI63" s="2360"/>
    </row>
    <row r="64" spans="1:35" ht="14.25" customHeight="1">
      <c r="A64" s="2495" t="s">
        <v>894</v>
      </c>
      <c r="B64" s="1842" t="s">
        <v>895</v>
      </c>
      <c r="C64" s="2496">
        <f ca="1">D45</f>
        <v>834</v>
      </c>
      <c r="D64" s="1842" t="s">
        <v>124</v>
      </c>
      <c r="E64" s="2497"/>
      <c r="F64" s="2489"/>
      <c r="G64" s="2489"/>
      <c r="H64" s="2490"/>
      <c r="I64" s="602"/>
      <c r="J64" s="3579"/>
      <c r="K64" s="3443" t="s">
        <v>896</v>
      </c>
      <c r="L64" s="3443">
        <f ca="1">IF(M49&gt;2000,M49*0.5%,IF(AND(M49&gt;1000,M49&lt;=2000),M49*0.6%,IF(AND(M49&gt;500,M49&lt;=1000),M49*0.7%,IF(AND(M49&gt;200,M49&lt;=500),M49*0.8%,IF(AND(M49&gt;100,M49&lt;=200),M49*0.9%,IF(AND(M49&gt;50,M49&lt;=100),M49*1%,IF(AND(M49&gt;20,M49&lt;=50),M49*1.5%,IF(AND(M49&gt;10,M49&lt;=20),M49*2%,IF(AND(M49&gt;1,M49&lt;=10),M49*2.5%)))))))))</f>
        <v>5.8379999999999992</v>
      </c>
      <c r="M64" s="1568">
        <f t="shared" ref="M64:M65" ca="1" si="1">ROUND(L64,1)</f>
        <v>5.8</v>
      </c>
      <c r="N64" s="1737" t="s">
        <v>897</v>
      </c>
      <c r="Z64" s="2359"/>
      <c r="AI64" s="2360"/>
    </row>
    <row r="65" spans="1:35" ht="14.25" customHeight="1">
      <c r="A65" s="2495" t="s">
        <v>898</v>
      </c>
      <c r="B65" s="1842" t="s">
        <v>899</v>
      </c>
      <c r="C65" s="2533"/>
      <c r="D65" s="1842"/>
      <c r="E65" s="2497"/>
      <c r="F65" s="2489"/>
      <c r="G65" s="2489"/>
      <c r="H65" s="2490"/>
      <c r="I65" s="602"/>
      <c r="J65" s="3579"/>
      <c r="K65" s="3443" t="s">
        <v>900</v>
      </c>
      <c r="L65" s="3443">
        <f ca="1">IF(M49&gt;1000,M49*0.1%,IF(AND(M49&gt;500,M49&lt;=1000),M49*0.5%,IF(AND(M49&gt;50,M49&lt;=500),M49*1%,IF(AND(M49&gt;1,M49&lt;=50),M49*1.5%))))</f>
        <v>4.17</v>
      </c>
      <c r="M65" s="1568">
        <f t="shared" ca="1" si="1"/>
        <v>4.2</v>
      </c>
      <c r="N65" s="1737" t="s">
        <v>897</v>
      </c>
      <c r="Z65" s="2359"/>
      <c r="AI65" s="2360"/>
    </row>
    <row r="66" spans="1:35" ht="14.25" customHeight="1">
      <c r="A66" s="2492" t="s">
        <v>901</v>
      </c>
      <c r="B66" s="2534" t="s">
        <v>902</v>
      </c>
      <c r="C66" s="2535"/>
      <c r="D66" s="2534" t="s">
        <v>124</v>
      </c>
      <c r="E66" s="2536" t="s">
        <v>903</v>
      </c>
      <c r="F66" s="2489"/>
      <c r="G66" s="2489"/>
      <c r="H66" s="2490"/>
      <c r="I66" s="602"/>
      <c r="J66" s="3579"/>
      <c r="K66" s="3443" t="s">
        <v>904</v>
      </c>
      <c r="L66" s="3443">
        <f ca="1">M49*0.5%</f>
        <v>4.17</v>
      </c>
      <c r="M66" s="1568">
        <f ca="1">IF(L66&gt;0.5,0.5,ROUND(L66,0))</f>
        <v>0.5</v>
      </c>
      <c r="N66" s="1737" t="s">
        <v>905</v>
      </c>
      <c r="Z66" s="2359"/>
      <c r="AI66" s="2360"/>
    </row>
    <row r="67" spans="1:35" ht="14.25" customHeight="1">
      <c r="A67" s="2492" t="s">
        <v>906</v>
      </c>
      <c r="B67" s="2534" t="s">
        <v>907</v>
      </c>
      <c r="C67" s="2537">
        <f ca="1">C63-C66</f>
        <v>794</v>
      </c>
      <c r="D67" s="1842" t="s">
        <v>124</v>
      </c>
      <c r="E67" s="2497"/>
      <c r="F67" s="2489"/>
      <c r="G67" s="2489"/>
      <c r="H67" s="2490"/>
      <c r="I67" s="602"/>
      <c r="J67" s="3579"/>
      <c r="K67" s="3443" t="s">
        <v>908</v>
      </c>
      <c r="L67" s="3443">
        <f ca="1">IF(M49&gt;=10000,(8.25+(M49-10000)*0.01%),IF(AND(M49&gt;=8000,M49&lt;10000),(7.85+(M49-8000)*0.02%),IF(AND(M49&gt;=5000,M49&lt;8000),(6.65+(M49-5000)*0.04%),IF(AND(M49&gt;=2000,M49&lt;5000),(4.25+(PM49-2000)*0.08%),IF(AND(M49&gt;=1000,M49&lt;2000),(2.75+(M49-1000)*0.15%),IF(AND(M49&gt;=100,M49&lt;1000),(0.5+(M49-100)*0.25%),IF(AND(M49&gt;0,M49&lt;100),M49*0.5%)))))))</f>
        <v>2.335</v>
      </c>
      <c r="M67" s="1568">
        <f ca="1">ROUND(L67*0.9,1)</f>
        <v>2.1</v>
      </c>
      <c r="N67" s="2531"/>
      <c r="Z67" s="2359"/>
      <c r="AI67" s="2360"/>
    </row>
    <row r="68" spans="1:35" ht="14.25" customHeight="1" thickBot="1">
      <c r="A68" s="2538" t="s">
        <v>909</v>
      </c>
      <c r="B68" s="2539" t="s">
        <v>910</v>
      </c>
      <c r="C68" s="2540">
        <f ca="1">IF(C67&lt;=0,0,ROUND(C67*D68,0))</f>
        <v>44</v>
      </c>
      <c r="D68" s="2099">
        <f>'数据-取费表'!B41</f>
        <v>5.6000000000000001E-2</v>
      </c>
      <c r="E68" s="2541"/>
      <c r="F68" s="2489"/>
      <c r="G68" s="2489"/>
      <c r="H68" s="2490"/>
      <c r="I68" s="602"/>
      <c r="J68" s="3579"/>
      <c r="K68" s="3443" t="s">
        <v>911</v>
      </c>
      <c r="L68" s="3443">
        <f ca="1">IF(M49&gt;10000,M49*0.5%,IF(AND(M49&gt;5000,M49&lt;=10000),M49*1%,IF(AND(M49&gt;1000,M49&lt;=5000),M49*2%,IF(AND(M49&gt;200,M49&lt;=1000),M49*3%,M49*5%))))</f>
        <v>25.02</v>
      </c>
      <c r="M68" s="1568">
        <f ca="1">ROUND(L68,1)</f>
        <v>25</v>
      </c>
      <c r="N68" s="2531"/>
      <c r="Z68" s="2359"/>
      <c r="AI68" s="2360"/>
    </row>
    <row r="69" spans="1:35" s="2357" customFormat="1" ht="16.5" customHeight="1">
      <c r="A69" s="2542"/>
      <c r="B69" s="2543"/>
      <c r="C69" s="2544"/>
      <c r="D69" s="2018"/>
      <c r="E69" s="2545"/>
      <c r="F69" s="2488"/>
      <c r="G69" s="2488"/>
      <c r="H69" s="2448"/>
      <c r="I69" s="2362"/>
      <c r="J69" s="3579"/>
      <c r="K69" s="3443" t="s">
        <v>912</v>
      </c>
      <c r="L69" s="3443"/>
      <c r="M69" s="1568">
        <f ca="1">ROUND(SUM(M63:M68),0)</f>
        <v>63</v>
      </c>
      <c r="N69" s="2608">
        <f ca="1">M69/M49</f>
        <v>7.5539568345323743E-2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4" thickBot="1">
      <c r="A70" s="3617" t="s">
        <v>913</v>
      </c>
      <c r="B70" s="3618"/>
      <c r="C70" s="3618"/>
      <c r="D70" s="3618"/>
      <c r="E70" s="3618"/>
      <c r="F70" s="3618"/>
      <c r="G70" s="3618"/>
      <c r="H70" s="3618"/>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3.8">
      <c r="A71" s="3593" t="s">
        <v>888</v>
      </c>
      <c r="B71" s="3594"/>
      <c r="C71" s="3449"/>
      <c r="D71" s="3449"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3.8">
      <c r="A72" s="2492" t="s">
        <v>890</v>
      </c>
      <c r="B72" s="2534" t="s">
        <v>914</v>
      </c>
      <c r="C72" s="2537">
        <f ca="1">ROUND(D45/(1+'数据-取费表'!C42),0)</f>
        <v>794</v>
      </c>
      <c r="D72" s="1842" t="s">
        <v>124</v>
      </c>
      <c r="E72" s="3445"/>
      <c r="F72" s="3442"/>
      <c r="G72" s="3442"/>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3.8">
      <c r="A73" s="2492" t="s">
        <v>901</v>
      </c>
      <c r="B73" s="2461" t="s">
        <v>915</v>
      </c>
      <c r="C73" s="2537">
        <f ca="1">C74+C78</f>
        <v>5</v>
      </c>
      <c r="D73" s="1842" t="s">
        <v>124</v>
      </c>
      <c r="E73" s="3445"/>
      <c r="F73" s="3442"/>
      <c r="G73" s="3442"/>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3445"/>
      <c r="F74" s="3442"/>
      <c r="G74" s="3442"/>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28.8">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1" t="s">
        <v>923</v>
      </c>
      <c r="F76" s="3578"/>
      <c r="G76" s="3578"/>
      <c r="H76" s="3619"/>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3447" t="s">
        <v>926</v>
      </c>
      <c r="F77" s="2558"/>
      <c r="G77" s="2559"/>
      <c r="H77" s="3452"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5</v>
      </c>
      <c r="D78" s="2561">
        <f>'数据-取费表'!B43</f>
        <v>6.000000000000001E-3</v>
      </c>
      <c r="E78" s="3620" t="s">
        <v>928</v>
      </c>
      <c r="F78" s="3621"/>
      <c r="G78" s="3621"/>
      <c r="H78" s="3622"/>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3.8">
      <c r="A79" s="2492" t="s">
        <v>906</v>
      </c>
      <c r="B79" s="2534" t="s">
        <v>929</v>
      </c>
      <c r="C79" s="2537">
        <f ca="1">C72-C73</f>
        <v>789</v>
      </c>
      <c r="D79" s="1842" t="s">
        <v>124</v>
      </c>
      <c r="E79" s="3445"/>
      <c r="F79" s="3442"/>
      <c r="G79" s="3442"/>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157.80000000000001</v>
      </c>
      <c r="D80" s="1842" t="s">
        <v>124</v>
      </c>
      <c r="E80" s="3447" t="str">
        <f ca="1">IF(C80&gt;=200%,"增值额超过扣除项目金额200%",IF(C80&gt;=100%,"增值额超过扣除项目金额100%，未超过200%",IF(C80&gt;=50%,"增值额超过扣除项目金额50%，未超过100%",IF(C80&lt;50%,"增值额未超过扣除项目金额50%"))))</f>
        <v>增值额超过扣除项目金额200%</v>
      </c>
      <c r="F80" s="3442"/>
      <c r="G80" s="3442"/>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6" thickBot="1">
      <c r="A81" s="2538" t="s">
        <v>931</v>
      </c>
      <c r="B81" s="2539" t="s">
        <v>932</v>
      </c>
      <c r="C81" s="2566">
        <f ca="1">ROUND(IF(C79&lt;=0,0,IF(C80&gt;=200%,C79*60%-C73*35%,IF(C80&gt;=100%,C79*50%-C73*15%,IF(C80&gt;=50%,C79*40%-C73*5%,IF(C80&lt;50%,C79*30%,0))))),0)</f>
        <v>472</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4" thickBot="1">
      <c r="A83" s="3617" t="s">
        <v>933</v>
      </c>
      <c r="B83" s="3618"/>
      <c r="C83" s="3618"/>
      <c r="D83" s="3618"/>
      <c r="E83" s="3618"/>
      <c r="F83" s="3618"/>
      <c r="G83" s="3618"/>
      <c r="H83" s="3618"/>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3.8">
      <c r="A84" s="3593" t="s">
        <v>888</v>
      </c>
      <c r="B84" s="3594"/>
      <c r="C84" s="3449"/>
      <c r="D84" s="3449"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3.8">
      <c r="A85" s="2492" t="s">
        <v>890</v>
      </c>
      <c r="B85" s="2534" t="s">
        <v>914</v>
      </c>
      <c r="C85" s="2537">
        <f ca="1">ROUND(D45/(1+'数据-取费表'!C42),0)</f>
        <v>794</v>
      </c>
      <c r="D85" s="1842" t="s">
        <v>124</v>
      </c>
      <c r="E85" s="3445"/>
      <c r="F85" s="3442"/>
      <c r="G85" s="3442"/>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3.8">
      <c r="A86" s="2492" t="s">
        <v>901</v>
      </c>
      <c r="B86" s="2461" t="s">
        <v>915</v>
      </c>
      <c r="C86" s="2537">
        <f ca="1">IF(H88="仅含出让金",C87+C90+C91+C92+C93+C94,C87+C91+C92+C93+C94)</f>
        <v>5</v>
      </c>
      <c r="D86" s="2576"/>
      <c r="E86" s="3445"/>
      <c r="F86" s="3442"/>
      <c r="G86" s="3442"/>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3.8">
      <c r="A87" s="2495" t="s">
        <v>894</v>
      </c>
      <c r="B87" s="1842" t="s">
        <v>934</v>
      </c>
      <c r="C87" s="2560">
        <f>C88+C89</f>
        <v>0</v>
      </c>
      <c r="D87" s="2561"/>
      <c r="E87" s="3453"/>
      <c r="F87" s="3454"/>
      <c r="G87" s="3454"/>
      <c r="H87" s="3455"/>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4">
      <c r="A88" s="2495" t="s">
        <v>917</v>
      </c>
      <c r="B88" s="1842" t="s">
        <v>935</v>
      </c>
      <c r="C88" s="2577"/>
      <c r="D88" s="2561"/>
      <c r="E88" s="2578" t="s">
        <v>936</v>
      </c>
      <c r="F88" s="3454"/>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3.8">
      <c r="A89" s="2495" t="s">
        <v>921</v>
      </c>
      <c r="B89" s="1842" t="s">
        <v>925</v>
      </c>
      <c r="C89" s="2560">
        <f>ROUND(C88*D89,0)</f>
        <v>0</v>
      </c>
      <c r="D89" s="2561">
        <f>'数据-取费表'!B48+'数据-取费表'!B49</f>
        <v>3.0499999999999999E-2</v>
      </c>
      <c r="E89" s="2578" t="s">
        <v>939</v>
      </c>
      <c r="F89" s="3454"/>
      <c r="G89" s="3454"/>
      <c r="H89" s="3455"/>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4">
      <c r="A90" s="2495" t="s">
        <v>898</v>
      </c>
      <c r="B90" s="1842" t="s">
        <v>940</v>
      </c>
      <c r="C90" s="2577"/>
      <c r="D90" s="2561"/>
      <c r="E90" s="2578" t="str">
        <f>IF(H88="-","土地取得成本中已包含该笔费用"," ")</f>
        <v xml:space="preserve"> </v>
      </c>
      <c r="F90" s="3454"/>
      <c r="G90" s="3629" t="s">
        <v>941</v>
      </c>
      <c r="H90" s="3630"/>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620" t="s">
        <v>945</v>
      </c>
      <c r="F91" s="3621"/>
      <c r="G91" s="3621"/>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620" t="s">
        <v>948</v>
      </c>
      <c r="F92" s="3621"/>
      <c r="G92" s="3621"/>
      <c r="H92" s="3622"/>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5</v>
      </c>
      <c r="D93" s="2561">
        <f>'数据-取费表'!B43</f>
        <v>6.000000000000001E-3</v>
      </c>
      <c r="E93" s="3620" t="s">
        <v>928</v>
      </c>
      <c r="F93" s="3621"/>
      <c r="G93" s="3621"/>
      <c r="H93" s="3622"/>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642" t="s">
        <v>953</v>
      </c>
      <c r="F94" s="3643"/>
      <c r="G94" s="3643"/>
      <c r="H94" s="3644"/>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3.8">
      <c r="A95" s="2492" t="s">
        <v>906</v>
      </c>
      <c r="B95" s="2534" t="s">
        <v>929</v>
      </c>
      <c r="C95" s="2537">
        <f ca="1">ROUND(C85-C86,0)</f>
        <v>789</v>
      </c>
      <c r="D95" s="1842" t="s">
        <v>124</v>
      </c>
      <c r="E95" s="3445"/>
      <c r="F95" s="3442"/>
      <c r="G95" s="3442"/>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157.80000000000001</v>
      </c>
      <c r="D96" s="1842" t="s">
        <v>124</v>
      </c>
      <c r="E96" s="3447" t="str">
        <f ca="1">IF(C96&gt;=200%,"增值额超过扣除项目金额200%",IF(C96&gt;=100%,"增值额超过扣除项目金额100%，未超过200%",IF(C96&gt;=50%,"增值额超过扣除项目金额50%，未超过100%",IF(C96&lt;50%,"增值额未超过扣除项目金额50%"))))</f>
        <v>增值额超过扣除项目金额200%</v>
      </c>
      <c r="F96" s="3442"/>
      <c r="G96" s="3442"/>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6" thickBot="1">
      <c r="A97" s="2538" t="s">
        <v>931</v>
      </c>
      <c r="B97" s="2539" t="s">
        <v>932</v>
      </c>
      <c r="C97" s="2566">
        <f ca="1">ROUND(IF(C95&lt;=0,0,IF(C96&gt;=200%,C95*60%-C86*35%,IF(C96&gt;=100%,C95*50%-C86*15%,IF(C96&gt;=50%,C95*40%-C86*5%,IF(C96&lt;50%,C95*30%,0))))),0)</f>
        <v>472</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thickBot="1">
      <c r="A99" s="2450" t="s">
        <v>954</v>
      </c>
      <c r="B99" s="2362"/>
      <c r="C99" s="2362"/>
      <c r="D99" s="2362"/>
      <c r="E99" s="2488"/>
      <c r="F99" s="2488"/>
      <c r="G99" s="2488"/>
      <c r="H99" s="2448"/>
      <c r="I99" s="602"/>
    </row>
    <row r="100" spans="1:35" ht="18.75" customHeight="1">
      <c r="A100" s="3545" t="s">
        <v>955</v>
      </c>
      <c r="B100" s="3546"/>
      <c r="C100" s="3546"/>
      <c r="D100" s="3605"/>
      <c r="E100" s="3546" t="s">
        <v>956</v>
      </c>
      <c r="F100" s="3546"/>
      <c r="G100" s="3546"/>
      <c r="H100" s="3605"/>
      <c r="I100" s="602"/>
    </row>
    <row r="101" spans="1:35" ht="18.75" customHeight="1">
      <c r="A101" s="3606" t="s">
        <v>957</v>
      </c>
      <c r="B101" s="3607"/>
      <c r="C101" s="2585" t="str">
        <f>C4</f>
        <v>成本法</v>
      </c>
      <c r="D101" s="2586" t="str">
        <f>D4</f>
        <v>收益法 (2)</v>
      </c>
      <c r="E101" s="3628" t="s">
        <v>958</v>
      </c>
      <c r="F101" s="3624"/>
      <c r="G101" s="2588" t="s">
        <v>959</v>
      </c>
      <c r="H101" s="2589">
        <f ca="1">H118</f>
        <v>834</v>
      </c>
      <c r="I101" s="602"/>
    </row>
    <row r="102" spans="1:35" ht="18.75" customHeight="1">
      <c r="A102" s="3637" t="s">
        <v>960</v>
      </c>
      <c r="B102" s="2590" t="s">
        <v>959</v>
      </c>
      <c r="C102" s="2585">
        <f ca="1">IF(D32="楼面单价",ROUND(C19,0),C19)</f>
        <v>689</v>
      </c>
      <c r="D102" s="2586">
        <f ca="1">IF(D32="楼面单价",ROUND(D19,0),D19)</f>
        <v>1171</v>
      </c>
      <c r="E102" s="3628"/>
      <c r="F102" s="3624"/>
      <c r="G102" s="2588" t="s">
        <v>99</v>
      </c>
      <c r="H102" s="2477">
        <f ca="1">I118</f>
        <v>674</v>
      </c>
      <c r="I102" s="602"/>
    </row>
    <row r="103" spans="1:35" ht="42.75" customHeight="1">
      <c r="A103" s="3637"/>
      <c r="B103" s="2590" t="s">
        <v>99</v>
      </c>
      <c r="C103" s="2591">
        <f ca="1">C20</f>
        <v>7312</v>
      </c>
      <c r="D103" s="2592">
        <f ca="1">D20</f>
        <v>12427</v>
      </c>
      <c r="E103" s="3608" t="s">
        <v>961</v>
      </c>
      <c r="F103" s="3609"/>
      <c r="G103" s="2593" t="s">
        <v>102</v>
      </c>
      <c r="H103" s="2589">
        <f>IF(D36="正常操作",H104+H105+H106,H105+H106)</f>
        <v>0</v>
      </c>
      <c r="I103" s="602"/>
    </row>
    <row r="104" spans="1:35" ht="18.75" customHeight="1">
      <c r="A104" s="3637" t="s">
        <v>962</v>
      </c>
      <c r="B104" s="2594" t="s">
        <v>959</v>
      </c>
      <c r="C104" s="2595">
        <f ca="1">H118</f>
        <v>834</v>
      </c>
      <c r="D104" s="2596"/>
      <c r="E104" s="2433" t="s">
        <v>963</v>
      </c>
      <c r="F104" s="2597"/>
      <c r="G104" s="2593" t="s">
        <v>102</v>
      </c>
      <c r="H104" s="2598">
        <f>IF(D36="同一抵押权人同一抵押物续贷",C36&amp;"（续贷，未扣减，详见特别提示）",C36)</f>
        <v>0</v>
      </c>
      <c r="I104" s="602"/>
    </row>
    <row r="105" spans="1:35" ht="18.75" customHeight="1" thickBot="1">
      <c r="A105" s="3638"/>
      <c r="B105" s="2599" t="s">
        <v>99</v>
      </c>
      <c r="C105" s="2600">
        <f ca="1">I118</f>
        <v>674</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623" t="str">
        <f>IF(项目基本情况!E8="已注销","——","3.房地产抵押价值")</f>
        <v>3.房地产抵押价值</v>
      </c>
      <c r="F107" s="3624"/>
      <c r="G107" s="2588" t="s">
        <v>959</v>
      </c>
      <c r="H107" s="2589">
        <f ca="1">IF(E107="——","——",H101-H103)</f>
        <v>834</v>
      </c>
      <c r="I107" s="602"/>
    </row>
    <row r="108" spans="1:35" ht="18.75" customHeight="1">
      <c r="A108" s="602"/>
      <c r="B108" s="602"/>
      <c r="C108" s="602"/>
      <c r="D108" s="602"/>
      <c r="E108" s="3623"/>
      <c r="F108" s="3624"/>
      <c r="G108" s="2588" t="s">
        <v>99</v>
      </c>
      <c r="H108" s="2477">
        <f ca="1">IF(H107=H101,H102,ROUND(H107*10000/'数据-汇总表'!E3,0))</f>
        <v>674</v>
      </c>
      <c r="I108" s="602"/>
    </row>
    <row r="109" spans="1:35" ht="18.75" customHeight="1">
      <c r="A109" s="602"/>
      <c r="B109" s="602"/>
      <c r="C109" s="602"/>
      <c r="D109" s="602"/>
      <c r="E109" s="3623" t="str">
        <f>IF(项目基本情况!E8="已注销及未注销","4.抵押担保权已注销时的房地产抵押价值",IF(项目基本情况!E8="已注销","3.抵押担保权已注销时的房地产抵押价值","——"))</f>
        <v>——</v>
      </c>
      <c r="F109" s="3624"/>
      <c r="G109" s="2588" t="s">
        <v>959</v>
      </c>
      <c r="H109" s="2604" t="str">
        <f>IF(E109="——","——",H101-H105-H106)</f>
        <v>——</v>
      </c>
      <c r="I109" s="602"/>
    </row>
    <row r="110" spans="1:35" ht="18.75" customHeight="1">
      <c r="A110" s="602"/>
      <c r="B110" s="602"/>
      <c r="C110" s="602"/>
      <c r="D110" s="602"/>
      <c r="E110" s="3623"/>
      <c r="F110" s="3624"/>
      <c r="G110" s="2588" t="s">
        <v>99</v>
      </c>
      <c r="H110" s="2477" t="str">
        <f>IF(H109="——","——",ROUND(H109*10000/'数据-汇总表'!E3,0))</f>
        <v>——</v>
      </c>
      <c r="I110" s="602"/>
    </row>
    <row r="111" spans="1:35" ht="18.75" customHeight="1">
      <c r="A111" s="602"/>
      <c r="B111" s="602"/>
      <c r="C111" s="602"/>
      <c r="D111" s="602"/>
      <c r="E111" s="3625" t="str">
        <f>IF(项目基本情况!E9="抵押净值",IF(OR(项目基本情况!E8="已注销",项目基本情况!E8="房地产抵押价值"),"4.抵押净值","5.抵押净值"),"——")</f>
        <v>——</v>
      </c>
      <c r="F111" s="3597"/>
      <c r="G111" s="2588" t="s">
        <v>959</v>
      </c>
      <c r="H111" s="2589" t="str">
        <f>IF(E111="——","——",N59)</f>
        <v>——</v>
      </c>
      <c r="I111" s="602"/>
    </row>
    <row r="112" spans="1:35" ht="18.75" customHeight="1" thickBot="1">
      <c r="A112" s="602"/>
      <c r="B112" s="602"/>
      <c r="C112" s="602"/>
      <c r="D112" s="602"/>
      <c r="E112" s="3626"/>
      <c r="F112" s="3627"/>
      <c r="G112" s="2605" t="s">
        <v>99</v>
      </c>
      <c r="H112" s="2606" t="str">
        <f>IF(E111="——","——",N61)</f>
        <v>——</v>
      </c>
      <c r="I112" s="602"/>
    </row>
    <row r="113" spans="1:27" ht="18.75" customHeight="1">
      <c r="A113" s="602"/>
      <c r="B113" s="602"/>
      <c r="C113" s="602"/>
      <c r="D113" s="602"/>
      <c r="E113" s="3610" t="s">
        <v>965</v>
      </c>
      <c r="F113" s="3610"/>
      <c r="G113" s="3610"/>
      <c r="H113" s="3610"/>
      <c r="I113" s="602"/>
    </row>
    <row r="114" spans="1:27" ht="3.75" customHeight="1">
      <c r="A114" s="2362"/>
      <c r="B114" s="2362"/>
      <c r="C114" s="2362"/>
      <c r="D114" s="2362"/>
      <c r="E114" s="2487"/>
      <c r="F114" s="2487"/>
      <c r="G114" s="2487"/>
      <c r="H114" s="2487"/>
      <c r="I114" s="2362"/>
    </row>
    <row r="115" spans="1:27" ht="18.75" customHeight="1">
      <c r="A115" s="3611" t="s">
        <v>967</v>
      </c>
      <c r="B115" s="3612"/>
      <c r="C115" s="3612"/>
      <c r="D115" s="3612"/>
      <c r="E115" s="3612"/>
      <c r="F115" s="3612"/>
      <c r="G115" s="3612"/>
      <c r="H115" s="3612"/>
      <c r="I115" s="3613"/>
    </row>
    <row r="116" spans="1:27" ht="27" customHeight="1">
      <c r="A116" s="3601" t="s">
        <v>968</v>
      </c>
      <c r="B116" s="3640" t="s">
        <v>969</v>
      </c>
      <c r="C116" s="3640" t="s">
        <v>970</v>
      </c>
      <c r="D116" s="3614" t="s">
        <v>971</v>
      </c>
      <c r="E116" s="3615"/>
      <c r="F116" s="3616" t="s">
        <v>972</v>
      </c>
      <c r="G116" s="3616"/>
      <c r="H116" s="3601" t="s">
        <v>973</v>
      </c>
      <c r="I116" s="3601"/>
    </row>
    <row r="117" spans="1:27" ht="18.75" customHeight="1">
      <c r="A117" s="3601"/>
      <c r="B117" s="3641"/>
      <c r="C117" s="3641"/>
      <c r="D117" s="3451" t="s">
        <v>974</v>
      </c>
      <c r="E117" s="3451" t="s">
        <v>802</v>
      </c>
      <c r="F117" s="3451" t="s">
        <v>974</v>
      </c>
      <c r="G117" s="3451" t="s">
        <v>802</v>
      </c>
      <c r="H117" s="3451" t="s">
        <v>974</v>
      </c>
      <c r="I117" s="3451" t="s">
        <v>802</v>
      </c>
    </row>
    <row r="118" spans="1:27" ht="24.75" customHeight="1">
      <c r="A118" s="2607" t="str">
        <f>项目基本情况!S2</f>
        <v>北京市房地产</v>
      </c>
      <c r="B118" s="3451">
        <f>M18</f>
        <v>12370.36</v>
      </c>
      <c r="C118" s="3451">
        <f>M19</f>
        <v>0</v>
      </c>
      <c r="D118" s="3451" t="e">
        <f ca="1">ROUND(IF(D32="总价",C34,E118*B118/10000),0)</f>
        <v>#REF!</v>
      </c>
      <c r="E118" s="3451" t="e">
        <f ca="1">ROUND(IF(C33="自定义",IF(D32="楼面单价",C34,D118*10000/B118),I118-G118),0)</f>
        <v>#REF!</v>
      </c>
      <c r="F118" s="3451" t="e">
        <f ca="1">ROUND(IF(D32="总价",C35,G118*B118/10000),0)</f>
        <v>#REF!</v>
      </c>
      <c r="G118" s="3451" t="e">
        <f ca="1">ROUND(IF(D32="楼面单价",C35,F118*10000/B118),0)</f>
        <v>#REF!</v>
      </c>
      <c r="H118" s="3451">
        <f ca="1">ROUND(IF(D32="总价",C32,I118*B118/10000),0)</f>
        <v>834</v>
      </c>
      <c r="I118" s="3451">
        <f ca="1">ROUND(IF(D32="楼面单价",C32,H118*10000/B118),0)</f>
        <v>674</v>
      </c>
    </row>
    <row r="119" spans="1:27" ht="18.75" customHeight="1">
      <c r="A119" s="3601" t="s">
        <v>975</v>
      </c>
      <c r="B119" s="3601"/>
      <c r="C119" s="3601"/>
      <c r="D119" s="3602" t="e">
        <f ca="1">NUMBERSTRING(INT(D118*10000),2)&amp;"元整"</f>
        <v>#REF!</v>
      </c>
      <c r="E119" s="3604"/>
      <c r="F119" s="3602" t="e">
        <f ca="1">NUMBERSTRING(INT(F118*10000),2)&amp;"元整"</f>
        <v>#REF!</v>
      </c>
      <c r="G119" s="3604"/>
      <c r="H119" s="3602" t="str">
        <f ca="1">NUMBERSTRING(INT(H118*10000),2)&amp;"元整"</f>
        <v>捌佰叁拾肆万元整</v>
      </c>
      <c r="I119" s="3604"/>
    </row>
    <row r="120" spans="1:27" ht="18.75" customHeight="1">
      <c r="A120" s="3598" t="str">
        <f>IF(项目基本情况!B9="房地产市场价值","",MID(E103,3,LEN(E103)-2))</f>
        <v>估价师知悉的法定优先受偿款</v>
      </c>
      <c r="B120" s="3599"/>
      <c r="C120" s="3600"/>
      <c r="D120" s="3598">
        <f>H103</f>
        <v>0</v>
      </c>
      <c r="E120" s="3599"/>
      <c r="F120" s="3599"/>
      <c r="G120" s="3599"/>
      <c r="H120" s="3599"/>
      <c r="I120" s="3600"/>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602" t="s">
        <v>975</v>
      </c>
      <c r="B121" s="3603"/>
      <c r="C121" s="3604"/>
      <c r="D121" s="3602" t="str">
        <f>IF(D120=0,"零元整",NUMBERSTRING(INT(D120*10000),2)&amp;"元整")</f>
        <v>零元整</v>
      </c>
      <c r="E121" s="3603"/>
      <c r="F121" s="3603"/>
      <c r="G121" s="3603"/>
      <c r="H121" s="3603"/>
      <c r="I121" s="3604"/>
      <c r="AA121" s="559"/>
    </row>
    <row r="122" spans="1:27" ht="18.75" customHeight="1">
      <c r="A122" s="3597" t="str">
        <f>IF(项目基本情况!B9="房地产市场价值","",MID(E107,3,LEN(E107)-2))</f>
        <v>房地产抵押价值</v>
      </c>
      <c r="B122" s="3597"/>
      <c r="C122" s="3597"/>
      <c r="D122" s="3598">
        <f ca="1">H107</f>
        <v>834</v>
      </c>
      <c r="E122" s="3599"/>
      <c r="F122" s="3599"/>
      <c r="G122" s="3599"/>
      <c r="H122" s="3599"/>
      <c r="I122" s="3600"/>
      <c r="AA122" s="559"/>
    </row>
    <row r="123" spans="1:27" ht="18.75" customHeight="1">
      <c r="A123" s="3601" t="s">
        <v>975</v>
      </c>
      <c r="B123" s="3601"/>
      <c r="C123" s="3601"/>
      <c r="D123" s="3602" t="str">
        <f ca="1">NUMBERSTRING(INT(D122*10000),2)&amp;"元整"</f>
        <v>捌佰叁拾肆万元整</v>
      </c>
      <c r="E123" s="3603"/>
      <c r="F123" s="3603"/>
      <c r="G123" s="3603"/>
      <c r="H123" s="3603"/>
      <c r="I123" s="3604"/>
      <c r="AA123" s="559"/>
    </row>
    <row r="124" spans="1:27" ht="18.75" customHeight="1">
      <c r="A124" s="3597" t="str">
        <f>IF(项目基本情况!B9="房地产市场价值","",MID(E109,3,LEN(E109)-2))</f>
        <v/>
      </c>
      <c r="B124" s="3597"/>
      <c r="C124" s="3597"/>
      <c r="D124" s="3598" t="str">
        <f>H109</f>
        <v>——</v>
      </c>
      <c r="E124" s="3599"/>
      <c r="F124" s="3599"/>
      <c r="G124" s="3599"/>
      <c r="H124" s="3599"/>
      <c r="I124" s="3600"/>
      <c r="AA124" s="559"/>
    </row>
    <row r="125" spans="1:27" ht="18.75" customHeight="1">
      <c r="A125" s="3601" t="s">
        <v>975</v>
      </c>
      <c r="B125" s="3601"/>
      <c r="C125" s="3601"/>
      <c r="D125" s="3602" t="e">
        <f>NUMBERSTRING(INT(D124*10000),2)&amp;"元整"</f>
        <v>#VALUE!</v>
      </c>
      <c r="E125" s="3603"/>
      <c r="F125" s="3603"/>
      <c r="G125" s="3603"/>
      <c r="H125" s="3603"/>
      <c r="I125" s="3604"/>
      <c r="AA125" s="559"/>
    </row>
    <row r="126" spans="1:27" ht="18.75" customHeight="1">
      <c r="A126" s="3597" t="str">
        <f>IF(项目基本情况!B9="房地产市场价值","",MID(E111,3,LEN(E111)-2))</f>
        <v/>
      </c>
      <c r="B126" s="3597"/>
      <c r="C126" s="3597"/>
      <c r="D126" s="3598" t="str">
        <f>H111</f>
        <v>——</v>
      </c>
      <c r="E126" s="3599"/>
      <c r="F126" s="3599"/>
      <c r="G126" s="3599"/>
      <c r="H126" s="3599"/>
      <c r="I126" s="3600"/>
      <c r="AA126" s="559"/>
    </row>
    <row r="127" spans="1:27" ht="18.75" customHeight="1">
      <c r="A127" s="3601" t="s">
        <v>975</v>
      </c>
      <c r="B127" s="3601"/>
      <c r="C127" s="3601"/>
      <c r="D127" s="3602" t="e">
        <f>NUMBERSTRING(INT(D126*10000),2)&amp;"元整"</f>
        <v>#VALUE!</v>
      </c>
      <c r="E127" s="3603"/>
      <c r="F127" s="3603"/>
      <c r="G127" s="3603"/>
      <c r="H127" s="3603"/>
      <c r="I127" s="3604"/>
      <c r="AA127" s="559"/>
    </row>
    <row r="128" spans="1:27" ht="21.75" customHeight="1">
      <c r="A128" s="3631" t="s">
        <v>113</v>
      </c>
      <c r="B128" s="3631"/>
      <c r="C128" s="3631"/>
      <c r="D128" s="3631"/>
      <c r="E128" s="3631"/>
      <c r="F128" s="3631"/>
      <c r="G128" s="3631"/>
      <c r="H128" s="3631"/>
      <c r="I128" s="3631"/>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222" type="noConversion"/>
  <conditionalFormatting sqref="E36">
    <cfRule type="expression" dxfId="157" priority="1" stopIfTrue="1">
      <formula>$D$36="同一抵押权人同一抵押物续贷"</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D14:D16">
    <cfRule type="cellIs" dxfId="149" priority="4" stopIfTrue="1" operator="equal">
      <formula>30</formula>
    </cfRule>
  </conditionalFormatting>
  <conditionalFormatting sqref="C10:D13">
    <cfRule type="cellIs" dxfId="148" priority="5"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D92">
      <formula1>"0,5%,10%"</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B10" zoomScale="85" zoomScaleNormal="70" zoomScaleSheetLayoutView="85" workbookViewId="0">
      <selection activeCell="C6" sqref="C6"/>
    </sheetView>
  </sheetViews>
  <sheetFormatPr defaultColWidth="8.33203125" defaultRowHeight="13.2"/>
  <cols>
    <col min="1" max="1" width="10.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254" width="9" style="372" customWidth="1"/>
    <col min="255" max="16384" width="8.33203125" style="372"/>
  </cols>
  <sheetData>
    <row r="1" spans="1:9" s="366" customFormat="1" ht="21">
      <c r="A1" s="374" t="s">
        <v>1073</v>
      </c>
      <c r="B1" s="2300" t="s">
        <v>1901</v>
      </c>
      <c r="C1" s="376"/>
      <c r="D1" s="376"/>
      <c r="E1" s="376"/>
      <c r="F1" s="376"/>
      <c r="G1" s="2302">
        <f>MATCH(B1,'数据-取费表'!A6:A16,0)+5</f>
        <v>7</v>
      </c>
    </row>
    <row r="2" spans="1:9" s="366" customFormat="1" ht="18" customHeight="1">
      <c r="A2" s="378" t="s">
        <v>988</v>
      </c>
      <c r="B2" s="379">
        <f ca="1">IF(D2="——",C52,C52-E2)</f>
        <v>689</v>
      </c>
      <c r="C2" s="377" t="s">
        <v>989</v>
      </c>
      <c r="D2" s="2304" t="s">
        <v>124</v>
      </c>
      <c r="E2" s="2305" t="e">
        <f ca="1">SUMIF(INDIRECT("'"&amp;G2&amp;"'"&amp;"!A:A"),"承租人权益价值",INDIRECT("'"&amp;G2&amp;"'"&amp;"!c:c"))</f>
        <v>#REF!</v>
      </c>
      <c r="F2" s="2306" t="s">
        <v>989</v>
      </c>
      <c r="G2" s="2307"/>
    </row>
    <row r="3" spans="1:9" s="366" customFormat="1" ht="18" customHeight="1">
      <c r="A3" s="381" t="s">
        <v>990</v>
      </c>
      <c r="B3" s="382">
        <f ca="1">ROUND(B2*10000/(IF(B1="",'数据-汇总表'!E3,INDIRECT("'数据-取费表'!k"&amp;$G$1))),0)</f>
        <v>7312</v>
      </c>
      <c r="C3" s="377" t="s">
        <v>1074</v>
      </c>
      <c r="D3" s="377"/>
      <c r="E3" s="377"/>
      <c r="F3" s="377"/>
      <c r="G3" s="377"/>
    </row>
    <row r="4" spans="1:9" s="367" customFormat="1" ht="16.2">
      <c r="A4" s="383" t="s">
        <v>1075</v>
      </c>
      <c r="B4" s="384"/>
      <c r="C4" s="384"/>
      <c r="D4" s="384"/>
      <c r="E4" s="384"/>
      <c r="F4" s="384"/>
      <c r="G4" s="385"/>
    </row>
    <row r="5" spans="1:9" s="368" customFormat="1" ht="13.5" customHeight="1">
      <c r="A5" s="386" t="s">
        <v>1076</v>
      </c>
      <c r="B5" s="387" t="s">
        <v>1077</v>
      </c>
      <c r="C5" s="388">
        <f ca="1">C6+C7+C8</f>
        <v>265</v>
      </c>
      <c r="D5" s="388" t="s">
        <v>1078</v>
      </c>
      <c r="E5" s="389" t="s">
        <v>1079</v>
      </c>
      <c r="F5" s="389" t="s">
        <v>889</v>
      </c>
      <c r="G5" s="390"/>
    </row>
    <row r="6" spans="1:9" s="368" customFormat="1" ht="13.5" customHeight="1">
      <c r="A6" s="391" t="s">
        <v>1080</v>
      </c>
      <c r="B6" s="392" t="s">
        <v>1081</v>
      </c>
      <c r="C6" s="393">
        <f>基准地价修正!E42</f>
        <v>239</v>
      </c>
      <c r="D6" s="394"/>
      <c r="E6" s="395"/>
      <c r="F6" s="395"/>
      <c r="G6" s="396"/>
    </row>
    <row r="7" spans="1:9" s="368" customFormat="1" ht="13.5" customHeight="1">
      <c r="A7" s="391" t="s">
        <v>1082</v>
      </c>
      <c r="B7" s="392" t="s">
        <v>1083</v>
      </c>
      <c r="C7" s="397">
        <f>ROUND(C6*F7,0)</f>
        <v>7</v>
      </c>
      <c r="D7" s="397"/>
      <c r="E7" s="395"/>
      <c r="F7" s="398">
        <f>IF(项目基本情况!B8="出让",0,'数据-取费表'!B48+'数据-取费表'!B49)</f>
        <v>3.0499999999999999E-2</v>
      </c>
      <c r="G7" s="396"/>
    </row>
    <row r="8" spans="1:9" s="369" customFormat="1">
      <c r="A8" s="391" t="s">
        <v>1084</v>
      </c>
      <c r="B8" s="392" t="s">
        <v>1085</v>
      </c>
      <c r="C8" s="397">
        <f ca="1">IF(G8="已包含在土地购买价格中","0",IF(B1="",'数据-取费表'!B29,IF(G9="全部缴纳",C9+C10,H9)))</f>
        <v>19</v>
      </c>
      <c r="D8" s="399"/>
      <c r="E8" s="397"/>
      <c r="F8" s="398"/>
      <c r="G8" s="2308" t="s">
        <v>1086</v>
      </c>
    </row>
    <row r="9" spans="1:9" s="368" customFormat="1" ht="13.5" customHeight="1">
      <c r="A9" s="401" t="s">
        <v>1087</v>
      </c>
      <c r="B9" s="402" t="s">
        <v>1088</v>
      </c>
      <c r="C9" s="403">
        <f ca="1">ROUND(D9*E9/10000,0)</f>
        <v>0</v>
      </c>
      <c r="D9" s="404">
        <f ca="1">IF(B1="",'数据-汇总表'!E5,IF(INDIRECT("'数据-取费表'!c"&amp;$G$1)="住宅",INDIRECT("'数据-取费表'!k"&amp;$G$1),0))</f>
        <v>0</v>
      </c>
      <c r="E9" s="403">
        <f>'数据-取费表'!B27</f>
        <v>0</v>
      </c>
      <c r="F9" s="398"/>
      <c r="G9" s="2312" t="s">
        <v>1089</v>
      </c>
      <c r="H9" s="2313"/>
      <c r="I9" s="2314" t="s">
        <v>1090</v>
      </c>
    </row>
    <row r="10" spans="1:9" s="368" customFormat="1" ht="13.5" customHeight="1">
      <c r="A10" s="401" t="s">
        <v>1091</v>
      </c>
      <c r="B10" s="402" t="s">
        <v>1092</v>
      </c>
      <c r="C10" s="403">
        <f ca="1">ROUND(D10*E10/10000,0)</f>
        <v>19</v>
      </c>
      <c r="D10" s="404">
        <f ca="1">IF(B1="",'数据-汇总表'!E6,IF(INDIRECT("'数据-取费表'!c"&amp;$G$1)="住宅",INDIRECT("'数据-取费表'!s"&amp;$G$1),INDIRECT("'数据-取费表'!k"&amp;$G$1)+INDIRECT("'数据-取费表'!s"&amp;$G$1)))</f>
        <v>942.33</v>
      </c>
      <c r="E10" s="403">
        <f>'数据-取费表'!B28</f>
        <v>200</v>
      </c>
      <c r="F10" s="398"/>
      <c r="G10" s="405"/>
    </row>
    <row r="11" spans="1:9" s="368" customFormat="1" ht="13.5" hidden="1" customHeight="1">
      <c r="A11" s="406" t="s">
        <v>1093</v>
      </c>
      <c r="B11" s="392" t="s">
        <v>1094</v>
      </c>
      <c r="C11" s="388"/>
      <c r="D11" s="407"/>
      <c r="E11" s="395"/>
      <c r="F11" s="395"/>
      <c r="G11" s="396"/>
    </row>
    <row r="12" spans="1:9" s="368" customFormat="1" ht="13.5" hidden="1" customHeight="1">
      <c r="A12" s="406" t="s">
        <v>1095</v>
      </c>
      <c r="B12" s="392" t="s">
        <v>925</v>
      </c>
      <c r="C12" s="388">
        <v>0</v>
      </c>
      <c r="D12" s="407"/>
      <c r="E12" s="408"/>
      <c r="F12" s="398">
        <v>3.0499999999999999E-2</v>
      </c>
      <c r="G12" s="396"/>
    </row>
    <row r="13" spans="1:9" s="368" customFormat="1" ht="13.5" hidden="1" customHeight="1">
      <c r="A13" s="406" t="s">
        <v>1096</v>
      </c>
      <c r="B13" s="392" t="s">
        <v>1097</v>
      </c>
      <c r="C13" s="388"/>
      <c r="D13" s="407"/>
      <c r="E13" s="395"/>
      <c r="F13" s="395"/>
      <c r="G13" s="396"/>
    </row>
    <row r="14" spans="1:9" s="368" customFormat="1" ht="13.5" hidden="1" customHeight="1">
      <c r="A14" s="406" t="s">
        <v>1098</v>
      </c>
      <c r="B14" s="392" t="s">
        <v>1085</v>
      </c>
      <c r="C14" s="388"/>
      <c r="D14" s="407"/>
      <c r="E14" s="395"/>
      <c r="F14" s="395"/>
      <c r="G14" s="396" t="s">
        <v>1099</v>
      </c>
    </row>
    <row r="15" spans="1:9" s="368" customFormat="1" ht="13.5" hidden="1" customHeight="1">
      <c r="A15" s="406" t="s">
        <v>1100</v>
      </c>
      <c r="B15" s="392" t="s">
        <v>1101</v>
      </c>
      <c r="C15" s="397"/>
      <c r="D15" s="407"/>
      <c r="E15" s="395"/>
      <c r="F15" s="395"/>
      <c r="G15" s="396" t="s">
        <v>1102</v>
      </c>
    </row>
    <row r="16" spans="1:9"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t="str">
        <f>IF(G19="已包含在土地取得成本中","0",ROUND(D19*E19/10000,0))</f>
        <v>0</v>
      </c>
      <c r="D19" s="412">
        <f ca="1">D9+D10</f>
        <v>942.33</v>
      </c>
      <c r="E19" s="388">
        <f>'数据-取费表'!B31</f>
        <v>200</v>
      </c>
      <c r="F19" s="413"/>
      <c r="G19" s="2308" t="s">
        <v>1111</v>
      </c>
    </row>
    <row r="20" spans="1:7" s="368" customFormat="1" ht="13.5" customHeight="1">
      <c r="A20" s="386" t="s">
        <v>1112</v>
      </c>
      <c r="B20" s="387" t="s">
        <v>1113</v>
      </c>
      <c r="C20" s="414">
        <f ca="1">ROUND((C5+C19)*F20,0)</f>
        <v>5</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420">
        <f ca="1">ROUND(SUM(C23:C25),0)</f>
        <v>22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423">
        <f ca="1">ROUND(IF('数据-取费表'!B22&lt;=1,C5*F22*'数据-取费表'!B23,C5*(POWER((1+F22),'数据-取费表'!B23)-1)),0)</f>
        <v>22</v>
      </c>
      <c r="D23" s="424"/>
      <c r="E23" s="424"/>
      <c r="F23" s="425"/>
      <c r="G23" s="426" t="s">
        <v>1122</v>
      </c>
    </row>
    <row r="24" spans="1:7" s="368" customFormat="1" ht="13.5" customHeight="1">
      <c r="A24" s="422" t="s">
        <v>1082</v>
      </c>
      <c r="B24" s="392" t="s">
        <v>1123</v>
      </c>
      <c r="C24" s="423">
        <f ca="1">ROUND(IF('数据-取费表'!B22&lt;=1,C19*F22*('数据-取费表'!B19/2+'数据-取费表'!B21),C19*(POWER((1+F22),('数据-取费表'!B19/2+'数据-取费表'!B21))-1)),0)</f>
        <v>0</v>
      </c>
      <c r="D24" s="424"/>
      <c r="E24" s="424"/>
      <c r="F24" s="425"/>
      <c r="G24" s="426" t="s">
        <v>1124</v>
      </c>
    </row>
    <row r="25" spans="1:7" s="368" customFormat="1" ht="24">
      <c r="A25" s="422" t="s">
        <v>1084</v>
      </c>
      <c r="B25" s="392" t="s">
        <v>1125</v>
      </c>
      <c r="C25" s="423">
        <f ca="1">ROUND(IF('数据-取费表'!B22&lt;=1,C20*F22*'数据-取费表'!B23/2,C20*(POWER((1+F22),'数据-取费表'!B23/2)-1)),0)</f>
        <v>0</v>
      </c>
      <c r="D25" s="424"/>
      <c r="E25" s="427"/>
      <c r="F25" s="425"/>
      <c r="G25" s="428" t="s">
        <v>1126</v>
      </c>
    </row>
    <row r="26" spans="1:7" s="368" customFormat="1">
      <c r="A26" s="422" t="s">
        <v>1127</v>
      </c>
      <c r="B26" s="392" t="s">
        <v>1128</v>
      </c>
      <c r="C26" s="424">
        <f ca="1">ROUND(IF('数据-取费表'!B22&lt;=1,F21*F22*'数据-取费表'!B23/2,F21*(POWER((1+F22),'数据-取费表'!B23/2)-1)),4)</f>
        <v>8.0000000000000004E-4</v>
      </c>
      <c r="D26" s="424"/>
      <c r="E26" s="427"/>
      <c r="F26" s="425"/>
      <c r="G26" s="429"/>
    </row>
    <row r="27" spans="1:7" s="368" customFormat="1" ht="26.4">
      <c r="A27" s="386" t="s">
        <v>1129</v>
      </c>
      <c r="B27" s="430" t="s">
        <v>1130</v>
      </c>
      <c r="C27" s="431">
        <f ca="1">C28</f>
        <v>27</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ROUND((C5+C19+C20)*F27*'数据-取费表'!B21/'数据-取费表'!B20,0)</f>
        <v>27</v>
      </c>
      <c r="D28" s="417"/>
      <c r="E28" s="418"/>
      <c r="F28" s="432"/>
      <c r="G28" s="433"/>
    </row>
    <row r="29" spans="1:7" s="368" customFormat="1" ht="13.5" customHeight="1">
      <c r="A29" s="422" t="s">
        <v>1082</v>
      </c>
      <c r="B29" s="434" t="s">
        <v>1133</v>
      </c>
      <c r="C29" s="424">
        <f ca="1">ROUND(C21*F27*'数据-取费表'!B21/'数据-取费表'!B20,4)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345</v>
      </c>
      <c r="D31" s="437"/>
      <c r="E31" s="388"/>
      <c r="F31" s="438"/>
      <c r="G31" s="419" t="s">
        <v>1138</v>
      </c>
    </row>
    <row r="32" spans="1:7" s="367" customFormat="1" ht="16.2">
      <c r="A32" s="439" t="s">
        <v>1139</v>
      </c>
      <c r="B32" s="440"/>
      <c r="C32" s="440"/>
      <c r="D32" s="440"/>
      <c r="E32" s="440"/>
      <c r="F32" s="440"/>
      <c r="G32" s="441"/>
    </row>
    <row r="33" spans="1:7" s="368" customFormat="1" ht="13.5" customHeight="1">
      <c r="A33" s="386" t="s">
        <v>1076</v>
      </c>
      <c r="B33" s="387" t="s">
        <v>1140</v>
      </c>
      <c r="C33" s="442">
        <f ca="1">SUM(C34:C38)</f>
        <v>364</v>
      </c>
      <c r="D33" s="414"/>
      <c r="E33" s="389"/>
      <c r="F33" s="427"/>
      <c r="G33" s="419"/>
    </row>
    <row r="34" spans="1:7" s="370" customFormat="1" ht="13.5" customHeight="1">
      <c r="A34" s="422" t="s">
        <v>1080</v>
      </c>
      <c r="B34" s="392" t="s">
        <v>1141</v>
      </c>
      <c r="C34" s="397">
        <f ca="1">IF(B1="",IF(F34=100%,'数据-取费表'!M16,'数据-取费表'!O16),IF(F34=100%,INDIRECT("'数据-取费表'!m"&amp;$G$1)+INDIRECT("'数据-取费表'!t"&amp;$G$1),INDIRECT("'数据-取费表'!o"&amp;$G$1)+INDIRECT("'数据-取费表'!aq"&amp;$G$1)))</f>
        <v>330</v>
      </c>
      <c r="D34" s="394"/>
      <c r="E34" s="397"/>
      <c r="F34" s="443">
        <f ca="1">IF('数据-取费表'!B24=0,1,IF(B1="",'数据-取费表'!N16,INDIRECT("'数据-取费表'!n"&amp;$G$1)))</f>
        <v>1</v>
      </c>
      <c r="G34" s="396" t="s">
        <v>1142</v>
      </c>
    </row>
    <row r="35" spans="1:7" ht="13.5" customHeight="1">
      <c r="A35" s="422" t="s">
        <v>1082</v>
      </c>
      <c r="B35" s="392" t="s">
        <v>1143</v>
      </c>
      <c r="C35" s="397">
        <f ca="1">ROUND(C34*F35,0)</f>
        <v>10</v>
      </c>
      <c r="D35" s="397"/>
      <c r="E35" s="397"/>
      <c r="F35" s="444">
        <f>'数据-取费表'!B33</f>
        <v>0.03</v>
      </c>
      <c r="G35" s="396" t="s">
        <v>1144</v>
      </c>
    </row>
    <row r="36" spans="1:7" ht="24">
      <c r="A36" s="422" t="s">
        <v>1084</v>
      </c>
      <c r="B36" s="392" t="s">
        <v>1145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1146</v>
      </c>
    </row>
    <row r="37" spans="1:7" s="370" customFormat="1" ht="13.5" customHeight="1">
      <c r="A37" s="422" t="s">
        <v>1127</v>
      </c>
      <c r="B37" s="392" t="s">
        <v>1147</v>
      </c>
      <c r="C37" s="435">
        <f ca="1">ROUND(E37*D37*F34/10000,0)</f>
        <v>19</v>
      </c>
      <c r="D37" s="394">
        <f ca="1">D19</f>
        <v>942.33</v>
      </c>
      <c r="E37" s="435">
        <f>'数据-取费表'!B35</f>
        <v>200</v>
      </c>
      <c r="F37" s="444"/>
      <c r="G37" s="446" t="s">
        <v>1148</v>
      </c>
    </row>
    <row r="38" spans="1:7" ht="13.5" customHeight="1">
      <c r="A38" s="422" t="s">
        <v>1149</v>
      </c>
      <c r="B38" s="392" t="s">
        <v>925</v>
      </c>
      <c r="C38" s="397">
        <f ca="1">ROUND(C34*F38,0)</f>
        <v>5</v>
      </c>
      <c r="D38" s="397"/>
      <c r="E38" s="397"/>
      <c r="F38" s="444">
        <f>'数据-取费表'!B36</f>
        <v>1.4999999999999999E-2</v>
      </c>
      <c r="G38" s="396" t="s">
        <v>1144</v>
      </c>
    </row>
    <row r="39" spans="1:7" s="368" customFormat="1" ht="13.5" customHeight="1">
      <c r="A39" s="386" t="s">
        <v>1109</v>
      </c>
      <c r="B39" s="387" t="s">
        <v>1113</v>
      </c>
      <c r="C39" s="414">
        <f ca="1">ROUND(C33*F20,0)</f>
        <v>7</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15</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ROUND(IF('数据-取费表'!B22&lt;=1,C33*F22*'数据-取费表'!B21/2,C33*(POWER((1+F22),'数据-取费表'!B21/2)-1)),0)</f>
        <v>15</v>
      </c>
      <c r="D42" s="424"/>
      <c r="E42" s="424"/>
      <c r="F42" s="425"/>
      <c r="G42" s="3697" t="s">
        <v>1153</v>
      </c>
    </row>
    <row r="43" spans="1:7" ht="13.5" customHeight="1">
      <c r="A43" s="422" t="s">
        <v>1082</v>
      </c>
      <c r="B43" s="392" t="s">
        <v>1123</v>
      </c>
      <c r="C43" s="424">
        <f ca="1">ROUND(IF('数据-取费表'!B22&lt;=1,C39*F22*'数据-取费表'!B21/2,C39*(POWER((1+F22),'数据-取费表'!B21/2)-1)),0)</f>
        <v>0</v>
      </c>
      <c r="D43" s="424"/>
      <c r="E43" s="424"/>
      <c r="F43" s="425"/>
      <c r="G43" s="3698"/>
    </row>
    <row r="44" spans="1:7" ht="13.5" customHeight="1">
      <c r="A44" s="422" t="s">
        <v>1084</v>
      </c>
      <c r="B44" s="392" t="s">
        <v>1125</v>
      </c>
      <c r="C44" s="424">
        <f ca="1">ROUND(IF('数据-取费表'!B22&lt;=1,C40*F22*'数据-取费表'!B21/2,C40*(POWER((1+F22),'数据-取费表'!B21/2)-1)),4)</f>
        <v>8.0000000000000004E-4</v>
      </c>
      <c r="D44" s="424"/>
      <c r="E44" s="424"/>
      <c r="F44" s="425"/>
      <c r="G44" s="3699"/>
    </row>
    <row r="45" spans="1:7" s="368" customFormat="1" ht="13.5" customHeight="1">
      <c r="A45" s="386" t="s">
        <v>1119</v>
      </c>
      <c r="B45" s="430" t="s">
        <v>1130</v>
      </c>
      <c r="C45" s="431">
        <f ca="1">C46</f>
        <v>37</v>
      </c>
      <c r="D45" s="417">
        <f ca="1">C47</f>
        <v>2E-3</v>
      </c>
      <c r="E45" s="418" t="s">
        <v>1151</v>
      </c>
      <c r="F45" s="432">
        <f ca="1">F27</f>
        <v>0.1</v>
      </c>
      <c r="G45" s="433" t="s">
        <v>1154</v>
      </c>
    </row>
    <row r="46" spans="1:7" s="368" customFormat="1" ht="13.5" customHeight="1">
      <c r="A46" s="422" t="s">
        <v>1080</v>
      </c>
      <c r="B46" s="434" t="s">
        <v>1155</v>
      </c>
      <c r="C46" s="435">
        <f ca="1">ROUND((C33+C39)*F27,0)</f>
        <v>37</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2311">
        <f>ROUND(F30/(1+'数据-取费表'!C42),4)</f>
        <v>5.33E-2</v>
      </c>
      <c r="D48" s="418" t="s">
        <v>1151</v>
      </c>
      <c r="E48" s="414"/>
      <c r="F48" s="421">
        <f>F30</f>
        <v>5.6000000000000001E-2</v>
      </c>
      <c r="G48" s="419" t="s">
        <v>1157</v>
      </c>
    </row>
    <row r="49" spans="1:7" ht="16.5" customHeight="1">
      <c r="A49" s="386" t="s">
        <v>1134</v>
      </c>
      <c r="B49" s="387" t="s">
        <v>1158</v>
      </c>
      <c r="C49" s="414">
        <f ca="1">ROUND((C33+C39+C41+C45)/(1-C40-D41-D45-C48),0)</f>
        <v>458</v>
      </c>
      <c r="D49" s="414"/>
      <c r="E49" s="414"/>
      <c r="F49" s="449"/>
      <c r="G49" s="419" t="s">
        <v>1159</v>
      </c>
    </row>
    <row r="50" spans="1:7" s="370" customFormat="1" ht="24">
      <c r="A50" s="386" t="s">
        <v>1160</v>
      </c>
      <c r="B50" s="387" t="s">
        <v>1161</v>
      </c>
      <c r="C50" s="414"/>
      <c r="D50" s="414"/>
      <c r="E50" s="414"/>
      <c r="F50" s="449">
        <f>IF('数据-取费表'!B24=0,'数据-取费表'!N16,1)</f>
        <v>0.75</v>
      </c>
      <c r="G50" s="433" t="s">
        <v>1162</v>
      </c>
    </row>
    <row r="51" spans="1:7" ht="16.5" customHeight="1">
      <c r="A51" s="386" t="s">
        <v>1163</v>
      </c>
      <c r="B51" s="387" t="s">
        <v>1164</v>
      </c>
      <c r="C51" s="414">
        <f ca="1">ROUND(C49*F50,0)</f>
        <v>344</v>
      </c>
      <c r="D51" s="414"/>
      <c r="E51" s="414"/>
      <c r="F51" s="449"/>
      <c r="G51" s="419" t="s">
        <v>1165</v>
      </c>
    </row>
    <row r="52" spans="1:7" s="367" customFormat="1" ht="16.2">
      <c r="A52" s="450" t="s">
        <v>1166</v>
      </c>
      <c r="B52" s="451"/>
      <c r="C52" s="452">
        <f ca="1">C31+C51</f>
        <v>689</v>
      </c>
      <c r="D52" s="451"/>
      <c r="E52" s="451"/>
      <c r="F52" s="451"/>
      <c r="G52" s="453"/>
    </row>
    <row r="55" spans="1:7" ht="15">
      <c r="B55" s="454" t="s">
        <v>1167</v>
      </c>
      <c r="C55" s="455"/>
    </row>
    <row r="56" spans="1:7">
      <c r="B56" s="456" t="s">
        <v>1168</v>
      </c>
      <c r="C56" s="458">
        <f ca="1">1-C57</f>
        <v>0.501</v>
      </c>
    </row>
    <row r="57" spans="1:7">
      <c r="B57" s="456" t="s">
        <v>1169</v>
      </c>
      <c r="C57" s="457">
        <f ca="1">ROUND(C51/C52,3)</f>
        <v>0.499</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7" sqref="C7"/>
    </sheetView>
  </sheetViews>
  <sheetFormatPr defaultColWidth="8.33203125" defaultRowHeight="13.2"/>
  <cols>
    <col min="1" max="1" width="9.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8" width="10.77734375" style="372" customWidth="1"/>
    <col min="9" max="254" width="9" style="372" customWidth="1"/>
    <col min="255" max="16384" width="8.33203125" style="372"/>
  </cols>
  <sheetData>
    <row r="1" spans="1:8" s="366" customFormat="1" ht="21">
      <c r="A1" s="374" t="s">
        <v>1073</v>
      </c>
      <c r="B1" s="2300" t="s">
        <v>1901</v>
      </c>
      <c r="C1" s="2301" t="s">
        <v>1170</v>
      </c>
      <c r="D1" s="376"/>
      <c r="E1" s="376"/>
      <c r="F1" s="376"/>
      <c r="G1" s="2302">
        <f>MATCH(B1,'数据-取费表'!A6:A16,0)+5</f>
        <v>7</v>
      </c>
      <c r="H1" s="1287" t="str">
        <f>IF(ISERROR(FIND("住宅",B1)),"非住宅","住宅")</f>
        <v>非住宅</v>
      </c>
    </row>
    <row r="2" spans="1:8" s="366" customFormat="1" ht="18" customHeight="1">
      <c r="A2" s="378" t="s">
        <v>988</v>
      </c>
      <c r="B2" s="2303">
        <f ca="1">ROUND(IF(D2="——",C52/10000,C52/10000-E2),4)</f>
        <v>714.33029999999997</v>
      </c>
      <c r="C2" s="377" t="s">
        <v>989</v>
      </c>
      <c r="D2" s="2304" t="s">
        <v>124</v>
      </c>
      <c r="E2" s="2305" t="e">
        <f ca="1">SUMIF(INDIRECT("'"&amp;G2&amp;"'"&amp;"!A:A"),"承租人权益价值",INDIRECT("'"&amp;G2&amp;"'"&amp;"!c:c"))</f>
        <v>#REF!</v>
      </c>
      <c r="F2" s="2306" t="s">
        <v>989</v>
      </c>
      <c r="G2" s="2307"/>
    </row>
    <row r="3" spans="1:8" s="366" customFormat="1" ht="18" customHeight="1">
      <c r="A3" s="381" t="s">
        <v>990</v>
      </c>
      <c r="B3" s="382">
        <f ca="1">ROUND(B2*10000/(IF(B1="",'数据-汇总表'!E3,INDIRECT("'数据-取费表'!k"&amp;$G$1))),0)</f>
        <v>7580</v>
      </c>
      <c r="C3" s="377" t="s">
        <v>1074</v>
      </c>
      <c r="D3" s="377"/>
      <c r="E3" s="377"/>
      <c r="F3" s="377"/>
      <c r="G3" s="377"/>
    </row>
    <row r="4" spans="1:8" s="367" customFormat="1" ht="16.2">
      <c r="A4" s="383" t="s">
        <v>1075</v>
      </c>
      <c r="B4" s="384"/>
      <c r="C4" s="384"/>
      <c r="D4" s="384"/>
      <c r="E4" s="384"/>
      <c r="F4" s="384"/>
      <c r="G4" s="385"/>
    </row>
    <row r="5" spans="1:8" s="368" customFormat="1" ht="13.5" customHeight="1">
      <c r="A5" s="386" t="s">
        <v>1076</v>
      </c>
      <c r="B5" s="387" t="s">
        <v>1077</v>
      </c>
      <c r="C5" s="388">
        <f ca="1">C6+C7+C8</f>
        <v>2648189</v>
      </c>
      <c r="D5" s="388" t="s">
        <v>1078</v>
      </c>
      <c r="E5" s="389" t="s">
        <v>1079</v>
      </c>
      <c r="F5" s="389" t="s">
        <v>889</v>
      </c>
      <c r="G5" s="390"/>
    </row>
    <row r="6" spans="1:8" s="368" customFormat="1" ht="13.5" customHeight="1">
      <c r="A6" s="391" t="s">
        <v>1080</v>
      </c>
      <c r="B6" s="392" t="s">
        <v>1081</v>
      </c>
      <c r="C6" s="393">
        <f>ROUND(基准地价修正!C42*基准地价修正!D42,0)</f>
        <v>2386922</v>
      </c>
      <c r="D6" s="394"/>
      <c r="E6" s="395"/>
      <c r="F6" s="395"/>
      <c r="G6" s="396"/>
    </row>
    <row r="7" spans="1:8" s="368" customFormat="1" ht="13.5" customHeight="1">
      <c r="A7" s="391" t="s">
        <v>1082</v>
      </c>
      <c r="B7" s="392" t="s">
        <v>1083</v>
      </c>
      <c r="C7" s="397">
        <f>ROUND(C6*F7,0)</f>
        <v>72801</v>
      </c>
      <c r="D7" s="397"/>
      <c r="E7" s="395"/>
      <c r="F7" s="398">
        <f>IF(项目基本情况!B8="出让",0,'数据-取费表'!B48+'数据-取费表'!B49)</f>
        <v>3.0499999999999999E-2</v>
      </c>
      <c r="G7" s="396"/>
    </row>
    <row r="8" spans="1:8" s="369" customFormat="1">
      <c r="A8" s="391" t="s">
        <v>1084</v>
      </c>
      <c r="B8" s="392" t="s">
        <v>1085</v>
      </c>
      <c r="C8" s="397">
        <f ca="1">IF(G8="已包含在土地购买价格中",0,C9+C10)</f>
        <v>188466</v>
      </c>
      <c r="D8" s="399"/>
      <c r="E8" s="397"/>
      <c r="F8" s="398"/>
      <c r="G8" s="2308"/>
    </row>
    <row r="9" spans="1:8" s="368" customFormat="1" ht="13.5" customHeight="1">
      <c r="A9" s="401" t="s">
        <v>1087</v>
      </c>
      <c r="B9" s="402" t="s">
        <v>1088</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1091</v>
      </c>
      <c r="B10" s="402" t="s">
        <v>1092</v>
      </c>
      <c r="C10" s="403">
        <f ca="1">ROUND(D10*E10,0)</f>
        <v>188466</v>
      </c>
      <c r="D10" s="404">
        <f ca="1">IF(B1="",'数据-汇总表'!E6,IF(INDIRECT("'数据-取费表'!c"&amp;$G$1)="住宅",INDIRECT("'数据-取费表'!s"&amp;$G$1),INDIRECT("'数据-取费表'!k"&amp;$G$1)+INDIRECT("'数据-取费表'!s"&amp;$G$1)))</f>
        <v>942.33</v>
      </c>
      <c r="E10" s="403">
        <f>'数据-取费表'!B28</f>
        <v>200</v>
      </c>
      <c r="F10" s="398"/>
      <c r="G10" s="405"/>
    </row>
    <row r="11" spans="1:8" s="368" customFormat="1" ht="13.5" hidden="1" customHeight="1">
      <c r="A11" s="406" t="s">
        <v>1093</v>
      </c>
      <c r="B11" s="392" t="s">
        <v>1094</v>
      </c>
      <c r="C11" s="388"/>
      <c r="D11" s="407"/>
      <c r="E11" s="395"/>
      <c r="F11" s="395"/>
      <c r="G11" s="396"/>
    </row>
    <row r="12" spans="1:8" s="368" customFormat="1" ht="13.5" hidden="1" customHeight="1">
      <c r="A12" s="406" t="s">
        <v>1095</v>
      </c>
      <c r="B12" s="392" t="s">
        <v>925</v>
      </c>
      <c r="C12" s="388">
        <v>0</v>
      </c>
      <c r="D12" s="407"/>
      <c r="E12" s="408"/>
      <c r="F12" s="398">
        <v>3.0499999999999999E-2</v>
      </c>
      <c r="G12" s="396"/>
    </row>
    <row r="13" spans="1:8" s="368" customFormat="1" ht="13.5" hidden="1" customHeight="1">
      <c r="A13" s="406" t="s">
        <v>1096</v>
      </c>
      <c r="B13" s="392" t="s">
        <v>1097</v>
      </c>
      <c r="C13" s="388"/>
      <c r="D13" s="407"/>
      <c r="E13" s="395"/>
      <c r="F13" s="395"/>
      <c r="G13" s="396"/>
    </row>
    <row r="14" spans="1:8" s="368" customFormat="1" ht="13.5" hidden="1" customHeight="1">
      <c r="A14" s="406" t="s">
        <v>1098</v>
      </c>
      <c r="B14" s="392" t="s">
        <v>1085</v>
      </c>
      <c r="C14" s="388"/>
      <c r="D14" s="407"/>
      <c r="E14" s="395"/>
      <c r="F14" s="395"/>
      <c r="G14" s="396" t="s">
        <v>1099</v>
      </c>
    </row>
    <row r="15" spans="1:8" s="368" customFormat="1" ht="13.5" hidden="1" customHeight="1">
      <c r="A15" s="406" t="s">
        <v>1100</v>
      </c>
      <c r="B15" s="392" t="s">
        <v>1101</v>
      </c>
      <c r="C15" s="397"/>
      <c r="D15" s="407"/>
      <c r="E15" s="395"/>
      <c r="F15" s="395"/>
      <c r="G15" s="396" t="s">
        <v>1102</v>
      </c>
    </row>
    <row r="16" spans="1:8"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f ca="1">IF(G19="已包含在土地取得成本中","0",ROUND(D19*E19,0))</f>
        <v>188466</v>
      </c>
      <c r="D19" s="412">
        <f ca="1">D9+D10</f>
        <v>942.33</v>
      </c>
      <c r="E19" s="388">
        <f>'数据-取费表'!B31</f>
        <v>200</v>
      </c>
      <c r="F19" s="413"/>
      <c r="G19" s="2308"/>
    </row>
    <row r="20" spans="1:7" s="368" customFormat="1" ht="13.5" customHeight="1">
      <c r="A20" s="386" t="s">
        <v>1112</v>
      </c>
      <c r="B20" s="387" t="s">
        <v>1113</v>
      </c>
      <c r="C20" s="414">
        <f ca="1">ROUND((C5+C19)*F20,0)</f>
        <v>56733</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2309">
        <f ca="1">ROUND(SUM(C23:C25),0)</f>
        <v>242682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2310">
        <f ca="1">ROUND(IF('数据-取费表'!B22&lt;=1,C5*F22*'数据-取费表'!B22,C5*(POWER((1+F22),'数据-取费表'!B22)-1)),0)</f>
        <v>224361</v>
      </c>
      <c r="D23" s="424"/>
      <c r="E23" s="424"/>
      <c r="F23" s="425"/>
      <c r="G23" s="426" t="s">
        <v>1122</v>
      </c>
    </row>
    <row r="24" spans="1:7" s="368" customFormat="1" ht="13.5" customHeight="1">
      <c r="A24" s="422" t="s">
        <v>1082</v>
      </c>
      <c r="B24" s="392" t="s">
        <v>1123</v>
      </c>
      <c r="C24" s="2310">
        <f ca="1">ROUND(IF('数据-取费表'!B22&lt;=1,C19*F22*('数据-取费表'!B19/2+'数据-取费表'!B20),C19*(POWER((1+F22),('数据-取费表'!B19/2+'数据-取费表'!B20))-1)),0)</f>
        <v>15967</v>
      </c>
      <c r="D24" s="424"/>
      <c r="E24" s="424"/>
      <c r="F24" s="425"/>
      <c r="G24" s="426" t="s">
        <v>1124</v>
      </c>
    </row>
    <row r="25" spans="1:7" s="368" customFormat="1" ht="24">
      <c r="A25" s="422" t="s">
        <v>1084</v>
      </c>
      <c r="B25" s="392" t="s">
        <v>1125</v>
      </c>
      <c r="C25" s="2310">
        <f ca="1">ROUND(IF('数据-取费表'!B22&lt;=1,C20*F22*'数据-取费表'!B22/2,C20*(POWER((1+F22),'数据-取费表'!B22/2)-1)),0)</f>
        <v>2354</v>
      </c>
      <c r="D25" s="424"/>
      <c r="E25" s="427"/>
      <c r="F25" s="425"/>
      <c r="G25" s="428" t="s">
        <v>1126</v>
      </c>
    </row>
    <row r="26" spans="1:7" s="368" customFormat="1">
      <c r="A26" s="422" t="s">
        <v>1127</v>
      </c>
      <c r="B26" s="392" t="s">
        <v>1128</v>
      </c>
      <c r="C26" s="424">
        <f ca="1">ROUND(IF('数据-取费表'!B22&lt;=1,F21*F22*'数据-取费表'!B22/2,F21*(POWER((1+F22),'数据-取费表'!B22/2)-1)),4)</f>
        <v>8.0000000000000004E-4</v>
      </c>
      <c r="D26" s="424"/>
      <c r="E26" s="427"/>
      <c r="F26" s="425"/>
      <c r="G26" s="429"/>
    </row>
    <row r="27" spans="1:7" s="368" customFormat="1" ht="26.4">
      <c r="A27" s="386" t="s">
        <v>1129</v>
      </c>
      <c r="B27" s="430" t="s">
        <v>1130</v>
      </c>
      <c r="C27" s="431">
        <f ca="1">C28</f>
        <v>289339</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ROUND((C5+C19+C20)*F27,0)</f>
        <v>289339</v>
      </c>
      <c r="D28" s="417"/>
      <c r="E28" s="418"/>
      <c r="F28" s="432"/>
      <c r="G28" s="433"/>
    </row>
    <row r="29" spans="1:7" s="368" customFormat="1" ht="13.5" customHeight="1">
      <c r="A29" s="422" t="s">
        <v>1082</v>
      </c>
      <c r="B29" s="434" t="s">
        <v>1133</v>
      </c>
      <c r="C29" s="424">
        <f ca="1">ROUND(C21*F27,4)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3707554</v>
      </c>
      <c r="D31" s="437"/>
      <c r="E31" s="388"/>
      <c r="F31" s="438"/>
      <c r="G31" s="419" t="s">
        <v>1138</v>
      </c>
    </row>
    <row r="32" spans="1:7" s="367" customFormat="1" ht="16.2">
      <c r="A32" s="439" t="s">
        <v>1171</v>
      </c>
      <c r="B32" s="440"/>
      <c r="C32" s="440"/>
      <c r="D32" s="440"/>
      <c r="E32" s="440"/>
      <c r="F32" s="440"/>
      <c r="G32" s="441"/>
    </row>
    <row r="33" spans="1:7" s="368" customFormat="1" ht="13.5" customHeight="1">
      <c r="A33" s="386" t="s">
        <v>1076</v>
      </c>
      <c r="B33" s="387" t="s">
        <v>1172</v>
      </c>
      <c r="C33" s="442">
        <f ca="1">SUM(C34:C38)</f>
        <v>3635038</v>
      </c>
      <c r="D33" s="414"/>
      <c r="E33" s="389"/>
      <c r="F33" s="427"/>
      <c r="G33" s="419"/>
    </row>
    <row r="34" spans="1:7" s="370" customFormat="1" ht="13.5" customHeight="1">
      <c r="A34" s="422" t="s">
        <v>1080</v>
      </c>
      <c r="B34" s="392" t="s">
        <v>1141</v>
      </c>
      <c r="C34" s="397">
        <f ca="1">ROUND(IF(B1="",SUMPRODUCT('数据-取费表'!K6:K14,'数据-取费表'!L6:L14),INDIRECT("'数据-取费表'!l"&amp;$G$1)*INDIRECT("'数据-取费表'!k"&amp;$G$1)+'数据-取费表'!L14*INDIRECT("'数据-取费表'!S"&amp;$G$1)),0)</f>
        <v>3298155</v>
      </c>
      <c r="D34" s="394"/>
      <c r="E34" s="397"/>
      <c r="F34" s="443"/>
      <c r="G34" s="396"/>
    </row>
    <row r="35" spans="1:7" ht="13.5" customHeight="1">
      <c r="A35" s="422" t="s">
        <v>1082</v>
      </c>
      <c r="B35" s="392" t="s">
        <v>1143</v>
      </c>
      <c r="C35" s="397">
        <f ca="1">ROUND(C34*F35,0)</f>
        <v>98945</v>
      </c>
      <c r="D35" s="397"/>
      <c r="E35" s="397"/>
      <c r="F35" s="444">
        <f>'数据-取费表'!B33</f>
        <v>0.03</v>
      </c>
      <c r="G35" s="396" t="s">
        <v>1144</v>
      </c>
    </row>
    <row r="36" spans="1:7" ht="24">
      <c r="A36" s="422" t="s">
        <v>1084</v>
      </c>
      <c r="B36" s="392" t="s">
        <v>1145</v>
      </c>
      <c r="C36" s="397">
        <f ca="1">ROUND(IF(B1="",SUM('数据-取费表'!AP6:AP13)*F36,IF(INDIRECT("'数据-取费表'!c"&amp;$G$1)="住宅",INDIRECT("'数据-取费表'!k"&amp;$G$1)*INDIRECT("'数据-取费表'!l"&amp;$G$1)*F36,0)),0)</f>
        <v>0</v>
      </c>
      <c r="D36" s="397"/>
      <c r="E36" s="397"/>
      <c r="F36" s="444">
        <f>'数据-取费表'!B34</f>
        <v>0</v>
      </c>
      <c r="G36" s="445" t="s">
        <v>1146</v>
      </c>
    </row>
    <row r="37" spans="1:7" s="370" customFormat="1" ht="13.5" customHeight="1">
      <c r="A37" s="422" t="s">
        <v>1127</v>
      </c>
      <c r="B37" s="392" t="s">
        <v>1147</v>
      </c>
      <c r="C37" s="435">
        <f ca="1">ROUND(E37*D37,0)</f>
        <v>188466</v>
      </c>
      <c r="D37" s="394">
        <f ca="1">D19</f>
        <v>942.33</v>
      </c>
      <c r="E37" s="435">
        <f>'数据-取费表'!B35</f>
        <v>200</v>
      </c>
      <c r="F37" s="444"/>
      <c r="G37" s="446"/>
    </row>
    <row r="38" spans="1:7" ht="13.5" customHeight="1">
      <c r="A38" s="422" t="s">
        <v>1149</v>
      </c>
      <c r="B38" s="392" t="s">
        <v>925</v>
      </c>
      <c r="C38" s="397">
        <f ca="1">ROUND(C34*F38,0)</f>
        <v>49472</v>
      </c>
      <c r="D38" s="397"/>
      <c r="E38" s="397"/>
      <c r="F38" s="444">
        <f>'数据-取费表'!B36</f>
        <v>1.4999999999999999E-2</v>
      </c>
      <c r="G38" s="396" t="s">
        <v>1144</v>
      </c>
    </row>
    <row r="39" spans="1:7" s="368" customFormat="1" ht="13.5" customHeight="1">
      <c r="A39" s="386" t="s">
        <v>1109</v>
      </c>
      <c r="B39" s="387" t="s">
        <v>1113</v>
      </c>
      <c r="C39" s="414">
        <f ca="1">ROUND(C33*F20,0)</f>
        <v>72701</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153871</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ROUND(IF('数据-取费表'!B22&lt;=1,C33*F22*'数据-取费表'!B20/2,C33*(POWER((1+F22),'数据-取费表'!B20/2)-1)),0)</f>
        <v>150854</v>
      </c>
      <c r="D42" s="424"/>
      <c r="E42" s="424"/>
      <c r="F42" s="425"/>
      <c r="G42" s="3697" t="s">
        <v>1173</v>
      </c>
    </row>
    <row r="43" spans="1:7" ht="13.5" customHeight="1">
      <c r="A43" s="422" t="s">
        <v>1082</v>
      </c>
      <c r="B43" s="392" t="s">
        <v>1123</v>
      </c>
      <c r="C43" s="424">
        <f ca="1">ROUND(IF('数据-取费表'!B22&lt;=1,C39*F22*'数据-取费表'!B20/2,C39*(POWER((1+F22),'数据-取费表'!B20/2)-1)),0)</f>
        <v>3017</v>
      </c>
      <c r="D43" s="424"/>
      <c r="E43" s="424"/>
      <c r="F43" s="425"/>
      <c r="G43" s="3698"/>
    </row>
    <row r="44" spans="1:7" ht="13.5" customHeight="1">
      <c r="A44" s="422" t="s">
        <v>1084</v>
      </c>
      <c r="B44" s="392" t="s">
        <v>1125</v>
      </c>
      <c r="C44" s="424">
        <f ca="1">ROUND(IF('数据-取费表'!B22&lt;=1,C40*F22*'数据-取费表'!B20/2,C40*(POWER((1+F22),'数据-取费表'!B20/2)-1)),4)</f>
        <v>8.0000000000000004E-4</v>
      </c>
      <c r="D44" s="424"/>
      <c r="E44" s="424"/>
      <c r="F44" s="425"/>
      <c r="G44" s="3699"/>
    </row>
    <row r="45" spans="1:7" s="368" customFormat="1" ht="13.5" customHeight="1">
      <c r="A45" s="386" t="s">
        <v>1119</v>
      </c>
      <c r="B45" s="430" t="s">
        <v>1130</v>
      </c>
      <c r="C45" s="431">
        <f ca="1">C46</f>
        <v>370774</v>
      </c>
      <c r="D45" s="417">
        <f ca="1">C47</f>
        <v>2E-3</v>
      </c>
      <c r="E45" s="418" t="s">
        <v>1151</v>
      </c>
      <c r="F45" s="432">
        <f ca="1">F27</f>
        <v>0.1</v>
      </c>
      <c r="G45" s="433" t="s">
        <v>1154</v>
      </c>
    </row>
    <row r="46" spans="1:7" s="368" customFormat="1" ht="13.5" customHeight="1">
      <c r="A46" s="422" t="s">
        <v>1080</v>
      </c>
      <c r="B46" s="434" t="s">
        <v>1155</v>
      </c>
      <c r="C46" s="435">
        <f ca="1">ROUND((C33+C39)*F27,0)</f>
        <v>370774</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447">
        <f>ROUND(F30/(1+'数据-取费表'!C42),4)</f>
        <v>5.33E-2</v>
      </c>
      <c r="D48" s="418" t="s">
        <v>1151</v>
      </c>
      <c r="E48" s="414"/>
      <c r="F48" s="421">
        <f>F30</f>
        <v>5.6000000000000001E-2</v>
      </c>
      <c r="G48" s="419" t="s">
        <v>1157</v>
      </c>
    </row>
    <row r="49" spans="1:7" ht="16.5" customHeight="1">
      <c r="A49" s="386" t="s">
        <v>1134</v>
      </c>
      <c r="B49" s="387" t="s">
        <v>1174</v>
      </c>
      <c r="C49" s="414">
        <f ca="1">ROUND((C33+C39+C41+C45)/(1-C40-D41-D45-C48),0)</f>
        <v>4580998</v>
      </c>
      <c r="D49" s="414"/>
      <c r="E49" s="414"/>
      <c r="F49" s="449"/>
      <c r="G49" s="419" t="s">
        <v>1159</v>
      </c>
    </row>
    <row r="50" spans="1:7" s="370" customFormat="1">
      <c r="A50" s="386" t="s">
        <v>1160</v>
      </c>
      <c r="B50" s="387" t="s">
        <v>1161</v>
      </c>
      <c r="C50" s="414"/>
      <c r="D50" s="414"/>
      <c r="E50" s="414"/>
      <c r="F50" s="449">
        <f>IF('数据-取费表'!B24=0,'数据-取费表'!N16,1)</f>
        <v>0.75</v>
      </c>
      <c r="G50" s="433"/>
    </row>
    <row r="51" spans="1:7" ht="16.5" customHeight="1">
      <c r="A51" s="386" t="s">
        <v>1163</v>
      </c>
      <c r="B51" s="387" t="s">
        <v>1175</v>
      </c>
      <c r="C51" s="414">
        <f ca="1">ROUND(C49*F50,0)</f>
        <v>3435749</v>
      </c>
      <c r="D51" s="414"/>
      <c r="E51" s="414"/>
      <c r="F51" s="449"/>
      <c r="G51" s="419" t="s">
        <v>1165</v>
      </c>
    </row>
    <row r="52" spans="1:7" s="367" customFormat="1" ht="16.2">
      <c r="A52" s="450" t="s">
        <v>1166</v>
      </c>
      <c r="B52" s="451"/>
      <c r="C52" s="452">
        <f ca="1">C31+C51</f>
        <v>7143303</v>
      </c>
      <c r="D52" s="451"/>
      <c r="E52" s="451"/>
      <c r="F52" s="451"/>
      <c r="G52" s="453"/>
    </row>
    <row r="55" spans="1:7" ht="15">
      <c r="B55" s="454" t="s">
        <v>1167</v>
      </c>
      <c r="C55" s="455"/>
    </row>
    <row r="56" spans="1:7">
      <c r="B56" s="456" t="s">
        <v>1168</v>
      </c>
      <c r="C56" s="458">
        <f ca="1">1-C57</f>
        <v>0.51900000000000002</v>
      </c>
    </row>
    <row r="57" spans="1:7">
      <c r="B57" s="456" t="s">
        <v>1169</v>
      </c>
      <c r="C57" s="457">
        <f ca="1">ROUND(C51/C52,3)</f>
        <v>0.48099999999999998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655" customWidth="1"/>
    <col min="2" max="2" width="25.77734375" style="2214" customWidth="1"/>
    <col min="3" max="3" width="10.33203125" style="2215" customWidth="1"/>
    <col min="4" max="4" width="9.88671875" style="2214" customWidth="1"/>
    <col min="5" max="5" width="9.44140625" style="655" customWidth="1"/>
    <col min="6" max="6" width="10.109375" style="2214" customWidth="1"/>
    <col min="7" max="7" width="10.77734375" style="2214" customWidth="1"/>
    <col min="8" max="8" width="10" style="2214" customWidth="1"/>
    <col min="9" max="11" width="9.44140625" style="2214" customWidth="1"/>
    <col min="12" max="12" width="9" style="2214" customWidth="1"/>
    <col min="13" max="13" width="10.44140625" style="2214" customWidth="1"/>
    <col min="14" max="254" width="9" style="2214" customWidth="1"/>
    <col min="255" max="16384" width="6.6640625" style="2214"/>
  </cols>
  <sheetData>
    <row r="1" spans="1:33" ht="21">
      <c r="A1" s="374" t="s">
        <v>1176</v>
      </c>
      <c r="B1" s="1645"/>
      <c r="C1" s="2216"/>
      <c r="D1" s="2217"/>
      <c r="E1" s="2218"/>
      <c r="F1" s="2218"/>
      <c r="G1" s="2219"/>
      <c r="H1" s="2218"/>
      <c r="I1" s="2218"/>
      <c r="J1" s="2218"/>
      <c r="K1" s="2287">
        <f>MATCH(C1,'数据-取费表'!A6:A16,0)+5</f>
        <v>8</v>
      </c>
    </row>
    <row r="2" spans="1:33" ht="18" customHeight="1">
      <c r="A2" s="378" t="s">
        <v>988</v>
      </c>
      <c r="B2" s="382">
        <f ca="1">C32</f>
        <v>-258</v>
      </c>
      <c r="C2" s="2220" t="s">
        <v>1177</v>
      </c>
      <c r="D2" s="2220"/>
      <c r="E2" s="2218"/>
      <c r="F2" s="2218"/>
      <c r="G2" s="2218"/>
      <c r="H2" s="2218"/>
      <c r="I2" s="2218"/>
      <c r="J2" s="2218"/>
      <c r="K2" s="2218"/>
    </row>
    <row r="3" spans="1:33" ht="18" customHeight="1">
      <c r="A3" s="381" t="s">
        <v>990</v>
      </c>
      <c r="B3" s="382">
        <f ca="1">ROUND(B2*10000/IF(C1="",'数据-汇总表'!E3,INDIRECT("'数据-取费表'!K"&amp;$K$1)),0)</f>
        <v>-209</v>
      </c>
      <c r="C3" s="2220" t="s">
        <v>1178</v>
      </c>
      <c r="D3" s="2220"/>
      <c r="E3" s="2218"/>
      <c r="F3" s="2218"/>
      <c r="G3" s="2218"/>
      <c r="H3" s="2218"/>
      <c r="I3" s="2218"/>
      <c r="J3" s="2218"/>
      <c r="K3" s="2218"/>
    </row>
    <row r="4" spans="1:33" s="2205" customFormat="1" ht="16.5" customHeight="1">
      <c r="A4" s="2221" t="s">
        <v>1179</v>
      </c>
      <c r="B4" s="2222"/>
      <c r="C4" s="2223">
        <f>SUM(C8:K8)</f>
        <v>0</v>
      </c>
      <c r="D4" s="2222"/>
      <c r="E4" s="2222"/>
      <c r="F4" s="2222"/>
      <c r="G4" s="2222"/>
      <c r="H4" s="2222"/>
      <c r="I4" s="2222"/>
      <c r="J4" s="2222"/>
      <c r="K4" s="2288"/>
    </row>
    <row r="5" spans="1:33" s="2206" customFormat="1" ht="14.4">
      <c r="A5" s="2224" t="s">
        <v>1180</v>
      </c>
      <c r="B5" s="2225" t="s">
        <v>1181</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894</v>
      </c>
      <c r="B6" s="1608" t="s">
        <v>1182</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898</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943</v>
      </c>
      <c r="B8" s="2231" t="s">
        <v>1183</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1184</v>
      </c>
      <c r="B9" s="2222"/>
      <c r="C9" s="2222"/>
      <c r="D9" s="2222"/>
      <c r="E9" s="2222"/>
      <c r="F9" s="2222"/>
      <c r="G9" s="2222"/>
      <c r="H9" s="2222"/>
      <c r="I9" s="2222"/>
      <c r="J9" s="2222"/>
      <c r="K9" s="2288"/>
    </row>
    <row r="10" spans="1:33" s="2208" customFormat="1" ht="13.5" customHeight="1">
      <c r="A10" s="2224" t="s">
        <v>1180</v>
      </c>
      <c r="B10" s="2234" t="s">
        <v>1181</v>
      </c>
      <c r="C10" s="2235" t="s">
        <v>1185</v>
      </c>
      <c r="D10" s="2236" t="s">
        <v>1186</v>
      </c>
      <c r="E10" s="2236" t="s">
        <v>1187</v>
      </c>
      <c r="F10" s="2236" t="s">
        <v>1188</v>
      </c>
      <c r="G10" s="2234"/>
      <c r="H10" s="2237"/>
      <c r="I10" s="2237"/>
      <c r="J10" s="2237"/>
      <c r="K10" s="2294"/>
    </row>
    <row r="11" spans="1:33" s="2209" customFormat="1" ht="13.5" customHeight="1">
      <c r="A11" s="2238" t="s">
        <v>1087</v>
      </c>
      <c r="B11" s="2239" t="s">
        <v>1189</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1091</v>
      </c>
      <c r="B12" s="2239" t="s">
        <v>1190</v>
      </c>
      <c r="C12" s="613">
        <f ca="1">ROUND(C11*F12,0)</f>
        <v>0</v>
      </c>
      <c r="D12" s="2241"/>
      <c r="E12" s="1611"/>
      <c r="F12" s="2242">
        <f>'数据-取费表'!B33</f>
        <v>0.03</v>
      </c>
      <c r="G12" s="2234" t="s">
        <v>1191</v>
      </c>
      <c r="H12" s="2237"/>
      <c r="I12" s="2237"/>
      <c r="J12" s="2237"/>
      <c r="K12" s="2294"/>
    </row>
    <row r="13" spans="1:33" s="2209" customFormat="1" ht="13.5" customHeight="1">
      <c r="A13" s="2238" t="s">
        <v>1192</v>
      </c>
      <c r="B13" s="2239" t="s">
        <v>1193</v>
      </c>
      <c r="C13" s="613">
        <f ca="1">ROUND(IF(C1="",SUMIF('数据-取费表'!C:C,"住宅",'数据-取费表'!P:P)*F13,IF(INDIRECT("'数据-取费表'!c"&amp;$K$1)="住宅",INDIRECT("'数据-取费表'!P"&amp;$K$1)*F13,0)),0)</f>
        <v>0</v>
      </c>
      <c r="D13" s="2243"/>
      <c r="E13" s="1611"/>
      <c r="F13" s="2242">
        <f>'数据-取费表'!B34</f>
        <v>0</v>
      </c>
      <c r="G13" s="2234" t="s">
        <v>1194</v>
      </c>
      <c r="H13" s="2237"/>
      <c r="I13" s="2237"/>
      <c r="J13" s="2237"/>
      <c r="K13" s="2294"/>
    </row>
    <row r="14" spans="1:33" s="2210" customFormat="1" ht="13.5" customHeight="1">
      <c r="A14" s="2238" t="s">
        <v>1195</v>
      </c>
      <c r="B14" s="2239" t="s">
        <v>1196</v>
      </c>
      <c r="C14" s="613">
        <f ca="1">ROUND(D14*E14*F11/10000,0)</f>
        <v>0</v>
      </c>
      <c r="D14" s="2243">
        <f ca="1">IF(C1="",'数据-汇总表'!E3,INDIRECT("'数据-取费表'!K"&amp;$K$1)+INDIRECT("'数据-取费表'!S"&amp;$K$1))</f>
        <v>12370.36</v>
      </c>
      <c r="E14" s="613">
        <f>'数据-取费表'!B35</f>
        <v>200</v>
      </c>
      <c r="F14" s="2244"/>
      <c r="G14" s="2234" t="s">
        <v>1197</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1198</v>
      </c>
      <c r="B15" s="2239" t="s">
        <v>1199</v>
      </c>
      <c r="C15" s="2245">
        <f ca="1">ROUND(C11*F15,0)</f>
        <v>0</v>
      </c>
      <c r="D15" s="2246"/>
      <c r="E15" s="2245"/>
      <c r="F15" s="2242">
        <f>'数据-取费表'!B36</f>
        <v>1.4999999999999999E-2</v>
      </c>
      <c r="G15" s="1608" t="s">
        <v>1200</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917</v>
      </c>
      <c r="B16" s="2239" t="s">
        <v>1201</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921</v>
      </c>
      <c r="B17" s="2239" t="s">
        <v>1202</v>
      </c>
      <c r="C17" s="613">
        <f ca="1">ROUND(D17*E17/10000,0)</f>
        <v>0</v>
      </c>
      <c r="D17" s="2243">
        <f ca="1">D14</f>
        <v>12370.36</v>
      </c>
      <c r="E17" s="613">
        <f>'数据-取费表'!B32</f>
        <v>0</v>
      </c>
      <c r="F17" s="2246"/>
      <c r="G17" s="1608" t="s">
        <v>1203</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1204</v>
      </c>
      <c r="B18" s="2239" t="s">
        <v>1205</v>
      </c>
      <c r="C18" s="613">
        <f ca="1">C19+C20-IF(C1="",'数据-取费表'!B29,IF(G18="已全部缴纳",C19+C20,H18))</f>
        <v>247</v>
      </c>
      <c r="D18" s="2243"/>
      <c r="E18" s="613"/>
      <c r="F18" s="2244"/>
      <c r="G18" s="2248"/>
      <c r="H18" s="2249"/>
      <c r="I18" s="2295" t="s">
        <v>1206</v>
      </c>
      <c r="J18" s="1723"/>
      <c r="K18" s="1724"/>
    </row>
    <row r="19" spans="1:33" s="2209" customFormat="1" ht="13.5" customHeight="1">
      <c r="A19" s="2238" t="s">
        <v>1087</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1091</v>
      </c>
      <c r="B20" s="2239" t="s">
        <v>1207</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894</v>
      </c>
      <c r="B21" s="2252" t="s">
        <v>1208</v>
      </c>
      <c r="C21" s="2253">
        <f ca="1">C16+C17+C18</f>
        <v>247</v>
      </c>
      <c r="D21" s="2254"/>
      <c r="E21" s="2255"/>
      <c r="F21" s="2255"/>
      <c r="G21" s="1608" t="s">
        <v>1209</v>
      </c>
      <c r="H21" s="1723"/>
      <c r="I21" s="1723"/>
      <c r="J21" s="1723"/>
      <c r="K21" s="1724"/>
    </row>
    <row r="22" spans="1:33" s="2209" customFormat="1" ht="13.5" customHeight="1">
      <c r="A22" s="2227" t="s">
        <v>898</v>
      </c>
      <c r="B22" s="2252" t="s">
        <v>1210</v>
      </c>
      <c r="C22" s="2253">
        <f ca="1">ROUND(C21*F22,0)</f>
        <v>5</v>
      </c>
      <c r="D22" s="2255"/>
      <c r="E22" s="2255"/>
      <c r="F22" s="2256">
        <f>'数据-取费表'!B37</f>
        <v>0.02</v>
      </c>
      <c r="G22" s="2234" t="s">
        <v>1211</v>
      </c>
      <c r="H22" s="2237"/>
      <c r="I22" s="2237"/>
      <c r="J22" s="2237"/>
      <c r="K22" s="2294"/>
    </row>
    <row r="23" spans="1:33" s="2209" customFormat="1" ht="13.5" customHeight="1">
      <c r="A23" s="2227" t="s">
        <v>943</v>
      </c>
      <c r="B23" s="2252" t="s">
        <v>1212</v>
      </c>
      <c r="C23" s="2253">
        <f ca="1">ROUND(C4*F23*F11,0)</f>
        <v>0</v>
      </c>
      <c r="D23" s="2255"/>
      <c r="E23" s="2255"/>
      <c r="F23" s="2256">
        <f>'数据-取费表'!B38</f>
        <v>0.02</v>
      </c>
      <c r="G23" s="2234" t="s">
        <v>1213</v>
      </c>
      <c r="H23" s="2237"/>
      <c r="I23" s="2237"/>
      <c r="J23" s="2237"/>
      <c r="K23" s="2294"/>
    </row>
    <row r="24" spans="1:33" s="2209" customFormat="1" ht="13.5" customHeight="1">
      <c r="A24" s="2227" t="s">
        <v>946</v>
      </c>
      <c r="B24" s="2252" t="s">
        <v>1214</v>
      </c>
      <c r="C24" s="2257">
        <f>ROUND(F24/(1+'数据-取费表'!C42),4)</f>
        <v>2.9000000000000001E-2</v>
      </c>
      <c r="D24" s="2255" t="s">
        <v>1215</v>
      </c>
      <c r="E24" s="2255"/>
      <c r="F24" s="2256">
        <f>IF(项目基本情况!B8="出让",0,'数据-取费表'!B48+'数据-取费表'!B49)</f>
        <v>3.0499999999999999E-2</v>
      </c>
      <c r="G24" s="2234" t="s">
        <v>1216</v>
      </c>
      <c r="H24" s="2258"/>
      <c r="I24" s="2258"/>
      <c r="J24" s="2258"/>
      <c r="K24" s="2297"/>
    </row>
    <row r="25" spans="1:33" s="2209" customFormat="1" ht="13.5" customHeight="1">
      <c r="A25" s="2227" t="s">
        <v>950</v>
      </c>
      <c r="B25" s="2254" t="s">
        <v>1217</v>
      </c>
      <c r="C25" s="2259">
        <f ca="1">C27</f>
        <v>0</v>
      </c>
      <c r="D25" s="2257">
        <f ca="1">C26</f>
        <v>0</v>
      </c>
      <c r="E25" s="2260" t="s">
        <v>1215</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917</v>
      </c>
      <c r="B26" s="2262" t="s">
        <v>1218</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921</v>
      </c>
      <c r="B27" s="2262" t="s">
        <v>1219</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951</v>
      </c>
      <c r="B28" s="2269" t="s">
        <v>1220</v>
      </c>
      <c r="C28" s="2270">
        <f ca="1">C30</f>
        <v>13</v>
      </c>
      <c r="D28" s="2257">
        <f ca="1">C29</f>
        <v>0</v>
      </c>
      <c r="E28" s="2260" t="s">
        <v>1215</v>
      </c>
      <c r="F28" s="920">
        <f ca="1">IF(C1="",'数据-取费表'!Q16,INDIRECT("'数据-取费表'!q"&amp;$K$1))</f>
        <v>0.05</v>
      </c>
      <c r="G28" s="2271"/>
      <c r="H28" s="2258"/>
      <c r="I28" s="2258"/>
      <c r="J28" s="2258"/>
      <c r="K28" s="2297"/>
    </row>
    <row r="29" spans="1:33" s="2213" customFormat="1" ht="13.5" customHeight="1">
      <c r="A29" s="2238" t="s">
        <v>917</v>
      </c>
      <c r="B29" s="2272" t="s">
        <v>1221</v>
      </c>
      <c r="C29" s="2264">
        <f ca="1">ROUND((1+C24)*F28*'数据-取费表'!B24/'数据-取费表'!B20,4)</f>
        <v>0</v>
      </c>
      <c r="D29" s="2264"/>
      <c r="E29" s="2265"/>
      <c r="F29" s="2273"/>
      <c r="G29" s="1608" t="s">
        <v>1222</v>
      </c>
      <c r="H29" s="1723"/>
      <c r="I29" s="1723"/>
      <c r="J29" s="1723"/>
      <c r="K29" s="1724"/>
    </row>
    <row r="30" spans="1:33" s="2213" customFormat="1" ht="13.5" customHeight="1">
      <c r="A30" s="2238" t="s">
        <v>921</v>
      </c>
      <c r="B30" s="2272" t="s">
        <v>1223</v>
      </c>
      <c r="C30" s="2274">
        <f ca="1">ROUND((C21+C22+C23)*F28,0)</f>
        <v>13</v>
      </c>
      <c r="D30" s="2264"/>
      <c r="E30" s="2265"/>
      <c r="F30" s="2273"/>
      <c r="G30" s="1608"/>
      <c r="H30" s="1723"/>
      <c r="I30" s="1723"/>
      <c r="J30" s="1723"/>
      <c r="K30" s="1724"/>
    </row>
    <row r="31" spans="1:33" s="2209" customFormat="1" ht="13.5" customHeight="1">
      <c r="A31" s="2275" t="s">
        <v>1224</v>
      </c>
      <c r="B31" s="2276" t="s">
        <v>1225</v>
      </c>
      <c r="C31" s="2277">
        <f>ROUND(C4*F31/(1+'数据-取费表'!C42),0)</f>
        <v>0</v>
      </c>
      <c r="D31" s="2278"/>
      <c r="E31" s="2279"/>
      <c r="F31" s="2280">
        <f>'数据-取费表'!B41</f>
        <v>5.6000000000000001E-2</v>
      </c>
      <c r="G31" s="2281" t="s">
        <v>1226</v>
      </c>
      <c r="H31" s="2282"/>
      <c r="I31" s="2282"/>
      <c r="J31" s="2282"/>
      <c r="K31" s="2298"/>
    </row>
    <row r="32" spans="1:33" s="2208" customFormat="1" ht="13.5" customHeight="1">
      <c r="A32" s="2283" t="s">
        <v>1227</v>
      </c>
      <c r="B32" s="2284"/>
      <c r="C32" s="2285">
        <f ca="1">ROUND((C4-C21-C22-C23-C25-C28-C31)/(1+C24+D25+D28),0)</f>
        <v>-258</v>
      </c>
      <c r="D32" s="2284"/>
      <c r="E32" s="2284"/>
      <c r="F32" s="2284"/>
      <c r="G32" s="2286" t="s">
        <v>1228</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9" zoomScale="90" zoomScaleNormal="80" zoomScaleSheetLayoutView="90" workbookViewId="0">
      <selection activeCell="D42" sqref="D42"/>
    </sheetView>
  </sheetViews>
  <sheetFormatPr defaultColWidth="12" defaultRowHeight="13.2"/>
  <cols>
    <col min="1" max="1" width="9.77734375" style="1829" customWidth="1"/>
    <col min="2" max="2" width="22.44140625" style="1830" customWidth="1"/>
    <col min="3" max="3" width="12" style="1831"/>
    <col min="4" max="4" width="14.88671875" style="1831" customWidth="1"/>
    <col min="5" max="5" width="14.6640625" style="1831" customWidth="1"/>
    <col min="6" max="8" width="12" style="1831"/>
    <col min="9" max="9" width="12.21875" style="1831" customWidth="1"/>
    <col min="10" max="10" width="12" style="1831"/>
    <col min="11" max="11" width="8.109375" style="1832" customWidth="1"/>
    <col min="12" max="12" width="19.44140625" style="1831" customWidth="1"/>
    <col min="13" max="13" width="8.44140625" style="1831" customWidth="1"/>
    <col min="14" max="14" width="9.77734375" style="1831" customWidth="1"/>
    <col min="15" max="25" width="12" style="1831"/>
    <col min="26" max="26" width="9.33203125" style="1829" customWidth="1"/>
    <col min="27" max="32" width="9.33203125" style="1833" customWidth="1"/>
    <col min="33" max="36" width="9.33203125" style="1829" customWidth="1"/>
    <col min="37" max="38" width="9.33203125" style="1831" customWidth="1"/>
    <col min="39" max="16384" width="12" style="1831"/>
  </cols>
  <sheetData>
    <row r="1" spans="1:36" ht="31.2">
      <c r="A1" s="374" t="s">
        <v>1229</v>
      </c>
      <c r="B1" s="375"/>
      <c r="C1" s="378" t="s">
        <v>991</v>
      </c>
      <c r="D1" s="1811">
        <f>SUM(D33:D34,D37:D42)</f>
        <v>942.33</v>
      </c>
      <c r="E1" s="1834"/>
      <c r="F1" s="1834"/>
      <c r="G1" s="1834"/>
      <c r="H1" s="1834"/>
      <c r="I1" s="1834"/>
      <c r="J1" s="1834"/>
      <c r="K1" s="1827"/>
      <c r="L1" s="2030" t="s">
        <v>1230</v>
      </c>
      <c r="M1" s="2031">
        <f>SUMPRODUCT((区片价!B5:B9=I2)*(区片价!C3:G3=E2)*(区片价!C5:G9))</f>
        <v>0</v>
      </c>
      <c r="N1" s="2032">
        <f>SUMPRODUCT((因素修正幅度!B5:B9=I2)*(因素修正幅度!C3:G3=E2)*(因素修正幅度!C5:G9))</f>
        <v>0</v>
      </c>
      <c r="O1" s="1828"/>
      <c r="P1" s="1828"/>
      <c r="Q1" s="1827"/>
      <c r="R1" s="2122" t="s">
        <v>1231</v>
      </c>
      <c r="S1" s="2122" t="s">
        <v>1232</v>
      </c>
      <c r="T1" s="2122" t="s">
        <v>1233</v>
      </c>
      <c r="U1" s="2122" t="s">
        <v>1234</v>
      </c>
      <c r="V1" s="2122" t="s">
        <v>1235</v>
      </c>
      <c r="W1" s="2123"/>
      <c r="X1" s="2123"/>
      <c r="Y1" s="2123"/>
      <c r="Z1" s="2123"/>
      <c r="AA1" s="2123"/>
      <c r="AB1" s="2123"/>
      <c r="AC1" s="2134"/>
      <c r="AD1" s="2135"/>
      <c r="AE1" s="2135"/>
      <c r="AF1" s="2135"/>
      <c r="AG1" s="2135"/>
      <c r="AH1" s="2135"/>
      <c r="AI1" s="2135"/>
      <c r="AJ1" s="2144"/>
    </row>
    <row r="2" spans="1:36" ht="15.6">
      <c r="A2" s="378" t="s">
        <v>988</v>
      </c>
      <c r="B2" s="382" t="e">
        <f>C30</f>
        <v>#DIV/0!</v>
      </c>
      <c r="C2" s="1835" t="s">
        <v>989</v>
      </c>
      <c r="D2" s="1836" t="s">
        <v>1236</v>
      </c>
      <c r="E2" s="1837" t="s">
        <v>412</v>
      </c>
      <c r="F2" s="1836" t="s">
        <v>1237</v>
      </c>
      <c r="G2" s="1838" t="str">
        <f>IF(E2="商业",项目基本情况!B37,IF(E2="办公",项目基本情况!C37,IF(E2="住宅",项目基本情况!D37,IF(E2="工业",项目基本情况!E37,项目基本情况!F37))))</f>
        <v>五级</v>
      </c>
      <c r="H2" s="1836" t="s">
        <v>1238</v>
      </c>
      <c r="I2" s="1838" t="str">
        <f>IF(E2="商业",项目基本情况!B38,IF(E2="办公",项目基本情况!C38,IF(E2="住宅",项目基本情况!D38,IF(E2="工业",项目基本情况!E38,项目基本情况!F38))))</f>
        <v>Ⅴ-10</v>
      </c>
      <c r="J2" s="2033"/>
      <c r="K2" s="1827"/>
      <c r="L2" s="2034" t="s">
        <v>1239</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6">
      <c r="A3" s="381" t="s">
        <v>990</v>
      </c>
      <c r="B3" s="382" t="e">
        <f>ROUND(B2*10000/D1,0)</f>
        <v>#DIV/0!</v>
      </c>
      <c r="C3" s="1835" t="s">
        <v>1074</v>
      </c>
      <c r="D3" s="1836" t="s">
        <v>1240</v>
      </c>
      <c r="E3" s="1839" t="s">
        <v>1241</v>
      </c>
      <c r="F3" s="1840" t="s">
        <v>1242</v>
      </c>
      <c r="G3" s="1841">
        <f>IF(F3="宗地容积率",'数据-汇总表'!I4,IF(F3="估价对象容积率",'数据-汇总表'!I6,'数据-汇总表'!I7))</f>
        <v>2.5</v>
      </c>
      <c r="H3" s="1842" t="s">
        <v>1243</v>
      </c>
      <c r="I3" s="2036"/>
      <c r="J3" s="2033" t="s">
        <v>1244</v>
      </c>
      <c r="K3" s="1827"/>
      <c r="L3" s="2034" t="s">
        <v>1245</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6">
      <c r="A4" s="3700"/>
      <c r="B4" s="3701"/>
      <c r="C4" s="3701"/>
      <c r="D4" s="3702"/>
      <c r="E4" s="3702"/>
      <c r="F4" s="3702"/>
      <c r="G4" s="3702"/>
      <c r="H4" s="3702"/>
      <c r="I4" s="3702"/>
      <c r="J4" s="3703"/>
      <c r="K4" s="1827"/>
      <c r="L4" s="2034" t="s">
        <v>1246</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890</v>
      </c>
      <c r="B5" s="1844" t="s">
        <v>1247</v>
      </c>
      <c r="C5" s="1845">
        <f>ROUND(IF(E2="商业",C6*C7*C17+C20,(IF(E2="住宅",C6*C13*C17+C20,IF(E2="办公",C6*C12*C17+C20,C6+C20)))),0)</f>
        <v>0</v>
      </c>
      <c r="D5" s="1846">
        <f>ROUND(C6*C17+C20,0)</f>
        <v>17580</v>
      </c>
      <c r="E5" s="1846"/>
      <c r="F5" s="1847"/>
      <c r="G5" s="1848"/>
      <c r="H5" s="1848"/>
      <c r="I5" s="1848"/>
      <c r="J5" s="2037"/>
      <c r="K5" s="2038"/>
      <c r="L5" s="2034" t="s">
        <v>1248</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1076</v>
      </c>
      <c r="B6" s="1850" t="s">
        <v>1249</v>
      </c>
      <c r="C6" s="1851">
        <f>SUMIF(L1:L12,G2,M1:M12)</f>
        <v>17580</v>
      </c>
      <c r="D6" s="1852"/>
      <c r="E6" s="1853"/>
      <c r="F6" s="1853"/>
      <c r="G6" s="1854"/>
      <c r="H6" s="1854"/>
      <c r="I6" s="1854"/>
      <c r="J6" s="2039"/>
      <c r="K6" s="1536"/>
      <c r="L6" s="2034" t="s">
        <v>1250</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1251</v>
      </c>
      <c r="B7" s="1856" t="s">
        <v>1252</v>
      </c>
      <c r="C7" s="1857">
        <f>IF(C8="不临65条商业街",1,ROUND(1+(1.6*E8+1.2*E9+0.8*E10+0.4*E11)*C9,4))</f>
        <v>1</v>
      </c>
      <c r="D7" s="1858" t="s">
        <v>1253</v>
      </c>
      <c r="E7" s="1859"/>
      <c r="F7" s="1860"/>
      <c r="G7" s="1861"/>
      <c r="H7" s="1861"/>
      <c r="I7" s="1861"/>
      <c r="J7" s="2040"/>
      <c r="K7" s="1536"/>
      <c r="L7" s="2034" t="s">
        <v>1254</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1255</v>
      </c>
      <c r="X7" s="2128" t="str">
        <f>G2</f>
        <v>五级</v>
      </c>
      <c r="Y7" s="2128" t="s">
        <v>1256</v>
      </c>
      <c r="Z7" s="2138">
        <f>G3</f>
        <v>2.5</v>
      </c>
      <c r="AA7" s="2123"/>
      <c r="AB7" s="2123"/>
      <c r="AC7" s="2134"/>
      <c r="AD7" s="2135"/>
      <c r="AE7" s="2135"/>
      <c r="AF7" s="2135"/>
      <c r="AG7" s="2135"/>
      <c r="AH7" s="2135"/>
      <c r="AI7" s="2135"/>
      <c r="AJ7" s="2144"/>
    </row>
    <row r="8" spans="1:36" ht="26.4">
      <c r="A8" s="1862"/>
      <c r="B8" s="1842" t="s">
        <v>1257</v>
      </c>
      <c r="C8" s="1863" t="s">
        <v>1258</v>
      </c>
      <c r="D8" s="1864" t="s">
        <v>1259</v>
      </c>
      <c r="E8" s="1865" t="e">
        <f>ROUND(C11/E7,4)</f>
        <v>#DIV/0!</v>
      </c>
      <c r="F8" s="1866" t="s">
        <v>1260</v>
      </c>
      <c r="G8" s="1867"/>
      <c r="H8" s="1867"/>
      <c r="I8" s="1867"/>
      <c r="J8" s="2041"/>
      <c r="K8" s="1827"/>
      <c r="L8" s="2034" t="s">
        <v>1261</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704" t="s">
        <v>1262</v>
      </c>
      <c r="X8" s="3705"/>
      <c r="Y8" s="2139" t="s">
        <v>1263</v>
      </c>
      <c r="Z8" s="2139" t="s">
        <v>1264</v>
      </c>
      <c r="AA8" s="2139" t="s">
        <v>1265</v>
      </c>
      <c r="AB8" s="2139" t="s">
        <v>1266</v>
      </c>
      <c r="AC8" s="2139" t="s">
        <v>1267</v>
      </c>
      <c r="AD8" s="2139" t="s">
        <v>1268</v>
      </c>
      <c r="AE8" s="2139" t="s">
        <v>1269</v>
      </c>
      <c r="AF8" s="2139" t="s">
        <v>1270</v>
      </c>
      <c r="AG8" s="2139" t="s">
        <v>1271</v>
      </c>
      <c r="AH8" s="2139" t="s">
        <v>1272</v>
      </c>
      <c r="AI8" s="2139" t="s">
        <v>1273</v>
      </c>
      <c r="AJ8" s="2139" t="s">
        <v>1274</v>
      </c>
    </row>
    <row r="9" spans="1:36" ht="15">
      <c r="A9" s="1862"/>
      <c r="B9" s="1842" t="s">
        <v>1275</v>
      </c>
      <c r="C9" s="1868">
        <f>SUMIF(修正!C71:C138,C8,修正!E71:E138)</f>
        <v>0</v>
      </c>
      <c r="D9" s="821" t="s">
        <v>1276</v>
      </c>
      <c r="E9" s="821" t="e">
        <f>ROUND(C11/E7,4)</f>
        <v>#DIV/0!</v>
      </c>
      <c r="F9" s="1866" t="s">
        <v>1277</v>
      </c>
      <c r="G9" s="1867"/>
      <c r="H9" s="1867"/>
      <c r="I9" s="1867"/>
      <c r="J9" s="2041"/>
      <c r="K9" s="1827"/>
      <c r="L9" s="2034" t="s">
        <v>1278</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718"/>
      <c r="X9" s="2129" t="s">
        <v>1279</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1280</v>
      </c>
      <c r="C10" s="821">
        <f>SUMIF(修正!C71:C138,C8,修正!F71:F138)</f>
        <v>0</v>
      </c>
      <c r="D10" s="821" t="s">
        <v>1281</v>
      </c>
      <c r="E10" s="821" t="e">
        <f>ROUND(C11/E7,4)</f>
        <v>#DIV/0!</v>
      </c>
      <c r="F10" s="1866" t="s">
        <v>1282</v>
      </c>
      <c r="G10" s="1867"/>
      <c r="H10" s="1867"/>
      <c r="I10" s="1867"/>
      <c r="J10" s="2041"/>
      <c r="K10" s="1827"/>
      <c r="L10" s="2034" t="s">
        <v>1283</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718"/>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1284</v>
      </c>
      <c r="C11" s="1871">
        <f>C10/4</f>
        <v>0</v>
      </c>
      <c r="D11" s="1871" t="s">
        <v>1285</v>
      </c>
      <c r="E11" s="1871" t="e">
        <f>ROUND(C11/E7,4)</f>
        <v>#DIV/0!</v>
      </c>
      <c r="F11" s="1872" t="s">
        <v>1286</v>
      </c>
      <c r="G11" s="1873"/>
      <c r="H11" s="1873"/>
      <c r="I11" s="1873"/>
      <c r="J11" s="2042"/>
      <c r="K11" s="1827"/>
      <c r="L11" s="2034" t="s">
        <v>1287</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5.2">
      <c r="A12" s="1855" t="s">
        <v>1288</v>
      </c>
      <c r="B12" s="1874" t="s">
        <v>1289</v>
      </c>
      <c r="C12" s="1875"/>
      <c r="D12" s="1876" t="s">
        <v>1290</v>
      </c>
      <c r="E12" s="1877" t="s">
        <v>1291</v>
      </c>
      <c r="F12" s="1878"/>
      <c r="G12" s="1879"/>
      <c r="H12" s="1879"/>
      <c r="I12" s="1879"/>
      <c r="J12" s="2043"/>
      <c r="K12" s="1827"/>
      <c r="L12" s="2044" t="s">
        <v>1292</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24">
      <c r="A13" s="1855" t="s">
        <v>1293</v>
      </c>
      <c r="B13" s="1880" t="s">
        <v>1294</v>
      </c>
      <c r="C13" s="1857">
        <f>ROUND(C16*D16*E16*F16*G16*H16*I16*J16,4)</f>
        <v>0</v>
      </c>
      <c r="D13" s="1881" t="s">
        <v>1295</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24">
      <c r="A14" s="1884"/>
      <c r="B14" s="1885" t="s">
        <v>1296</v>
      </c>
      <c r="C14" s="1886" t="s">
        <v>1297</v>
      </c>
      <c r="D14" s="1887" t="s">
        <v>1298</v>
      </c>
      <c r="E14" s="1888" t="s">
        <v>1299</v>
      </c>
      <c r="F14" s="1889" t="s">
        <v>1300</v>
      </c>
      <c r="G14" s="1889" t="s">
        <v>1300</v>
      </c>
      <c r="H14" s="1889" t="s">
        <v>1300</v>
      </c>
      <c r="I14" s="1889" t="s">
        <v>1300</v>
      </c>
      <c r="J14" s="1889" t="s">
        <v>1300</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1301</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1302</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ht="24">
      <c r="A17" s="1899" t="s">
        <v>1303</v>
      </c>
      <c r="B17" s="1900" t="s">
        <v>1304</v>
      </c>
      <c r="C17" s="1901">
        <f>ROUND(IF(OR(E2="工业",E2="公共服务"),1,IF(AND(E18=0,E19=0),1,IF(AND(E18=J24,E19=G19),0.8,IF(E19=0,1+E17*(-0.2),1+E17*G17*(-0.2))))),4)</f>
        <v>1</v>
      </c>
      <c r="D17" s="1902" t="s">
        <v>1305</v>
      </c>
      <c r="E17" s="1901">
        <f>ROUND(G18/I18,2)</f>
        <v>0</v>
      </c>
      <c r="F17" s="1902" t="s">
        <v>1306</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3.8">
      <c r="A18" s="1903"/>
      <c r="B18" s="1904"/>
      <c r="C18" s="1905"/>
      <c r="D18" s="1906" t="s">
        <v>1307</v>
      </c>
      <c r="E18" s="1907"/>
      <c r="F18" s="1908" t="s">
        <v>1308</v>
      </c>
      <c r="G18" s="1905">
        <f>ROUND(1-(1/(POWER(1+G24,E18))),4)</f>
        <v>0</v>
      </c>
      <c r="H18" s="1908" t="s">
        <v>1309</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3.8">
      <c r="A19" s="1909"/>
      <c r="B19" s="1910"/>
      <c r="C19" s="1911"/>
      <c r="D19" s="1911" t="s">
        <v>1310</v>
      </c>
      <c r="E19" s="1912"/>
      <c r="F19" s="1913" t="s">
        <v>1311</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3.8">
      <c r="A20" s="3710" t="s">
        <v>1312</v>
      </c>
      <c r="B20" s="1914" t="s">
        <v>1313</v>
      </c>
      <c r="C20" s="1915">
        <f>ROUND(IF(F21="与级别开发程度一致",0,(G21-E21)/C21),0)</f>
        <v>0</v>
      </c>
      <c r="D20" s="1916" t="s">
        <v>1314</v>
      </c>
      <c r="E20" s="1917"/>
      <c r="F20" s="3706" t="s">
        <v>1315</v>
      </c>
      <c r="G20" s="3707"/>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6.4">
      <c r="A21" s="3711"/>
      <c r="B21" s="1919" t="s">
        <v>1316</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1317</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4.4">
      <c r="A22" s="1925" t="s">
        <v>901</v>
      </c>
      <c r="B22" s="1926" t="s">
        <v>1318</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6.4">
      <c r="A23" s="1930" t="s">
        <v>906</v>
      </c>
      <c r="B23" s="1931" t="s">
        <v>1319</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1320</v>
      </c>
      <c r="E23" s="1934">
        <v>44197</v>
      </c>
      <c r="F23" s="1933" t="s">
        <v>1321</v>
      </c>
      <c r="G23" s="1935">
        <f>'数据-取费表'!B2</f>
        <v>45086</v>
      </c>
      <c r="H23" s="1936" t="s">
        <v>1322</v>
      </c>
      <c r="I23" s="2065" t="str">
        <f>IF(H23="季度增幅（自定义）",SUMIF(N25:N28,E2,O25:O28),"")</f>
        <v/>
      </c>
      <c r="J23" s="2066" t="s">
        <v>1323</v>
      </c>
      <c r="K23" s="2062"/>
      <c r="L23" s="2067" t="s">
        <v>1324</v>
      </c>
      <c r="M23" s="2068">
        <f>ROUND(SUMIF(地价!B2:G2,E2,地价!B16:G16),0)</f>
        <v>687</v>
      </c>
      <c r="N23" s="2069" t="s">
        <v>1325</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909</v>
      </c>
      <c r="B24" s="1938" t="s">
        <v>1326</v>
      </c>
      <c r="C24" s="1939" t="e">
        <f>ROUND(POWER(1+G24,J24-I24)*(POWER(1+G24,I24)-1)/(POWER(1+G24,J24)-1),4)</f>
        <v>#DIV/0!</v>
      </c>
      <c r="D24" s="1940" t="s">
        <v>1327</v>
      </c>
      <c r="E24" s="1941">
        <f>存贷款利率!E22/100</f>
        <v>4.3499999999999997E-2</v>
      </c>
      <c r="F24" s="1940" t="s">
        <v>1328</v>
      </c>
      <c r="G24" s="1942">
        <f>SUMIF(M30:Q30,E2,M33:Q33)</f>
        <v>0.05</v>
      </c>
      <c r="H24" s="1940" t="s">
        <v>1329</v>
      </c>
      <c r="I24" s="2072" t="e">
        <f>SUMIF('数据-取费表'!C6:C15,E2,'数据-取费表'!F6:F15)/COUNTIF('数据-取费表'!C6:C15,E2)</f>
        <v>#DIV/0!</v>
      </c>
      <c r="J24" s="2073">
        <f>IF(E2="住宅",70,IF(E2="商业",40,50))</f>
        <v>70</v>
      </c>
      <c r="K24" s="2062"/>
      <c r="L24" s="2074" t="s">
        <v>1330</v>
      </c>
      <c r="M24" s="2075">
        <f>ROUND(SUMPRODUCT((地价!A4:A16=YEAR(G23)&amp;"-"&amp;ROUNDUP(MONTH(G23)/3,0))*(地价!B2:G2=E2)*(地价!B4:G16)),0)</f>
        <v>0</v>
      </c>
      <c r="N24" s="2076" t="s">
        <v>1331</v>
      </c>
      <c r="O24" s="2077" t="s">
        <v>1332</v>
      </c>
      <c r="P24" s="2078" t="s">
        <v>1333</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4.4">
      <c r="A25" s="1943" t="s">
        <v>931</v>
      </c>
      <c r="B25" s="1944" t="s">
        <v>1334</v>
      </c>
      <c r="C25" s="813">
        <f>IF(B25="容积率修正",IF(G3&lt;10,D26,J26),C27)</f>
        <v>1</v>
      </c>
      <c r="D25" s="1945"/>
      <c r="E25" s="1945"/>
      <c r="F25" s="1945"/>
      <c r="G25" s="1945"/>
      <c r="H25" s="1945"/>
      <c r="I25" s="1945"/>
      <c r="J25" s="2079"/>
      <c r="K25" s="2062"/>
      <c r="L25" s="2063"/>
      <c r="M25" s="2063"/>
      <c r="N25" s="2080" t="s">
        <v>1335</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4">
      <c r="A26" s="1039" t="s">
        <v>1336</v>
      </c>
      <c r="B26" s="1946" t="s">
        <v>1337</v>
      </c>
      <c r="C26" s="1947" t="s">
        <v>1338</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1339</v>
      </c>
      <c r="J26" s="2083" t="str">
        <f>IF(G3&gt;=10,D115,"——")</f>
        <v>——</v>
      </c>
      <c r="K26" s="2062"/>
      <c r="L26" s="2063"/>
      <c r="M26" s="2063"/>
      <c r="N26" s="2080" t="s">
        <v>1340</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4.4">
      <c r="A27" s="1039" t="s">
        <v>1341</v>
      </c>
      <c r="B27" s="1948" t="s">
        <v>1342</v>
      </c>
      <c r="C27" s="1949">
        <f>ROUND(IF(I3&lt;6,SUMPRODUCT((B106:B110=I3)*(C105:N105=G2)*(C106:N110)),SUMIF(C105:N105,G2,C112:N112)),4)</f>
        <v>0</v>
      </c>
      <c r="D27" s="1950"/>
      <c r="E27" s="1950"/>
      <c r="F27" s="1951"/>
      <c r="G27" s="1952"/>
      <c r="H27" s="1953"/>
      <c r="I27" s="2084"/>
      <c r="J27" s="2085"/>
      <c r="K27" s="1827"/>
      <c r="L27" s="1828"/>
      <c r="M27" s="1828"/>
      <c r="N27" s="2080" t="s">
        <v>1343</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4.4">
      <c r="A28" s="1937" t="s">
        <v>1344</v>
      </c>
      <c r="B28" s="1931" t="s">
        <v>1345</v>
      </c>
      <c r="C28" s="1932">
        <f>SUMIF(A47:A101,E2,B47:B101)</f>
        <v>1.046</v>
      </c>
      <c r="D28" s="1954"/>
      <c r="E28" s="1955"/>
      <c r="F28" s="1955"/>
      <c r="G28" s="1955"/>
      <c r="H28" s="1955"/>
      <c r="I28" s="1955"/>
      <c r="J28" s="2086"/>
      <c r="K28" s="2062"/>
      <c r="L28" s="2063"/>
      <c r="M28" s="2063"/>
      <c r="N28" s="2087" t="s">
        <v>1346</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4.4">
      <c r="A29" s="1937" t="s">
        <v>1347</v>
      </c>
      <c r="B29" s="1956" t="s">
        <v>1348</v>
      </c>
      <c r="C29" s="1957"/>
      <c r="D29" s="1861"/>
      <c r="E29" s="1861"/>
      <c r="F29" s="1958"/>
      <c r="G29" s="1861"/>
      <c r="H29" s="1861"/>
      <c r="I29" s="1861"/>
      <c r="J29" s="2040"/>
      <c r="K29" s="1827"/>
      <c r="L29" s="1828"/>
      <c r="M29" s="1828"/>
      <c r="N29" s="2090" t="s">
        <v>1349</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4.4">
      <c r="A30" s="1959"/>
      <c r="B30" s="1946" t="s">
        <v>1350</v>
      </c>
      <c r="C30" s="1960" t="e">
        <f>IF(B25="容积率修正",E33+SUM(E37:E42),SUM(V2:V16)+SUM(E37:E42))</f>
        <v>#DIV/0!</v>
      </c>
      <c r="D30" s="1961"/>
      <c r="E30" s="1950"/>
      <c r="F30" s="1962"/>
      <c r="G30" s="1950"/>
      <c r="H30" s="1950"/>
      <c r="I30" s="1950"/>
      <c r="J30" s="2093"/>
      <c r="K30" s="1827"/>
      <c r="L30" s="2094" t="s">
        <v>1236</v>
      </c>
      <c r="M30" s="2095" t="s">
        <v>1351</v>
      </c>
      <c r="N30" s="2095" t="s">
        <v>1352</v>
      </c>
      <c r="O30" s="2095" t="s">
        <v>1353</v>
      </c>
      <c r="P30" s="2095" t="s">
        <v>1354</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4.4">
      <c r="A31" s="1959"/>
      <c r="B31" s="1963" t="s">
        <v>1355</v>
      </c>
      <c r="C31" s="1964" t="e">
        <f>E34+SUM(I37:I42)</f>
        <v>#DIV/0!</v>
      </c>
      <c r="D31" s="1965"/>
      <c r="E31" s="1966"/>
      <c r="F31" s="1967"/>
      <c r="G31" s="1966"/>
      <c r="H31" s="1966"/>
      <c r="I31" s="1966"/>
      <c r="J31" s="2096"/>
      <c r="K31" s="1827"/>
      <c r="L31" s="2097" t="s">
        <v>1356</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4.4">
      <c r="A32" s="1968"/>
      <c r="B32" s="1969" t="s">
        <v>1357</v>
      </c>
      <c r="C32" s="1970" t="s">
        <v>1358</v>
      </c>
      <c r="D32" s="1970" t="s">
        <v>561</v>
      </c>
      <c r="E32" s="1971" t="s">
        <v>1359</v>
      </c>
      <c r="F32" s="1972"/>
      <c r="G32" s="1883"/>
      <c r="H32" s="1883"/>
      <c r="I32" s="1883"/>
      <c r="J32" s="2046"/>
      <c r="K32" s="1827"/>
      <c r="L32" s="2098" t="s">
        <v>1328</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3.8">
      <c r="A33" s="1973"/>
      <c r="B33" s="1974" t="s">
        <v>1360</v>
      </c>
      <c r="C33" s="1975" t="e">
        <f>ROUND(C5*C22*C23*C24*C25*C28,0)</f>
        <v>#DIV/0!</v>
      </c>
      <c r="D33" s="1976"/>
      <c r="E33" s="887" t="e">
        <f>ROUND(C33*D33/10000,0)</f>
        <v>#DIV/0!</v>
      </c>
      <c r="F33" s="1977" t="s">
        <v>1361</v>
      </c>
      <c r="G33" s="1978"/>
      <c r="H33" s="1978"/>
      <c r="I33" s="1978"/>
      <c r="J33" s="2100"/>
      <c r="K33" s="1827"/>
      <c r="L33" s="2101" t="s">
        <v>1362</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5.2">
      <c r="A34" s="1979"/>
      <c r="B34" s="1980" t="s">
        <v>1363</v>
      </c>
      <c r="C34" s="1921" t="e">
        <f>ROUND(IF(E2="工业",C33*M42,IF(B25="楼层修正",SUM(V2:V16)*M41*10000/D34,C33*M41)),0)</f>
        <v>#DIV/0!</v>
      </c>
      <c r="D34" s="1981"/>
      <c r="E34" s="887" t="e">
        <f>ROUND(IF(B25="楼层修正",SUM(V2:V16)*M40,C34*D34/10000),0)</f>
        <v>#DIV/0!</v>
      </c>
      <c r="F34" s="1982" t="s">
        <v>1364</v>
      </c>
      <c r="G34" s="1983"/>
      <c r="H34" s="1983"/>
      <c r="I34" s="1983"/>
      <c r="J34" s="2103"/>
      <c r="K34" s="1827"/>
      <c r="L34" s="2101" t="s">
        <v>1365</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1366</v>
      </c>
      <c r="C35" s="1986" t="s">
        <v>1367</v>
      </c>
      <c r="D35" s="1883"/>
      <c r="E35" s="1987"/>
      <c r="F35" s="1987"/>
      <c r="G35" s="1881" t="s">
        <v>1364</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36">
      <c r="A36" s="1973"/>
      <c r="B36" s="1988"/>
      <c r="C36" s="802" t="s">
        <v>1358</v>
      </c>
      <c r="D36" s="799" t="s">
        <v>561</v>
      </c>
      <c r="E36" s="799" t="s">
        <v>1359</v>
      </c>
      <c r="F36" s="1811" t="s">
        <v>1368</v>
      </c>
      <c r="G36" s="1989" t="s">
        <v>1358</v>
      </c>
      <c r="H36" s="1989" t="s">
        <v>561</v>
      </c>
      <c r="I36" s="1989" t="s">
        <v>1359</v>
      </c>
      <c r="J36" s="429"/>
      <c r="K36" s="2105" t="s">
        <v>1369</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712"/>
      <c r="B37" s="1990" t="s">
        <v>1370</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1371</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713"/>
      <c r="B38" s="1886" t="s">
        <v>1372</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713"/>
      <c r="B39" s="1886" t="s">
        <v>1373</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1374</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1375</v>
      </c>
      <c r="M40" s="2112"/>
      <c r="Z40" s="1995"/>
      <c r="AA40" s="1995"/>
      <c r="AB40" s="1995"/>
      <c r="AC40" s="1995"/>
      <c r="AD40" s="1995"/>
      <c r="AE40" s="1995"/>
      <c r="AF40" s="1995"/>
      <c r="AG40" s="1995"/>
      <c r="AH40" s="1995"/>
      <c r="AI40" s="1995"/>
      <c r="AJ40" s="1995"/>
    </row>
    <row r="41" spans="1:37" s="1827" customFormat="1">
      <c r="A41" s="1992"/>
      <c r="B41" s="1886" t="s">
        <v>1376</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1377</v>
      </c>
      <c r="M41" s="2114">
        <v>0.25</v>
      </c>
      <c r="Z41" s="1995"/>
      <c r="AA41" s="1995"/>
      <c r="AB41" s="1995"/>
      <c r="AC41" s="1995"/>
      <c r="AD41" s="1995"/>
      <c r="AE41" s="1995"/>
      <c r="AF41" s="1995"/>
      <c r="AG41" s="1995"/>
      <c r="AH41" s="1995"/>
      <c r="AI41" s="1995"/>
      <c r="AJ41" s="1995"/>
    </row>
    <row r="42" spans="1:37" s="1827" customFormat="1">
      <c r="A42" s="1979"/>
      <c r="B42" s="1993" t="s">
        <v>1378</v>
      </c>
      <c r="C42" s="1921">
        <f>ROUND(D5*C22*C23*C44*C28*F42,0)</f>
        <v>2533</v>
      </c>
      <c r="D42" s="1981">
        <f>'数据-基础表'!I13</f>
        <v>942.33</v>
      </c>
      <c r="E42" s="1921">
        <f t="shared" si="4"/>
        <v>239</v>
      </c>
      <c r="F42" s="1994">
        <f>SUMIF(修正!A57:A68,G2,修正!G57:G68)</f>
        <v>0.15</v>
      </c>
      <c r="G42" s="1921">
        <f>ROUND(IF(E2="工业",C42*$M$42,C42*$M$41),0)</f>
        <v>633</v>
      </c>
      <c r="H42" s="1921">
        <f t="shared" si="5"/>
        <v>942.33</v>
      </c>
      <c r="I42" s="1921">
        <f t="shared" si="6"/>
        <v>60</v>
      </c>
      <c r="J42" s="2115"/>
      <c r="L42" s="2116" t="s">
        <v>1354</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ht="24">
      <c r="A44" s="1995"/>
      <c r="B44" s="1996" t="s">
        <v>1379</v>
      </c>
      <c r="C44" s="1811">
        <f>ROUND(POWER(1+E44,H44-G44)*(POWER(1+E44,G44)-1)/(POWER(1+E44,H44)-1),4)</f>
        <v>0.8569</v>
      </c>
      <c r="D44" s="821" t="s">
        <v>1328</v>
      </c>
      <c r="E44" s="1997">
        <f>G24</f>
        <v>0.05</v>
      </c>
      <c r="F44" s="821" t="s">
        <v>1329</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4.4">
      <c r="A47" s="2000" t="s">
        <v>1380</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4.4">
      <c r="A48" s="2004" t="s">
        <v>1381</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5.2">
      <c r="A49" s="2010" t="s">
        <v>1382</v>
      </c>
      <c r="B49" s="2011" t="s">
        <v>1383</v>
      </c>
      <c r="C49" s="2011" t="s">
        <v>1384</v>
      </c>
      <c r="D49" s="2011" t="s">
        <v>1385</v>
      </c>
      <c r="E49" s="2012" t="s">
        <v>1386</v>
      </c>
      <c r="F49" s="2013" t="s">
        <v>1387</v>
      </c>
      <c r="G49" s="2011" t="s">
        <v>1302</v>
      </c>
      <c r="H49" s="2014" t="s">
        <v>1388</v>
      </c>
      <c r="I49" s="2011" t="s">
        <v>1389</v>
      </c>
      <c r="J49" s="921" t="s">
        <v>1058</v>
      </c>
      <c r="K49" s="921" t="s">
        <v>1059</v>
      </c>
      <c r="L49" s="921" t="s">
        <v>1060</v>
      </c>
      <c r="M49" s="921" t="s">
        <v>1061</v>
      </c>
      <c r="N49" s="921" t="s">
        <v>1062</v>
      </c>
      <c r="AA49" s="1995"/>
      <c r="AB49" s="1995"/>
      <c r="AC49" s="1995"/>
      <c r="AD49" s="1995"/>
      <c r="AE49" s="1995"/>
      <c r="AF49" s="1995"/>
      <c r="AG49" s="1995"/>
      <c r="AH49" s="1995"/>
      <c r="AI49" s="1995"/>
      <c r="AJ49" s="1995"/>
      <c r="AK49" s="1995"/>
    </row>
    <row r="50" spans="1:37" s="1827" customFormat="1" ht="39.6">
      <c r="A50" s="2010" t="s">
        <v>1390</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52.8">
      <c r="A51" s="2010" t="s">
        <v>1391</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48">
      <c r="A52" s="2023" t="s">
        <v>1392</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7.200000000000003">
      <c r="A53" s="2010" t="s">
        <v>1393</v>
      </c>
      <c r="B53" s="2024" t="s">
        <v>1394</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1395</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36">
      <c r="A55" s="2010" t="s">
        <v>1396</v>
      </c>
      <c r="B55" s="2025" t="s">
        <v>1397</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6.4">
      <c r="A56" s="2026" t="s">
        <v>1398</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6.4">
      <c r="A57" s="2026" t="s">
        <v>1399</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39.6">
      <c r="A58" s="2027" t="s">
        <v>1400</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4.4">
      <c r="A59" s="2004" t="s">
        <v>1401</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5.2">
      <c r="A60" s="2010" t="s">
        <v>1382</v>
      </c>
      <c r="B60" s="2011"/>
      <c r="C60" s="2011" t="s">
        <v>1384</v>
      </c>
      <c r="D60" s="2011" t="s">
        <v>1385</v>
      </c>
      <c r="E60" s="2012" t="s">
        <v>1386</v>
      </c>
      <c r="F60" s="2013" t="s">
        <v>1402</v>
      </c>
      <c r="G60" s="2011" t="s">
        <v>1302</v>
      </c>
      <c r="H60" s="2014" t="s">
        <v>1388</v>
      </c>
      <c r="I60" s="2011" t="s">
        <v>1389</v>
      </c>
      <c r="J60" s="921" t="s">
        <v>1058</v>
      </c>
      <c r="K60" s="921" t="s">
        <v>1059</v>
      </c>
      <c r="L60" s="921" t="s">
        <v>1060</v>
      </c>
      <c r="M60" s="921" t="s">
        <v>1061</v>
      </c>
      <c r="N60" s="921" t="s">
        <v>1062</v>
      </c>
      <c r="AA60" s="1995"/>
      <c r="AB60" s="1995"/>
      <c r="AC60" s="1995"/>
      <c r="AD60" s="1995"/>
      <c r="AE60" s="1995"/>
      <c r="AF60" s="1995"/>
      <c r="AG60" s="1995"/>
      <c r="AH60" s="1995"/>
      <c r="AI60" s="1995"/>
      <c r="AJ60" s="1995"/>
      <c r="AK60" s="1995"/>
    </row>
    <row r="61" spans="1:37" s="1827" customFormat="1" ht="39.6">
      <c r="A61" s="2010" t="s">
        <v>1403</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52.8">
      <c r="A62" s="2010" t="s">
        <v>1391</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48">
      <c r="A63" s="2023" t="s">
        <v>1392</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7.200000000000003">
      <c r="A64" s="2010" t="s">
        <v>1393</v>
      </c>
      <c r="B64" s="2024" t="s">
        <v>1394</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1395</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36">
      <c r="A66" s="2010" t="s">
        <v>1396</v>
      </c>
      <c r="B66" s="2025" t="s">
        <v>1397</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6.4">
      <c r="A67" s="2010" t="s">
        <v>1398</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6.4">
      <c r="A68" s="2010" t="s">
        <v>1399</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39.6">
      <c r="A69" s="2027" t="s">
        <v>1400</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4.4">
      <c r="A70" s="2004" t="s">
        <v>1404</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5.2">
      <c r="A71" s="2010" t="s">
        <v>1382</v>
      </c>
      <c r="B71" s="2011"/>
      <c r="C71" s="2011" t="s">
        <v>1384</v>
      </c>
      <c r="D71" s="2011" t="s">
        <v>1385</v>
      </c>
      <c r="E71" s="2012" t="s">
        <v>1386</v>
      </c>
      <c r="F71" s="2013" t="s">
        <v>1402</v>
      </c>
      <c r="G71" s="2011" t="s">
        <v>1302</v>
      </c>
      <c r="H71" s="2014" t="s">
        <v>1388</v>
      </c>
      <c r="I71" s="2011" t="s">
        <v>1389</v>
      </c>
      <c r="J71" s="921" t="s">
        <v>1058</v>
      </c>
      <c r="K71" s="921" t="s">
        <v>1059</v>
      </c>
      <c r="L71" s="921" t="s">
        <v>1060</v>
      </c>
      <c r="M71" s="921" t="s">
        <v>1061</v>
      </c>
      <c r="N71" s="921" t="s">
        <v>1062</v>
      </c>
      <c r="AA71" s="1995"/>
      <c r="AB71" s="1995"/>
      <c r="AC71" s="1995"/>
      <c r="AD71" s="1995"/>
      <c r="AE71" s="1995"/>
      <c r="AF71" s="1995"/>
      <c r="AG71" s="1995"/>
      <c r="AH71" s="1995"/>
      <c r="AI71" s="1995"/>
      <c r="AJ71" s="1995"/>
      <c r="AK71" s="1995"/>
    </row>
    <row r="72" spans="1:37" s="1827" customFormat="1" ht="52.8">
      <c r="A72" s="2010" t="s">
        <v>1405</v>
      </c>
      <c r="B72" s="2015" t="str">
        <f>估价对象房地状况!C15</f>
        <v>估价对象周边居住用地比例、居住小区规模和社区发展完善程度，综合评价居住社区成熟度一般</v>
      </c>
      <c r="C72" s="1892" t="s">
        <v>1022</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52.8">
      <c r="A73" s="2010" t="s">
        <v>1391</v>
      </c>
      <c r="B73" s="2021" t="str">
        <f>估价对象房地状况!C18</f>
        <v>估价对象周边道路状况、公共交通通达情况、停车便捷程度，综合评价交通便捷度较好</v>
      </c>
      <c r="C73" s="1892" t="s">
        <v>1022</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48">
      <c r="A74" s="2023" t="s">
        <v>1392</v>
      </c>
      <c r="B74" s="2021">
        <f>估价对象房地状况!C19</f>
        <v>0</v>
      </c>
      <c r="C74" s="1892" t="s">
        <v>1022</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3.8">
      <c r="A75" s="2010" t="s">
        <v>1406</v>
      </c>
      <c r="B75" s="2021">
        <f>估价对象房地状况!C24</f>
        <v>0</v>
      </c>
      <c r="C75" s="1892" t="s">
        <v>1024</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6.4">
      <c r="A76" s="2010" t="s">
        <v>1398</v>
      </c>
      <c r="B76" s="591" t="str">
        <f>估价对象房地状况!C21</f>
        <v>估价对象所在区域公共配套设施齐备情况</v>
      </c>
      <c r="C76" s="1892" t="s">
        <v>1022</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6.4">
      <c r="A77" s="2010" t="s">
        <v>1399</v>
      </c>
      <c r="B77" s="591" t="str">
        <f>估价对象房地状况!C22</f>
        <v>估价对象所在区域基础设施水平</v>
      </c>
      <c r="C77" s="1892" t="s">
        <v>1407</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36">
      <c r="A78" s="2010" t="s">
        <v>1396</v>
      </c>
      <c r="B78" s="2025" t="s">
        <v>1397</v>
      </c>
      <c r="C78" s="1892" t="s">
        <v>1022</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39.6">
      <c r="A79" s="2010" t="s">
        <v>1400</v>
      </c>
      <c r="B79" s="2015" t="str">
        <f>估价对象房地状况!C20</f>
        <v>区域自然环境：；人文环境；综合评价环境状况一般</v>
      </c>
      <c r="C79" s="1892" t="s">
        <v>1024</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36">
      <c r="A80" s="2027" t="s">
        <v>1408</v>
      </c>
      <c r="B80" s="2153"/>
      <c r="C80" s="1892" t="s">
        <v>1022</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4.4">
      <c r="A81" s="2004" t="s">
        <v>1409</v>
      </c>
      <c r="B81" s="2005">
        <f>1+E83</f>
        <v>1</v>
      </c>
      <c r="C81" s="2007"/>
      <c r="D81" s="2007"/>
      <c r="E81" s="2008"/>
      <c r="F81" s="2009"/>
      <c r="G81" s="2003"/>
      <c r="H81" s="2003"/>
      <c r="I81" s="2003"/>
      <c r="J81" s="2002"/>
      <c r="K81" s="2002"/>
      <c r="L81" s="2002"/>
      <c r="M81" s="2002"/>
      <c r="N81" s="2002"/>
      <c r="Z81" s="1831"/>
      <c r="AA81" s="1829"/>
      <c r="AG81" s="1833"/>
      <c r="AK81" s="1829"/>
    </row>
    <row r="82" spans="1:37" ht="25.2">
      <c r="A82" s="2010" t="s">
        <v>1382</v>
      </c>
      <c r="B82" s="2011"/>
      <c r="C82" s="2011" t="s">
        <v>1384</v>
      </c>
      <c r="D82" s="2011" t="s">
        <v>1385</v>
      </c>
      <c r="E82" s="2012" t="s">
        <v>1386</v>
      </c>
      <c r="F82" s="2013" t="s">
        <v>1402</v>
      </c>
      <c r="G82" s="2011" t="s">
        <v>1302</v>
      </c>
      <c r="H82" s="2014" t="s">
        <v>1388</v>
      </c>
      <c r="I82" s="2011" t="s">
        <v>1389</v>
      </c>
      <c r="J82" s="921" t="s">
        <v>1058</v>
      </c>
      <c r="K82" s="921" t="s">
        <v>1059</v>
      </c>
      <c r="L82" s="921" t="s">
        <v>1060</v>
      </c>
      <c r="M82" s="921" t="s">
        <v>1061</v>
      </c>
      <c r="N82" s="921" t="s">
        <v>1062</v>
      </c>
      <c r="Z82" s="1831"/>
      <c r="AA82" s="1829"/>
      <c r="AG82" s="1833"/>
      <c r="AK82" s="1829"/>
    </row>
    <row r="83" spans="1:37" ht="39.6">
      <c r="A83" s="2010" t="s">
        <v>1410</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52.8">
      <c r="A84" s="2010" t="s">
        <v>1391</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48">
      <c r="A85" s="2023" t="s">
        <v>1392</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3.8">
      <c r="A86" s="2010" t="s">
        <v>1406</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6.4">
      <c r="A87" s="2010" t="s">
        <v>1398</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6.4">
      <c r="A88" s="2010" t="s">
        <v>1399</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36">
      <c r="A89" s="2010" t="s">
        <v>1396</v>
      </c>
      <c r="B89" s="2025" t="s">
        <v>1411</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9.6">
      <c r="A90" s="2027" t="s">
        <v>1412</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3.8">
      <c r="A91" s="2156" t="s">
        <v>280</v>
      </c>
      <c r="B91" s="2157">
        <f>1+E93</f>
        <v>1</v>
      </c>
      <c r="C91" s="2158"/>
      <c r="D91" s="2159"/>
      <c r="E91" s="2018"/>
      <c r="F91" s="2018"/>
      <c r="G91" s="2160"/>
      <c r="H91" s="2161"/>
      <c r="I91" s="2195"/>
      <c r="J91" s="2196"/>
      <c r="K91" s="2196"/>
      <c r="L91" s="2196"/>
      <c r="M91" s="2196"/>
      <c r="N91" s="2196"/>
    </row>
    <row r="92" spans="1:37" ht="25.2">
      <c r="A92" s="2162" t="s">
        <v>1382</v>
      </c>
      <c r="B92" s="2163"/>
      <c r="C92" s="2163" t="s">
        <v>1384</v>
      </c>
      <c r="D92" s="2163" t="s">
        <v>1385</v>
      </c>
      <c r="E92" s="2132" t="s">
        <v>1386</v>
      </c>
      <c r="F92" s="2164" t="s">
        <v>1402</v>
      </c>
      <c r="G92" s="2163" t="s">
        <v>1302</v>
      </c>
      <c r="H92" s="2165" t="s">
        <v>1388</v>
      </c>
      <c r="I92" s="2163" t="s">
        <v>1389</v>
      </c>
      <c r="J92" s="2197" t="s">
        <v>1058</v>
      </c>
      <c r="K92" s="2197" t="s">
        <v>1059</v>
      </c>
      <c r="L92" s="2197" t="s">
        <v>1060</v>
      </c>
      <c r="M92" s="2197" t="s">
        <v>1061</v>
      </c>
      <c r="N92" s="2197" t="s">
        <v>1062</v>
      </c>
    </row>
    <row r="93" spans="1:37" ht="24">
      <c r="A93" s="2023" t="s">
        <v>1413</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52.8">
      <c r="A94" s="2162" t="s">
        <v>1391</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48">
      <c r="A95" s="2023" t="s">
        <v>1392</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7.200000000000003">
      <c r="A96" s="2162" t="s">
        <v>1393</v>
      </c>
      <c r="B96" s="2170" t="s">
        <v>1394</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1395</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36">
      <c r="A98" s="2162" t="s">
        <v>1396</v>
      </c>
      <c r="B98" s="2171" t="s">
        <v>1397</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6.4">
      <c r="A99" s="2162" t="s">
        <v>1398</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6.4">
      <c r="A100" s="2162" t="s">
        <v>1399</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39.6">
      <c r="A101" s="2172" t="s">
        <v>1400</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708" t="s">
        <v>1414</v>
      </c>
      <c r="B103" s="3708"/>
      <c r="C103" s="3708"/>
      <c r="D103" s="3708"/>
      <c r="E103" s="3708"/>
      <c r="F103" s="3708"/>
      <c r="G103" s="3708"/>
      <c r="H103" s="3708"/>
      <c r="I103" s="3708"/>
      <c r="J103" s="3708"/>
      <c r="K103" s="2175"/>
      <c r="L103" s="2175"/>
      <c r="M103" s="2175"/>
      <c r="N103" s="2175"/>
    </row>
    <row r="104" spans="1:14">
      <c r="A104" s="3714" t="s">
        <v>1415</v>
      </c>
      <c r="B104" s="3714" t="s">
        <v>1416</v>
      </c>
      <c r="C104" s="2177" t="s">
        <v>1417</v>
      </c>
      <c r="D104" s="2178"/>
      <c r="E104" s="2178"/>
      <c r="F104" s="2178"/>
      <c r="G104" s="2178"/>
      <c r="H104" s="2178"/>
      <c r="I104" s="2178"/>
      <c r="J104" s="2198"/>
      <c r="K104" s="2199"/>
      <c r="L104" s="2199"/>
      <c r="M104" s="2199"/>
      <c r="N104" s="2199"/>
    </row>
    <row r="105" spans="1:14">
      <c r="A105" s="3714"/>
      <c r="B105" s="3714"/>
      <c r="C105" s="2176" t="s">
        <v>1263</v>
      </c>
      <c r="D105" s="2176" t="s">
        <v>1264</v>
      </c>
      <c r="E105" s="2176" t="s">
        <v>1265</v>
      </c>
      <c r="F105" s="2176" t="s">
        <v>1266</v>
      </c>
      <c r="G105" s="2176" t="s">
        <v>1267</v>
      </c>
      <c r="H105" s="2176" t="s">
        <v>1268</v>
      </c>
      <c r="I105" s="2176" t="s">
        <v>1269</v>
      </c>
      <c r="J105" s="2176" t="s">
        <v>1270</v>
      </c>
      <c r="K105" s="2176" t="s">
        <v>1271</v>
      </c>
      <c r="L105" s="2176" t="s">
        <v>1272</v>
      </c>
      <c r="M105" s="2176" t="s">
        <v>1273</v>
      </c>
      <c r="N105" s="2176" t="s">
        <v>1274</v>
      </c>
    </row>
    <row r="106" spans="1:14">
      <c r="A106" s="3715" t="s">
        <v>1418</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716"/>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716"/>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716"/>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716"/>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716"/>
      <c r="B111" s="2176" t="s">
        <v>1279</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717"/>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709" t="s">
        <v>1419</v>
      </c>
      <c r="B113" s="3709"/>
      <c r="C113" s="3709"/>
      <c r="D113" s="3709"/>
      <c r="E113" s="3709"/>
      <c r="F113" s="3709"/>
      <c r="G113" s="3709"/>
      <c r="H113" s="3709"/>
      <c r="I113" s="3709"/>
      <c r="J113" s="3709"/>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5.2">
      <c r="A116" s="2182" t="s">
        <v>1420</v>
      </c>
      <c r="B116" s="2183">
        <f>G3</f>
        <v>2.5</v>
      </c>
      <c r="C116" s="2184" t="s">
        <v>1421</v>
      </c>
      <c r="D116" s="2185">
        <f>SUMPRODUCT((A118:A122=F116)*(B117:M117=H116)*B118:M122)</f>
        <v>0.90080000000000005</v>
      </c>
      <c r="E116" s="1836" t="s">
        <v>1236</v>
      </c>
      <c r="F116" s="2186" t="str">
        <f>E2</f>
        <v>住宅</v>
      </c>
      <c r="G116" s="1836" t="s">
        <v>1237</v>
      </c>
      <c r="H116" s="2186" t="str">
        <f>G2</f>
        <v>五级</v>
      </c>
      <c r="I116" s="1836"/>
      <c r="J116" s="2200"/>
      <c r="K116" s="2200"/>
      <c r="L116" s="2200"/>
      <c r="M116" s="2200"/>
      <c r="N116" s="2181"/>
    </row>
    <row r="117" spans="1:14">
      <c r="A117" s="2187"/>
      <c r="B117" s="2188" t="s">
        <v>1422</v>
      </c>
      <c r="C117" s="2188" t="s">
        <v>1423</v>
      </c>
      <c r="D117" s="2188" t="s">
        <v>1424</v>
      </c>
      <c r="E117" s="2189" t="s">
        <v>1425</v>
      </c>
      <c r="F117" s="2189" t="s">
        <v>1426</v>
      </c>
      <c r="G117" s="2189" t="s">
        <v>1427</v>
      </c>
      <c r="H117" s="2190" t="s">
        <v>1428</v>
      </c>
      <c r="I117" s="2190" t="s">
        <v>1429</v>
      </c>
      <c r="J117" s="2201" t="s">
        <v>1430</v>
      </c>
      <c r="K117" s="2201" t="s">
        <v>1431</v>
      </c>
      <c r="L117" s="2201" t="s">
        <v>1432</v>
      </c>
      <c r="M117" s="2202" t="s">
        <v>1433</v>
      </c>
      <c r="N117" s="2181"/>
    </row>
    <row r="118" spans="1:14">
      <c r="A118" s="2191" t="s">
        <v>1351</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1352</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1353</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1354</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47" priority="6" stopIfTrue="1" operator="notEqual">
      <formula>"——"</formula>
    </cfRule>
  </conditionalFormatting>
  <conditionalFormatting sqref="F61">
    <cfRule type="cellIs" dxfId="146" priority="5" stopIfTrue="1" operator="notEqual">
      <formula>"——"</formula>
    </cfRule>
  </conditionalFormatting>
  <conditionalFormatting sqref="F72">
    <cfRule type="cellIs" dxfId="145" priority="4" stopIfTrue="1" operator="notEqual">
      <formula>"——"</formula>
    </cfRule>
  </conditionalFormatting>
  <conditionalFormatting sqref="F83">
    <cfRule type="cellIs" dxfId="144" priority="3" stopIfTrue="1" operator="notEqual">
      <formula>"——"</formula>
    </cfRule>
  </conditionalFormatting>
  <conditionalFormatting sqref="H93:H101">
    <cfRule type="cellIs" dxfId="143" priority="1" operator="notEqual">
      <formula>"——"</formula>
    </cfRule>
  </conditionalFormatting>
  <conditionalFormatting sqref="H50:H58 H61:H69 H72:H80 H83:H91">
    <cfRule type="cellIs" dxfId="142"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7" sqref="K37"/>
    </sheetView>
  </sheetViews>
  <sheetFormatPr defaultColWidth="9" defaultRowHeight="13.2"/>
  <cols>
    <col min="1" max="1" width="9" style="370" customWidth="1"/>
    <col min="2" max="2" width="20.6640625" style="551" customWidth="1"/>
    <col min="3" max="3" width="11.88671875" style="551" customWidth="1"/>
    <col min="4" max="4" width="40.44140625" style="370" customWidth="1"/>
    <col min="5" max="5" width="15.77734375" style="370" customWidth="1"/>
    <col min="6" max="6" width="10.6640625" style="370" customWidth="1"/>
    <col min="7" max="7" width="4.88671875" style="370" customWidth="1"/>
    <col min="8" max="8" width="8.44140625" style="370" customWidth="1"/>
    <col min="9" max="9" width="21.21875" style="370" customWidth="1"/>
    <col min="10" max="10" width="12.21875" style="370" customWidth="1"/>
    <col min="11" max="11" width="40.109375" style="1537" customWidth="1"/>
    <col min="12" max="12" width="16.33203125" style="370" customWidth="1"/>
    <col min="13" max="13" width="13" style="370" customWidth="1"/>
    <col min="14" max="14" width="13.77734375" style="1536" customWidth="1"/>
    <col min="15" max="15" width="5.109375" style="1536" customWidth="1"/>
    <col min="16" max="16" width="25.77734375" style="1536" customWidth="1"/>
    <col min="17" max="17" width="13.77734375" style="1536" customWidth="1"/>
    <col min="18" max="18" width="20.44140625" style="1536" customWidth="1"/>
    <col min="19" max="19" width="13.21875" style="1536" customWidth="1"/>
    <col min="20" max="37" width="9" style="1536"/>
    <col min="38" max="16384" width="9" style="370"/>
  </cols>
  <sheetData>
    <row r="1" spans="1:37" s="1534" customFormat="1" ht="21.6">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545">
        <f ca="1">ROUND(D2/10000,4)</f>
        <v>1178.1566</v>
      </c>
      <c r="C2" s="1546" t="s">
        <v>1437</v>
      </c>
      <c r="D2" s="1547">
        <f ca="1">C40+J29+L46</f>
        <v>11781566</v>
      </c>
      <c r="E2" s="1548" t="s">
        <v>1625</v>
      </c>
      <c r="F2" s="1549"/>
      <c r="G2" s="1550"/>
      <c r="H2" s="1551"/>
      <c r="I2" s="1551"/>
      <c r="J2" s="1551"/>
      <c r="K2" s="1710"/>
      <c r="L2" s="1551"/>
      <c r="M2" s="1551"/>
    </row>
    <row r="3" spans="1:37" ht="18" customHeight="1">
      <c r="A3" s="1552" t="s">
        <v>1438</v>
      </c>
      <c r="B3" s="1553">
        <f ca="1">IF(ISERROR(D2/F43),0,ROUND(D2/F43,0))</f>
        <v>12503</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774856</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ROUND(F6*F8*F7*(1-F9),0)</f>
        <v>773889</v>
      </c>
      <c r="D6" s="1567" t="s">
        <v>1626</v>
      </c>
      <c r="E6" s="1568" t="s">
        <v>1450</v>
      </c>
      <c r="F6" s="1569">
        <f ca="1">INDIRECT("'数据-取费表'!u"&amp;$G$1)</f>
        <v>2.5</v>
      </c>
      <c r="G6" s="1536"/>
      <c r="H6" s="1565" t="s">
        <v>894</v>
      </c>
      <c r="I6" s="3694" t="s">
        <v>1448</v>
      </c>
      <c r="J6" s="1640">
        <f ca="1">ROUND(M6*M8*M7*(1-M9),0)</f>
        <v>0</v>
      </c>
      <c r="K6" s="1713" t="s">
        <v>1627</v>
      </c>
      <c r="L6" s="1568" t="s">
        <v>1450</v>
      </c>
      <c r="M6" s="1569">
        <f ca="1">INDIRECT("'数据-取费表'!z"&amp;$G$1)</f>
        <v>0</v>
      </c>
    </row>
    <row r="7" spans="1:37" ht="18" customHeight="1">
      <c r="A7" s="1570"/>
      <c r="B7" s="3695"/>
      <c r="C7" s="1571"/>
      <c r="D7" s="1572"/>
      <c r="E7" s="1573" t="s">
        <v>1452</v>
      </c>
      <c r="F7" s="1569">
        <f ca="1">IF(INDIRECT("'数据-取费表'!ah"&amp;$G$1)="",INDIRECT("'数据-取费表'!k"&amp;$G$1),INDIRECT("'数据-取费表'!ah"&amp;$G$1))</f>
        <v>942.33</v>
      </c>
      <c r="G7" s="1536"/>
      <c r="H7" s="1574"/>
      <c r="I7" s="3695"/>
      <c r="J7" s="1575"/>
      <c r="K7" s="1572"/>
      <c r="L7" s="1568" t="s">
        <v>1452</v>
      </c>
      <c r="M7" s="1569">
        <f ca="1">F7</f>
        <v>942.33</v>
      </c>
    </row>
    <row r="8" spans="1:37" ht="18" customHeight="1">
      <c r="A8" s="1574"/>
      <c r="B8" s="3695"/>
      <c r="C8" s="1575"/>
      <c r="D8" s="1572"/>
      <c r="E8" s="1568" t="s">
        <v>1453</v>
      </c>
      <c r="F8" s="1569">
        <f ca="1">INDIRECT("'数据-取费表'!ai"&amp;$G$1)</f>
        <v>365</v>
      </c>
      <c r="G8" s="1536"/>
      <c r="H8" s="1574"/>
      <c r="I8" s="3695"/>
      <c r="J8" s="1575"/>
      <c r="K8" s="1572"/>
      <c r="L8" s="1568" t="s">
        <v>1453</v>
      </c>
      <c r="M8" s="1569">
        <f ca="1">INDIRECT("'数据-取费表'!ai"&amp;$G$1)</f>
        <v>365</v>
      </c>
    </row>
    <row r="9" spans="1:37" ht="18" customHeight="1">
      <c r="A9" s="1574"/>
      <c r="B9" s="3696"/>
      <c r="C9" s="1575"/>
      <c r="D9" s="1572"/>
      <c r="E9" s="1568" t="s">
        <v>1454</v>
      </c>
      <c r="F9" s="1576">
        <f ca="1">INDIRECT("'数据-取费表'!w"&amp;$G$1)</f>
        <v>0.1</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967</v>
      </c>
      <c r="D10" s="1578" t="s">
        <v>1456</v>
      </c>
      <c r="E10" s="1579" t="s">
        <v>1457</v>
      </c>
      <c r="F10" s="1580" t="s">
        <v>2769</v>
      </c>
      <c r="G10" s="1536"/>
      <c r="H10" s="1565" t="s">
        <v>898</v>
      </c>
      <c r="I10" s="1577" t="s">
        <v>1455</v>
      </c>
      <c r="J10" s="1640">
        <f ca="1">ROUND(IF(M10="押一",J6/12*M11,IF(M10="押二",J6/12*2*M11,IF(M10="押三",J6/12*3*M11,J11*M11))),0)</f>
        <v>0</v>
      </c>
      <c r="K10" s="1714" t="s">
        <v>1628</v>
      </c>
      <c r="L10" s="1579" t="s">
        <v>1457</v>
      </c>
      <c r="M10" s="1580"/>
    </row>
    <row r="11" spans="1:37" ht="18" customHeight="1">
      <c r="A11" s="1581"/>
      <c r="B11" s="1582" t="s">
        <v>1629</v>
      </c>
      <c r="C11" s="1583"/>
      <c r="D11" s="1572"/>
      <c r="E11" s="1579" t="s">
        <v>1460</v>
      </c>
      <c r="F11" s="1584">
        <f ca="1">'数据-取费表'!B39</f>
        <v>1.4999999999999999E-2</v>
      </c>
      <c r="G11" s="1536"/>
      <c r="H11" s="1585"/>
      <c r="I11" s="1582" t="s">
        <v>1630</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3435749</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ROUND(INDIRECT("'数据-取费表'!l"&amp;$G$1)*F43+'数据-取费表'!L14*INDIRECT("'数据-取费表'!S"&amp;$G$1),0)</f>
        <v>3298155</v>
      </c>
      <c r="D14" s="1599" t="s">
        <v>1466</v>
      </c>
      <c r="E14" s="1600"/>
      <c r="F14" s="1601"/>
      <c r="G14" s="1536"/>
      <c r="H14" s="1597" t="s">
        <v>894</v>
      </c>
      <c r="I14" s="1568" t="s">
        <v>1467</v>
      </c>
      <c r="J14" s="613">
        <f ca="1">C29</f>
        <v>4580998</v>
      </c>
      <c r="K14" s="1722"/>
      <c r="L14" s="1723"/>
      <c r="M14" s="1724"/>
    </row>
    <row r="15" spans="1:37" s="1535" customFormat="1" ht="18" customHeight="1">
      <c r="A15" s="1597" t="s">
        <v>921</v>
      </c>
      <c r="B15" s="1568" t="s">
        <v>1190</v>
      </c>
      <c r="C15" s="613">
        <f ca="1">ROUND(C14*F15,0)</f>
        <v>98945</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ROUND(INDIRECT("'数据-取费表'!l"&amp;$G$1)*F43*F16,0)</f>
        <v>0</v>
      </c>
      <c r="D16" s="1568" t="s">
        <v>1468</v>
      </c>
      <c r="E16" s="1568" t="s">
        <v>1469</v>
      </c>
      <c r="F16" s="1606">
        <f ca="1">IF(INDIRECT("'数据-取费表'!c"&amp;$G$1)="住宅",'数据-取费表'!B34,0)</f>
        <v>0</v>
      </c>
      <c r="G16" s="1536"/>
      <c r="H16" s="1592" t="s">
        <v>1470</v>
      </c>
      <c r="I16" s="1593" t="s">
        <v>1471</v>
      </c>
      <c r="J16" s="1594">
        <f ca="1">ROUND(J17+J22+J23+J24,0)</f>
        <v>13743</v>
      </c>
      <c r="K16" s="1618" t="s">
        <v>1472</v>
      </c>
      <c r="L16" s="1619"/>
      <c r="M16" s="1564"/>
    </row>
    <row r="17" spans="1:37" s="1535" customFormat="1" ht="18" customHeight="1">
      <c r="A17" s="1597" t="s">
        <v>1473</v>
      </c>
      <c r="B17" s="1568" t="s">
        <v>1474</v>
      </c>
      <c r="C17" s="613">
        <f ca="1">ROUND(F17*(F43+INDIRECT("'数据-取费表'!S"&amp;$G$1)),0)</f>
        <v>188466</v>
      </c>
      <c r="D17" s="1568" t="s">
        <v>1475</v>
      </c>
      <c r="E17" s="1568" t="s">
        <v>1476</v>
      </c>
      <c r="F17" s="1607">
        <f>'数据-取费表'!B35</f>
        <v>200</v>
      </c>
      <c r="G17" s="1604"/>
      <c r="H17" s="1597" t="s">
        <v>894</v>
      </c>
      <c r="I17" s="1568" t="s">
        <v>1477</v>
      </c>
      <c r="J17" s="1621">
        <f ca="1">ROUND(IF(AND(项目基本情况!B11="自然人",项目基本情况!B10="北京市"),J6*M17/(1+'数据-取费表'!C42),J18+J19+J20),0)</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49472</v>
      </c>
      <c r="D18" s="1568" t="s">
        <v>1468</v>
      </c>
      <c r="E18" s="1568" t="s">
        <v>1469</v>
      </c>
      <c r="F18" s="1606">
        <f>'数据-取费表'!B36</f>
        <v>1.4999999999999999E-2</v>
      </c>
      <c r="G18" s="1604"/>
      <c r="H18" s="1597" t="s">
        <v>917</v>
      </c>
      <c r="I18" s="1568" t="s">
        <v>1481</v>
      </c>
      <c r="J18" s="613">
        <f ca="1">ROUND(J6*M18/(1+'数据-取费表'!C42),0)</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3635038</v>
      </c>
      <c r="D19" s="1608" t="s">
        <v>1484</v>
      </c>
      <c r="E19" s="615"/>
      <c r="F19" s="1607"/>
      <c r="G19" s="1536"/>
      <c r="H19" s="1597" t="s">
        <v>921</v>
      </c>
      <c r="I19" s="1568" t="s">
        <v>1485</v>
      </c>
      <c r="J19" s="613">
        <f ca="1">IF(K19="按租金收入计税",ROUND(J6*M19/(1+'数据-取费表'!C42),0),ROUND(C29*M19*0.7,0))</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72701</v>
      </c>
      <c r="D20" s="1609" t="s">
        <v>1488</v>
      </c>
      <c r="E20" s="1568" t="s">
        <v>1469</v>
      </c>
      <c r="F20" s="1606">
        <f>'数据-取费表'!B37</f>
        <v>0.02</v>
      </c>
      <c r="G20" s="1604"/>
      <c r="H20" s="1597" t="s">
        <v>924</v>
      </c>
      <c r="I20" s="1567" t="s">
        <v>1489</v>
      </c>
      <c r="J20" s="1627">
        <f ca="1">ROUND(M20*M21,0)</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ROUND(J14*M22,0)</f>
        <v>13743</v>
      </c>
      <c r="K22" s="1622"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153871</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ROUND(J13*M23,0)</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ROUND(J5*M24,0)</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950</v>
      </c>
      <c r="B25" s="1568" t="s">
        <v>1506</v>
      </c>
      <c r="C25" s="613"/>
      <c r="D25" s="1608" t="s">
        <v>1507</v>
      </c>
      <c r="E25" s="615"/>
      <c r="F25" s="1607"/>
      <c r="G25" s="1536"/>
      <c r="H25" s="1592" t="s">
        <v>1508</v>
      </c>
      <c r="I25" s="1636" t="s">
        <v>1509</v>
      </c>
      <c r="J25" s="1594">
        <f ca="1">J5-J16</f>
        <v>-13743</v>
      </c>
      <c r="K25" s="1637" t="s">
        <v>1510</v>
      </c>
      <c r="L25" s="1638"/>
      <c r="M25" s="1639"/>
    </row>
    <row r="26" spans="1:37" ht="18" customHeight="1">
      <c r="A26" s="1597" t="s">
        <v>917</v>
      </c>
      <c r="B26" s="1568" t="s">
        <v>1511</v>
      </c>
      <c r="C26" s="613">
        <f ca="1">ROUND((C19+C20)*F26,0)</f>
        <v>370774</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4580998</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150771</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ROUND(IF(AND(项目基本情况!B11="自然人",项目基本情况!B10="北京市"),C6*F31/(1+'数据-取费表'!C42),C32+C33+C34),0)</f>
        <v>129718</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IF(项目基本情况!B11="自然人","——",ROUND(C6*F32/(1+'数据-取费表'!C42),0))</f>
        <v>41274</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IF(项目基本情况!B11="自然人","——",IF(D33="按租金收入计税",ROUND(C6*F33/(1+'数据-取费表'!C42),0),IF(D33="按房产原值计税",ROUND(C29*F33*0.7,0),INDIRECT("'数据-取费表'!Aj"&amp;$G$1))))</f>
        <v>88444</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IF(项目基本情况!B11="自然人","——",ROUND(F34*F35,0))</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ROUND(C29*F36,0)</f>
        <v>13743</v>
      </c>
      <c r="D36" s="1622"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ROUND(C13*F37,0)</f>
        <v>3436</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ROUND(C5*F38,0)</f>
        <v>3874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624085</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11616042</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c r="A43" s="1617" t="s">
        <v>1526</v>
      </c>
      <c r="B43" s="1647" t="s">
        <v>1532</v>
      </c>
      <c r="C43" s="1648">
        <f ca="1">ROUND(C40/F43,0)</f>
        <v>12327</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1631</v>
      </c>
      <c r="B45" s="1652"/>
      <c r="C45" s="1655">
        <f ca="1">ROUND((C68-C40)/10000,4)</f>
        <v>-1186.9743000000001</v>
      </c>
      <c r="D45" s="1656" t="s">
        <v>1632</v>
      </c>
      <c r="E45" s="1652"/>
      <c r="F45" s="1652"/>
      <c r="O45" s="1740" t="s">
        <v>1535</v>
      </c>
      <c r="P45" s="1641"/>
      <c r="Q45" s="1641"/>
      <c r="R45" s="1641"/>
    </row>
    <row r="46" spans="1:18" s="1536" customFormat="1">
      <c r="A46" s="1657" t="s">
        <v>1536</v>
      </c>
      <c r="C46" s="1658">
        <f ca="1">ROUND(C45,0)</f>
        <v>-1187</v>
      </c>
      <c r="D46" s="1659" t="str">
        <f>C2</f>
        <v>万元</v>
      </c>
      <c r="I46" s="1741" t="s">
        <v>1537</v>
      </c>
      <c r="J46" s="1742"/>
      <c r="K46" s="1743"/>
      <c r="L46" s="1744">
        <f ca="1">IF(M47="住宅",0,IF(L48&gt;J51,L60,J60))</f>
        <v>165524</v>
      </c>
      <c r="O46" s="1745" t="s">
        <v>1538</v>
      </c>
      <c r="P46" s="1746" t="s">
        <v>1539</v>
      </c>
      <c r="Q46" s="1791" t="s">
        <v>1540</v>
      </c>
      <c r="R46" s="1791" t="s">
        <v>1541</v>
      </c>
    </row>
    <row r="47" spans="1:18" s="1536" customFormat="1">
      <c r="A47" s="1660" t="s">
        <v>1441</v>
      </c>
      <c r="B47" s="1661" t="s">
        <v>1442</v>
      </c>
      <c r="C47" s="1661"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11616042</v>
      </c>
      <c r="R47" s="1792" t="s">
        <v>1546</v>
      </c>
    </row>
    <row r="48" spans="1:18" s="1536" customFormat="1" ht="39.6">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165524</v>
      </c>
      <c r="R48" s="1792" t="s">
        <v>1552</v>
      </c>
    </row>
    <row r="49" spans="1:18" s="1536" customFormat="1">
      <c r="A49" s="1669" t="s">
        <v>1553</v>
      </c>
      <c r="B49" s="1670" t="s">
        <v>1554</v>
      </c>
      <c r="C49" s="1671">
        <f ca="1">ROUND(F49*F51*F50*(1-F52),0)</f>
        <v>0</v>
      </c>
      <c r="D49" s="1672" t="s">
        <v>1633</v>
      </c>
      <c r="E49" s="1673" t="s">
        <v>1555</v>
      </c>
      <c r="F49" s="1674"/>
      <c r="G49" s="1675"/>
      <c r="H49" s="1668"/>
      <c r="I49" s="1754" t="s">
        <v>1556</v>
      </c>
      <c r="J49" s="1758">
        <v>2008</v>
      </c>
      <c r="K49" s="1756" t="s">
        <v>1557</v>
      </c>
      <c r="L49" s="1759"/>
      <c r="O49" s="1760" t="s">
        <v>1558</v>
      </c>
      <c r="P49" s="1753" t="s">
        <v>1559</v>
      </c>
      <c r="Q49" s="1792">
        <f ca="1">C29</f>
        <v>4580998</v>
      </c>
      <c r="R49" s="1792" t="s">
        <v>1546</v>
      </c>
    </row>
    <row r="50" spans="1:18" s="1536" customFormat="1">
      <c r="A50" s="1676"/>
      <c r="B50" s="1677"/>
      <c r="C50" s="1678"/>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7018959</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0.75" customHeight="1">
      <c r="A53" s="1685" t="s">
        <v>1573</v>
      </c>
      <c r="B53" s="1609" t="s">
        <v>1455</v>
      </c>
      <c r="C53" s="612">
        <f ca="1">ROUND(IF(F53="押一",C49/12*F11,IF(F53="押二",C49/12*2*F11,IF(F53="押三",C49/12*3*F11,C54*F11))),0)</f>
        <v>0</v>
      </c>
      <c r="D53" s="1578" t="s">
        <v>1634</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11781566</v>
      </c>
      <c r="R53" s="1792" t="s">
        <v>1577</v>
      </c>
    </row>
    <row r="54" spans="1:18" s="1536" customFormat="1">
      <c r="A54" s="1669"/>
      <c r="B54" s="1686" t="s">
        <v>1630</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6" customHeight="1">
      <c r="A56" s="1689">
        <v>2</v>
      </c>
      <c r="B56" s="1690" t="s">
        <v>1462</v>
      </c>
      <c r="C56" s="414">
        <f ca="1">C13</f>
        <v>3435749</v>
      </c>
      <c r="D56" s="1691"/>
      <c r="E56" s="1692"/>
      <c r="F56" s="1688"/>
      <c r="I56" s="1779" t="s">
        <v>1581</v>
      </c>
      <c r="J56" s="1780" t="s">
        <v>1582</v>
      </c>
      <c r="K56" s="1754" t="s">
        <v>1583</v>
      </c>
      <c r="L56" s="1757" t="str">
        <f ca="1">IF(L48&lt;J51,"——",L48-J51)</f>
        <v>——</v>
      </c>
      <c r="O56" s="1752" t="s">
        <v>1087</v>
      </c>
      <c r="P56" s="1753" t="s">
        <v>1545</v>
      </c>
      <c r="Q56" s="1792">
        <f ca="1">C40+J29</f>
        <v>11616042</v>
      </c>
      <c r="R56" s="1792" t="s">
        <v>1546</v>
      </c>
    </row>
    <row r="57" spans="1:18" s="1536" customFormat="1" ht="24">
      <c r="A57" s="1693"/>
      <c r="B57" s="1694" t="s">
        <v>1525</v>
      </c>
      <c r="C57" s="424">
        <f ca="1">C29</f>
        <v>4580998</v>
      </c>
      <c r="D57" s="1695"/>
      <c r="E57" s="1696"/>
      <c r="F57" s="1697"/>
      <c r="I57" s="1781" t="s">
        <v>1584</v>
      </c>
      <c r="J57" s="1782">
        <f ca="1">IF(OR(M47="住宅",J51&lt;L48,J56="是"),"——",J51-L48)</f>
        <v>13.760000000000002</v>
      </c>
      <c r="K57" s="1754" t="s">
        <v>1635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17179</v>
      </c>
      <c r="D58" s="1699" t="s">
        <v>1472</v>
      </c>
      <c r="E58" s="1700"/>
      <c r="F58" s="1667"/>
      <c r="I58" s="1781" t="s">
        <v>1588</v>
      </c>
      <c r="J58" s="1783">
        <f ca="1">IF(J55&lt;0.4,0.4,J55)</f>
        <v>0.4</v>
      </c>
      <c r="K58" s="1765" t="s">
        <v>1636</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1832399</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1562</v>
      </c>
      <c r="P59" s="1753" t="s">
        <v>1592</v>
      </c>
      <c r="Q59" s="1793">
        <f>L52</f>
        <v>0</v>
      </c>
      <c r="R59" s="1792"/>
    </row>
    <row r="60" spans="1:18" s="1536" customFormat="1" ht="15.6">
      <c r="A60" s="1597" t="s">
        <v>917</v>
      </c>
      <c r="B60" s="1694" t="s">
        <v>1481</v>
      </c>
      <c r="C60" s="613">
        <f ca="1">IF(项目基本情况!B11="自然人","——",ROUND(C48*F60/(1+'数据-取费表'!C42),0))</f>
        <v>0</v>
      </c>
      <c r="D60" s="1702" t="s">
        <v>1482</v>
      </c>
      <c r="E60" s="1694" t="s">
        <v>1469</v>
      </c>
      <c r="F60" s="1613">
        <f t="shared" ref="F60:F66" si="0">F32</f>
        <v>5.6000000000000001E-2</v>
      </c>
      <c r="I60" s="1784" t="s">
        <v>1593</v>
      </c>
      <c r="J60" s="1785">
        <f ca="1">IF(OR(M47="住宅",J51&lt;L48,J56="是"),"0",ROUND(J59/(1+J52)^J53,0))</f>
        <v>165524</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IF(项目基本情况!B11="自然人","——",IF(D61="按租金收入计税",ROUND(C49*F61/(1+'数据-取费表'!C42),0),IF(D61="按房产原值计税",ROUND(C57*F61*0.7,0),INDIRECT("'数据-取费表'!Aj"&amp;$G$1))))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IF(项目基本情况!B11="自然人","——",ROUND(F62*F63,0))</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11616042</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ROUND(C57*F64,0)</f>
        <v>13743</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ROUND(C56*F65,0)</f>
        <v>3436</v>
      </c>
      <c r="D65" s="1702" t="s">
        <v>1502</v>
      </c>
      <c r="E65" s="1694" t="s">
        <v>1469</v>
      </c>
      <c r="F65" s="1635">
        <f t="shared" ca="1" si="0"/>
        <v>1E-3</v>
      </c>
      <c r="I65" s="1787" t="s">
        <v>1606</v>
      </c>
      <c r="J65" s="1788">
        <v>40</v>
      </c>
      <c r="K65" s="1788">
        <v>30</v>
      </c>
      <c r="L65" s="1788">
        <v>50</v>
      </c>
      <c r="M65" s="1790">
        <v>0.02</v>
      </c>
      <c r="O65" s="1752" t="s">
        <v>1087</v>
      </c>
      <c r="P65" s="1753" t="s">
        <v>1545</v>
      </c>
      <c r="Q65" s="1792">
        <f ca="1">C40+J29</f>
        <v>11616042</v>
      </c>
      <c r="R65" s="1792" t="s">
        <v>1546</v>
      </c>
    </row>
    <row r="66" spans="1:18" s="1536" customFormat="1" ht="15.6">
      <c r="A66" s="1597" t="s">
        <v>946</v>
      </c>
      <c r="B66" s="1694" t="s">
        <v>1487</v>
      </c>
      <c r="C66" s="613">
        <f ca="1">ROUND(C48*F66,0)</f>
        <v>0</v>
      </c>
      <c r="D66" s="1702" t="s">
        <v>1505</v>
      </c>
      <c r="E66" s="1694" t="s">
        <v>1469</v>
      </c>
      <c r="F66" s="1576">
        <f t="shared" ca="1" si="0"/>
        <v>5.0000000000000001E-3</v>
      </c>
      <c r="O66" s="1752" t="s">
        <v>1091</v>
      </c>
      <c r="P66" s="1753" t="s">
        <v>1586</v>
      </c>
      <c r="Q66" s="1792">
        <f ca="1">L60</f>
        <v>0</v>
      </c>
      <c r="R66" s="1792" t="s">
        <v>1587</v>
      </c>
    </row>
    <row r="67" spans="1:18" s="1536" customFormat="1" ht="24">
      <c r="A67" s="1689" t="s">
        <v>1508</v>
      </c>
      <c r="B67" s="1794" t="s">
        <v>1509</v>
      </c>
      <c r="C67" s="612">
        <f ca="1">C48-C58</f>
        <v>-17179</v>
      </c>
      <c r="D67" s="1701" t="s">
        <v>1510</v>
      </c>
      <c r="E67" s="1795"/>
      <c r="F67" s="1796"/>
      <c r="O67" s="1760" t="s">
        <v>1558</v>
      </c>
      <c r="P67" s="1753" t="s">
        <v>1590</v>
      </c>
      <c r="Q67" s="1817">
        <f ca="1">L51</f>
        <v>7018959</v>
      </c>
      <c r="R67" s="1792" t="s">
        <v>1607</v>
      </c>
    </row>
    <row r="68" spans="1:18" s="1536" customFormat="1" ht="15.6">
      <c r="A68" s="1797" t="s">
        <v>1514</v>
      </c>
      <c r="B68" s="1798" t="s">
        <v>1531</v>
      </c>
      <c r="C68" s="1640">
        <f ca="1">ROUND(C67*(1-((1+F70)/(1+F68))^F69)/(F68-F70),0)</f>
        <v>-253701</v>
      </c>
      <c r="D68" s="1704" t="s">
        <v>1516</v>
      </c>
      <c r="E68" s="1694" t="s">
        <v>1517</v>
      </c>
      <c r="F68" s="1576">
        <f ca="1">F40</f>
        <v>5.5E-2</v>
      </c>
      <c r="O68" s="1760" t="s">
        <v>1562</v>
      </c>
      <c r="P68" s="1816" t="s">
        <v>1608</v>
      </c>
      <c r="Q68" s="1792">
        <f ca="1">ROUND(Q69-Q70*Q71,0)</f>
        <v>366404</v>
      </c>
      <c r="R68" s="1792" t="s">
        <v>1609</v>
      </c>
    </row>
    <row r="69" spans="1:18" s="1536" customFormat="1">
      <c r="A69" s="1799"/>
      <c r="B69" s="1800"/>
      <c r="C69" s="1575"/>
      <c r="D69" s="1801" t="s">
        <v>1520</v>
      </c>
      <c r="E69" s="1694" t="s">
        <v>1521</v>
      </c>
      <c r="F69" s="1644">
        <f ca="1">F41</f>
        <v>31.24</v>
      </c>
      <c r="O69" s="1760" t="s">
        <v>1610</v>
      </c>
      <c r="P69" s="1816" t="s">
        <v>1611</v>
      </c>
      <c r="Q69" s="1792">
        <f ca="1">C39</f>
        <v>624085</v>
      </c>
      <c r="R69" s="1792" t="s">
        <v>1546</v>
      </c>
    </row>
    <row r="70" spans="1:18" s="1536" customFormat="1">
      <c r="A70" s="1802"/>
      <c r="B70" s="1803"/>
      <c r="C70" s="1594"/>
      <c r="D70" s="1706"/>
      <c r="E70" s="1694" t="s">
        <v>1524</v>
      </c>
      <c r="F70" s="1684"/>
      <c r="O70" s="1760" t="s">
        <v>1612</v>
      </c>
      <c r="P70" s="1816" t="s">
        <v>1613</v>
      </c>
      <c r="Q70" s="1792">
        <f ca="1">C13</f>
        <v>3435749</v>
      </c>
      <c r="R70" s="1792" t="s">
        <v>1546</v>
      </c>
    </row>
    <row r="71" spans="1:18" s="1536" customFormat="1">
      <c r="A71" s="1804" t="s">
        <v>1526</v>
      </c>
      <c r="B71" s="1805" t="s">
        <v>1532</v>
      </c>
      <c r="C71" s="1648">
        <f ca="1">ROUND(C68/F71,0)</f>
        <v>-269</v>
      </c>
      <c r="D71" s="1806" t="s">
        <v>1533</v>
      </c>
      <c r="E71" s="1807" t="s">
        <v>1534</v>
      </c>
      <c r="F71" s="1651">
        <f ca="1">F43</f>
        <v>942.33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6">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257681</v>
      </c>
      <c r="D75" s="1536"/>
      <c r="E75" s="1536"/>
      <c r="F75" s="1536"/>
      <c r="K75" s="1739"/>
      <c r="L75" s="1536"/>
      <c r="O75" s="1752" t="s">
        <v>1192</v>
      </c>
      <c r="P75" s="1753" t="s">
        <v>1576</v>
      </c>
      <c r="Q75" s="1792">
        <f ca="1">Q65+Q66</f>
        <v>11616042</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0.58699999999999997</v>
      </c>
    </row>
    <row r="80" spans="1:18">
      <c r="B80" s="1809" t="s">
        <v>1623</v>
      </c>
      <c r="C80" s="457">
        <f ca="1">ROUND(C75/C39,3)</f>
        <v>0.41299999999999998</v>
      </c>
    </row>
    <row r="81" spans="2:3">
      <c r="B81" s="454" t="s">
        <v>1624</v>
      </c>
      <c r="C81" s="424"/>
    </row>
    <row r="82" spans="2:3">
      <c r="B82" s="456" t="s">
        <v>1168</v>
      </c>
      <c r="C82" s="458">
        <f ca="1">1-C83</f>
        <v>0.70399999999999996</v>
      </c>
    </row>
    <row r="83" spans="2:3">
      <c r="B83" s="456" t="s">
        <v>1169</v>
      </c>
      <c r="C83" s="457">
        <f ca="1">ROUND(C13/C40,3)</f>
        <v>0.29599999999999999</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conditionalFormatting sqref="I55 I60">
    <cfRule type="expression" dxfId="138" priority="5">
      <formula>$J$51&gt;$L$48</formula>
    </cfRule>
  </conditionalFormatting>
  <conditionalFormatting sqref="K55 K60">
    <cfRule type="expression" dxfId="13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2" customHeight="1"/>
  <cols>
    <col min="1" max="1" width="9.44140625" style="1359" customWidth="1"/>
    <col min="2" max="2" width="8.88671875" style="1359"/>
    <col min="3" max="5" width="12.88671875" style="1359" customWidth="1"/>
    <col min="6" max="6" width="47.44140625" style="1359" customWidth="1"/>
    <col min="7" max="7" width="13" style="1360" customWidth="1"/>
    <col min="8" max="8" width="8.88671875" style="1361"/>
    <col min="9" max="9" width="8.88671875" style="1362"/>
    <col min="10" max="10" width="5.77734375" style="1363" customWidth="1"/>
    <col min="11" max="11" width="11.77734375" style="1363" customWidth="1"/>
    <col min="12" max="13" width="10.77734375" style="1363" customWidth="1"/>
    <col min="14" max="14" width="10" style="1363" customWidth="1"/>
    <col min="15" max="16" width="10.44140625" style="1363" customWidth="1"/>
    <col min="17" max="17" width="10" style="1363" customWidth="1"/>
    <col min="18" max="18" width="10.109375" style="1363" customWidth="1"/>
    <col min="19" max="19" width="10" style="1363" customWidth="1"/>
    <col min="20" max="20" width="26.109375" style="1363" customWidth="1"/>
    <col min="21" max="21" width="8.88671875" style="1363"/>
    <col min="22" max="22" width="8.88671875" style="1362"/>
    <col min="23" max="256" width="8.88671875" style="1359"/>
    <col min="257" max="257" width="9.44140625" style="1359" customWidth="1"/>
    <col min="258" max="258" width="8.88671875" style="1359"/>
    <col min="259" max="261" width="12.88671875" style="1359" customWidth="1"/>
    <col min="262" max="262" width="47.44140625" style="1359" customWidth="1"/>
    <col min="263" max="263" width="13" style="1359" customWidth="1"/>
    <col min="264" max="265" width="8.88671875" style="1359"/>
    <col min="266" max="266" width="5.77734375" style="1359" customWidth="1"/>
    <col min="267" max="267" width="11.77734375" style="1359" customWidth="1"/>
    <col min="268" max="269" width="10.77734375" style="1359" customWidth="1"/>
    <col min="270" max="270" width="10" style="1359" customWidth="1"/>
    <col min="271" max="272" width="10.44140625" style="1359" customWidth="1"/>
    <col min="273" max="273" width="10" style="1359" customWidth="1"/>
    <col min="274" max="274" width="10.109375" style="1359" customWidth="1"/>
    <col min="275" max="275" width="10" style="1359" customWidth="1"/>
    <col min="276" max="276" width="26.109375" style="1359" customWidth="1"/>
    <col min="277" max="512" width="8.88671875" style="1359"/>
    <col min="513" max="513" width="9.44140625" style="1359" customWidth="1"/>
    <col min="514" max="514" width="8.88671875" style="1359"/>
    <col min="515" max="517" width="12.88671875" style="1359" customWidth="1"/>
    <col min="518" max="518" width="47.44140625" style="1359" customWidth="1"/>
    <col min="519" max="519" width="13" style="1359" customWidth="1"/>
    <col min="520" max="521" width="8.88671875" style="1359"/>
    <col min="522" max="522" width="5.77734375" style="1359" customWidth="1"/>
    <col min="523" max="523" width="11.77734375" style="1359" customWidth="1"/>
    <col min="524" max="525" width="10.77734375" style="1359" customWidth="1"/>
    <col min="526" max="526" width="10" style="1359" customWidth="1"/>
    <col min="527" max="528" width="10.44140625" style="1359" customWidth="1"/>
    <col min="529" max="529" width="10" style="1359" customWidth="1"/>
    <col min="530" max="530" width="10.109375" style="1359" customWidth="1"/>
    <col min="531" max="531" width="10" style="1359" customWidth="1"/>
    <col min="532" max="532" width="26.109375" style="1359" customWidth="1"/>
    <col min="533" max="768" width="8.88671875" style="1359"/>
    <col min="769" max="769" width="9.44140625" style="1359" customWidth="1"/>
    <col min="770" max="770" width="8.88671875" style="1359"/>
    <col min="771" max="773" width="12.88671875" style="1359" customWidth="1"/>
    <col min="774" max="774" width="47.44140625" style="1359" customWidth="1"/>
    <col min="775" max="775" width="13" style="1359" customWidth="1"/>
    <col min="776" max="777" width="8.88671875" style="1359"/>
    <col min="778" max="778" width="5.77734375" style="1359" customWidth="1"/>
    <col min="779" max="779" width="11.77734375" style="1359" customWidth="1"/>
    <col min="780" max="781" width="10.77734375" style="1359" customWidth="1"/>
    <col min="782" max="782" width="10" style="1359" customWidth="1"/>
    <col min="783" max="784" width="10.44140625" style="1359" customWidth="1"/>
    <col min="785" max="785" width="10" style="1359" customWidth="1"/>
    <col min="786" max="786" width="10.109375" style="1359" customWidth="1"/>
    <col min="787" max="787" width="10" style="1359" customWidth="1"/>
    <col min="788" max="788" width="26.109375" style="1359" customWidth="1"/>
    <col min="789" max="1024" width="8.88671875" style="1359"/>
    <col min="1025" max="1025" width="9.44140625" style="1359" customWidth="1"/>
    <col min="1026" max="1026" width="8.88671875" style="1359"/>
    <col min="1027" max="1029" width="12.88671875" style="1359" customWidth="1"/>
    <col min="1030" max="1030" width="47.44140625" style="1359" customWidth="1"/>
    <col min="1031" max="1031" width="13" style="1359" customWidth="1"/>
    <col min="1032" max="1033" width="8.88671875" style="1359"/>
    <col min="1034" max="1034" width="5.77734375" style="1359" customWidth="1"/>
    <col min="1035" max="1035" width="11.77734375" style="1359" customWidth="1"/>
    <col min="1036" max="1037" width="10.77734375" style="1359" customWidth="1"/>
    <col min="1038" max="1038" width="10" style="1359" customWidth="1"/>
    <col min="1039" max="1040" width="10.44140625" style="1359" customWidth="1"/>
    <col min="1041" max="1041" width="10" style="1359" customWidth="1"/>
    <col min="1042" max="1042" width="10.109375" style="1359" customWidth="1"/>
    <col min="1043" max="1043" width="10" style="1359" customWidth="1"/>
    <col min="1044" max="1044" width="26.109375" style="1359" customWidth="1"/>
    <col min="1045" max="1280" width="8.88671875" style="1359"/>
    <col min="1281" max="1281" width="9.44140625" style="1359" customWidth="1"/>
    <col min="1282" max="1282" width="8.88671875" style="1359"/>
    <col min="1283" max="1285" width="12.88671875" style="1359" customWidth="1"/>
    <col min="1286" max="1286" width="47.44140625" style="1359" customWidth="1"/>
    <col min="1287" max="1287" width="13" style="1359" customWidth="1"/>
    <col min="1288" max="1289" width="8.88671875" style="1359"/>
    <col min="1290" max="1290" width="5.77734375" style="1359" customWidth="1"/>
    <col min="1291" max="1291" width="11.77734375" style="1359" customWidth="1"/>
    <col min="1292" max="1293" width="10.77734375" style="1359" customWidth="1"/>
    <col min="1294" max="1294" width="10" style="1359" customWidth="1"/>
    <col min="1295" max="1296" width="10.44140625" style="1359" customWidth="1"/>
    <col min="1297" max="1297" width="10" style="1359" customWidth="1"/>
    <col min="1298" max="1298" width="10.109375" style="1359" customWidth="1"/>
    <col min="1299" max="1299" width="10" style="1359" customWidth="1"/>
    <col min="1300" max="1300" width="26.109375" style="1359" customWidth="1"/>
    <col min="1301" max="1536" width="8.88671875" style="1359"/>
    <col min="1537" max="1537" width="9.44140625" style="1359" customWidth="1"/>
    <col min="1538" max="1538" width="8.88671875" style="1359"/>
    <col min="1539" max="1541" width="12.88671875" style="1359" customWidth="1"/>
    <col min="1542" max="1542" width="47.44140625" style="1359" customWidth="1"/>
    <col min="1543" max="1543" width="13" style="1359" customWidth="1"/>
    <col min="1544" max="1545" width="8.88671875" style="1359"/>
    <col min="1546" max="1546" width="5.77734375" style="1359" customWidth="1"/>
    <col min="1547" max="1547" width="11.77734375" style="1359" customWidth="1"/>
    <col min="1548" max="1549" width="10.77734375" style="1359" customWidth="1"/>
    <col min="1550" max="1550" width="10" style="1359" customWidth="1"/>
    <col min="1551" max="1552" width="10.44140625" style="1359" customWidth="1"/>
    <col min="1553" max="1553" width="10" style="1359" customWidth="1"/>
    <col min="1554" max="1554" width="10.109375" style="1359" customWidth="1"/>
    <col min="1555" max="1555" width="10" style="1359" customWidth="1"/>
    <col min="1556" max="1556" width="26.109375" style="1359" customWidth="1"/>
    <col min="1557" max="1792" width="8.88671875" style="1359"/>
    <col min="1793" max="1793" width="9.44140625" style="1359" customWidth="1"/>
    <col min="1794" max="1794" width="8.88671875" style="1359"/>
    <col min="1795" max="1797" width="12.88671875" style="1359" customWidth="1"/>
    <col min="1798" max="1798" width="47.44140625" style="1359" customWidth="1"/>
    <col min="1799" max="1799" width="13" style="1359" customWidth="1"/>
    <col min="1800" max="1801" width="8.88671875" style="1359"/>
    <col min="1802" max="1802" width="5.77734375" style="1359" customWidth="1"/>
    <col min="1803" max="1803" width="11.77734375" style="1359" customWidth="1"/>
    <col min="1804" max="1805" width="10.77734375" style="1359" customWidth="1"/>
    <col min="1806" max="1806" width="10" style="1359" customWidth="1"/>
    <col min="1807" max="1808" width="10.44140625" style="1359" customWidth="1"/>
    <col min="1809" max="1809" width="10" style="1359" customWidth="1"/>
    <col min="1810" max="1810" width="10.109375" style="1359" customWidth="1"/>
    <col min="1811" max="1811" width="10" style="1359" customWidth="1"/>
    <col min="1812" max="1812" width="26.109375" style="1359" customWidth="1"/>
    <col min="1813" max="2048" width="8.88671875" style="1359"/>
    <col min="2049" max="2049" width="9.44140625" style="1359" customWidth="1"/>
    <col min="2050" max="2050" width="8.88671875" style="1359"/>
    <col min="2051" max="2053" width="12.88671875" style="1359" customWidth="1"/>
    <col min="2054" max="2054" width="47.44140625" style="1359" customWidth="1"/>
    <col min="2055" max="2055" width="13" style="1359" customWidth="1"/>
    <col min="2056" max="2057" width="8.88671875" style="1359"/>
    <col min="2058" max="2058" width="5.77734375" style="1359" customWidth="1"/>
    <col min="2059" max="2059" width="11.77734375" style="1359" customWidth="1"/>
    <col min="2060" max="2061" width="10.77734375" style="1359" customWidth="1"/>
    <col min="2062" max="2062" width="10" style="1359" customWidth="1"/>
    <col min="2063" max="2064" width="10.44140625" style="1359" customWidth="1"/>
    <col min="2065" max="2065" width="10" style="1359" customWidth="1"/>
    <col min="2066" max="2066" width="10.109375" style="1359" customWidth="1"/>
    <col min="2067" max="2067" width="10" style="1359" customWidth="1"/>
    <col min="2068" max="2068" width="26.109375" style="1359" customWidth="1"/>
    <col min="2069" max="2304" width="8.88671875" style="1359"/>
    <col min="2305" max="2305" width="9.44140625" style="1359" customWidth="1"/>
    <col min="2306" max="2306" width="8.88671875" style="1359"/>
    <col min="2307" max="2309" width="12.88671875" style="1359" customWidth="1"/>
    <col min="2310" max="2310" width="47.44140625" style="1359" customWidth="1"/>
    <col min="2311" max="2311" width="13" style="1359" customWidth="1"/>
    <col min="2312" max="2313" width="8.88671875" style="1359"/>
    <col min="2314" max="2314" width="5.77734375" style="1359" customWidth="1"/>
    <col min="2315" max="2315" width="11.77734375" style="1359" customWidth="1"/>
    <col min="2316" max="2317" width="10.77734375" style="1359" customWidth="1"/>
    <col min="2318" max="2318" width="10" style="1359" customWidth="1"/>
    <col min="2319" max="2320" width="10.44140625" style="1359" customWidth="1"/>
    <col min="2321" max="2321" width="10" style="1359" customWidth="1"/>
    <col min="2322" max="2322" width="10.109375" style="1359" customWidth="1"/>
    <col min="2323" max="2323" width="10" style="1359" customWidth="1"/>
    <col min="2324" max="2324" width="26.109375" style="1359" customWidth="1"/>
    <col min="2325" max="2560" width="8.88671875" style="1359"/>
    <col min="2561" max="2561" width="9.44140625" style="1359" customWidth="1"/>
    <col min="2562" max="2562" width="8.88671875" style="1359"/>
    <col min="2563" max="2565" width="12.88671875" style="1359" customWidth="1"/>
    <col min="2566" max="2566" width="47.44140625" style="1359" customWidth="1"/>
    <col min="2567" max="2567" width="13" style="1359" customWidth="1"/>
    <col min="2568" max="2569" width="8.88671875" style="1359"/>
    <col min="2570" max="2570" width="5.77734375" style="1359" customWidth="1"/>
    <col min="2571" max="2571" width="11.77734375" style="1359" customWidth="1"/>
    <col min="2572" max="2573" width="10.77734375" style="1359" customWidth="1"/>
    <col min="2574" max="2574" width="10" style="1359" customWidth="1"/>
    <col min="2575" max="2576" width="10.44140625" style="1359" customWidth="1"/>
    <col min="2577" max="2577" width="10" style="1359" customWidth="1"/>
    <col min="2578" max="2578" width="10.109375" style="1359" customWidth="1"/>
    <col min="2579" max="2579" width="10" style="1359" customWidth="1"/>
    <col min="2580" max="2580" width="26.109375" style="1359" customWidth="1"/>
    <col min="2581" max="2816" width="8.88671875" style="1359"/>
    <col min="2817" max="2817" width="9.44140625" style="1359" customWidth="1"/>
    <col min="2818" max="2818" width="8.88671875" style="1359"/>
    <col min="2819" max="2821" width="12.88671875" style="1359" customWidth="1"/>
    <col min="2822" max="2822" width="47.44140625" style="1359" customWidth="1"/>
    <col min="2823" max="2823" width="13" style="1359" customWidth="1"/>
    <col min="2824" max="2825" width="8.88671875" style="1359"/>
    <col min="2826" max="2826" width="5.77734375" style="1359" customWidth="1"/>
    <col min="2827" max="2827" width="11.77734375" style="1359" customWidth="1"/>
    <col min="2828" max="2829" width="10.77734375" style="1359" customWidth="1"/>
    <col min="2830" max="2830" width="10" style="1359" customWidth="1"/>
    <col min="2831" max="2832" width="10.44140625" style="1359" customWidth="1"/>
    <col min="2833" max="2833" width="10" style="1359" customWidth="1"/>
    <col min="2834" max="2834" width="10.109375" style="1359" customWidth="1"/>
    <col min="2835" max="2835" width="10" style="1359" customWidth="1"/>
    <col min="2836" max="2836" width="26.109375" style="1359" customWidth="1"/>
    <col min="2837" max="3072" width="8.88671875" style="1359"/>
    <col min="3073" max="3073" width="9.44140625" style="1359" customWidth="1"/>
    <col min="3074" max="3074" width="8.88671875" style="1359"/>
    <col min="3075" max="3077" width="12.88671875" style="1359" customWidth="1"/>
    <col min="3078" max="3078" width="47.44140625" style="1359" customWidth="1"/>
    <col min="3079" max="3079" width="13" style="1359" customWidth="1"/>
    <col min="3080" max="3081" width="8.88671875" style="1359"/>
    <col min="3082" max="3082" width="5.77734375" style="1359" customWidth="1"/>
    <col min="3083" max="3083" width="11.77734375" style="1359" customWidth="1"/>
    <col min="3084" max="3085" width="10.77734375" style="1359" customWidth="1"/>
    <col min="3086" max="3086" width="10" style="1359" customWidth="1"/>
    <col min="3087" max="3088" width="10.44140625" style="1359" customWidth="1"/>
    <col min="3089" max="3089" width="10" style="1359" customWidth="1"/>
    <col min="3090" max="3090" width="10.109375" style="1359" customWidth="1"/>
    <col min="3091" max="3091" width="10" style="1359" customWidth="1"/>
    <col min="3092" max="3092" width="26.109375" style="1359" customWidth="1"/>
    <col min="3093" max="3328" width="8.88671875" style="1359"/>
    <col min="3329" max="3329" width="9.44140625" style="1359" customWidth="1"/>
    <col min="3330" max="3330" width="8.88671875" style="1359"/>
    <col min="3331" max="3333" width="12.88671875" style="1359" customWidth="1"/>
    <col min="3334" max="3334" width="47.44140625" style="1359" customWidth="1"/>
    <col min="3335" max="3335" width="13" style="1359" customWidth="1"/>
    <col min="3336" max="3337" width="8.88671875" style="1359"/>
    <col min="3338" max="3338" width="5.77734375" style="1359" customWidth="1"/>
    <col min="3339" max="3339" width="11.77734375" style="1359" customWidth="1"/>
    <col min="3340" max="3341" width="10.77734375" style="1359" customWidth="1"/>
    <col min="3342" max="3342" width="10" style="1359" customWidth="1"/>
    <col min="3343" max="3344" width="10.44140625" style="1359" customWidth="1"/>
    <col min="3345" max="3345" width="10" style="1359" customWidth="1"/>
    <col min="3346" max="3346" width="10.109375" style="1359" customWidth="1"/>
    <col min="3347" max="3347" width="10" style="1359" customWidth="1"/>
    <col min="3348" max="3348" width="26.109375" style="1359" customWidth="1"/>
    <col min="3349" max="3584" width="8.88671875" style="1359"/>
    <col min="3585" max="3585" width="9.44140625" style="1359" customWidth="1"/>
    <col min="3586" max="3586" width="8.88671875" style="1359"/>
    <col min="3587" max="3589" width="12.88671875" style="1359" customWidth="1"/>
    <col min="3590" max="3590" width="47.44140625" style="1359" customWidth="1"/>
    <col min="3591" max="3591" width="13" style="1359" customWidth="1"/>
    <col min="3592" max="3593" width="8.88671875" style="1359"/>
    <col min="3594" max="3594" width="5.77734375" style="1359" customWidth="1"/>
    <col min="3595" max="3595" width="11.77734375" style="1359" customWidth="1"/>
    <col min="3596" max="3597" width="10.77734375" style="1359" customWidth="1"/>
    <col min="3598" max="3598" width="10" style="1359" customWidth="1"/>
    <col min="3599" max="3600" width="10.44140625" style="1359" customWidth="1"/>
    <col min="3601" max="3601" width="10" style="1359" customWidth="1"/>
    <col min="3602" max="3602" width="10.109375" style="1359" customWidth="1"/>
    <col min="3603" max="3603" width="10" style="1359" customWidth="1"/>
    <col min="3604" max="3604" width="26.109375" style="1359" customWidth="1"/>
    <col min="3605" max="3840" width="8.88671875" style="1359"/>
    <col min="3841" max="3841" width="9.44140625" style="1359" customWidth="1"/>
    <col min="3842" max="3842" width="8.88671875" style="1359"/>
    <col min="3843" max="3845" width="12.88671875" style="1359" customWidth="1"/>
    <col min="3846" max="3846" width="47.44140625" style="1359" customWidth="1"/>
    <col min="3847" max="3847" width="13" style="1359" customWidth="1"/>
    <col min="3848" max="3849" width="8.88671875" style="1359"/>
    <col min="3850" max="3850" width="5.77734375" style="1359" customWidth="1"/>
    <col min="3851" max="3851" width="11.77734375" style="1359" customWidth="1"/>
    <col min="3852" max="3853" width="10.77734375" style="1359" customWidth="1"/>
    <col min="3854" max="3854" width="10" style="1359" customWidth="1"/>
    <col min="3855" max="3856" width="10.44140625" style="1359" customWidth="1"/>
    <col min="3857" max="3857" width="10" style="1359" customWidth="1"/>
    <col min="3858" max="3858" width="10.109375" style="1359" customWidth="1"/>
    <col min="3859" max="3859" width="10" style="1359" customWidth="1"/>
    <col min="3860" max="3860" width="26.109375" style="1359" customWidth="1"/>
    <col min="3861" max="4096" width="8.88671875" style="1359"/>
    <col min="4097" max="4097" width="9.44140625" style="1359" customWidth="1"/>
    <col min="4098" max="4098" width="8.88671875" style="1359"/>
    <col min="4099" max="4101" width="12.88671875" style="1359" customWidth="1"/>
    <col min="4102" max="4102" width="47.44140625" style="1359" customWidth="1"/>
    <col min="4103" max="4103" width="13" style="1359" customWidth="1"/>
    <col min="4104" max="4105" width="8.88671875" style="1359"/>
    <col min="4106" max="4106" width="5.77734375" style="1359" customWidth="1"/>
    <col min="4107" max="4107" width="11.77734375" style="1359" customWidth="1"/>
    <col min="4108" max="4109" width="10.77734375" style="1359" customWidth="1"/>
    <col min="4110" max="4110" width="10" style="1359" customWidth="1"/>
    <col min="4111" max="4112" width="10.44140625" style="1359" customWidth="1"/>
    <col min="4113" max="4113" width="10" style="1359" customWidth="1"/>
    <col min="4114" max="4114" width="10.109375" style="1359" customWidth="1"/>
    <col min="4115" max="4115" width="10" style="1359" customWidth="1"/>
    <col min="4116" max="4116" width="26.109375" style="1359" customWidth="1"/>
    <col min="4117" max="4352" width="8.88671875" style="1359"/>
    <col min="4353" max="4353" width="9.44140625" style="1359" customWidth="1"/>
    <col min="4354" max="4354" width="8.88671875" style="1359"/>
    <col min="4355" max="4357" width="12.88671875" style="1359" customWidth="1"/>
    <col min="4358" max="4358" width="47.44140625" style="1359" customWidth="1"/>
    <col min="4359" max="4359" width="13" style="1359" customWidth="1"/>
    <col min="4360" max="4361" width="8.88671875" style="1359"/>
    <col min="4362" max="4362" width="5.77734375" style="1359" customWidth="1"/>
    <col min="4363" max="4363" width="11.77734375" style="1359" customWidth="1"/>
    <col min="4364" max="4365" width="10.77734375" style="1359" customWidth="1"/>
    <col min="4366" max="4366" width="10" style="1359" customWidth="1"/>
    <col min="4367" max="4368" width="10.44140625" style="1359" customWidth="1"/>
    <col min="4369" max="4369" width="10" style="1359" customWidth="1"/>
    <col min="4370" max="4370" width="10.109375" style="1359" customWidth="1"/>
    <col min="4371" max="4371" width="10" style="1359" customWidth="1"/>
    <col min="4372" max="4372" width="26.109375" style="1359" customWidth="1"/>
    <col min="4373" max="4608" width="8.88671875" style="1359"/>
    <col min="4609" max="4609" width="9.44140625" style="1359" customWidth="1"/>
    <col min="4610" max="4610" width="8.88671875" style="1359"/>
    <col min="4611" max="4613" width="12.88671875" style="1359" customWidth="1"/>
    <col min="4614" max="4614" width="47.44140625" style="1359" customWidth="1"/>
    <col min="4615" max="4615" width="13" style="1359" customWidth="1"/>
    <col min="4616" max="4617" width="8.88671875" style="1359"/>
    <col min="4618" max="4618" width="5.77734375" style="1359" customWidth="1"/>
    <col min="4619" max="4619" width="11.77734375" style="1359" customWidth="1"/>
    <col min="4620" max="4621" width="10.77734375" style="1359" customWidth="1"/>
    <col min="4622" max="4622" width="10" style="1359" customWidth="1"/>
    <col min="4623" max="4624" width="10.44140625" style="1359" customWidth="1"/>
    <col min="4625" max="4625" width="10" style="1359" customWidth="1"/>
    <col min="4626" max="4626" width="10.109375" style="1359" customWidth="1"/>
    <col min="4627" max="4627" width="10" style="1359" customWidth="1"/>
    <col min="4628" max="4628" width="26.109375" style="1359" customWidth="1"/>
    <col min="4629" max="4864" width="8.88671875" style="1359"/>
    <col min="4865" max="4865" width="9.44140625" style="1359" customWidth="1"/>
    <col min="4866" max="4866" width="8.88671875" style="1359"/>
    <col min="4867" max="4869" width="12.88671875" style="1359" customWidth="1"/>
    <col min="4870" max="4870" width="47.44140625" style="1359" customWidth="1"/>
    <col min="4871" max="4871" width="13" style="1359" customWidth="1"/>
    <col min="4872" max="4873" width="8.88671875" style="1359"/>
    <col min="4874" max="4874" width="5.77734375" style="1359" customWidth="1"/>
    <col min="4875" max="4875" width="11.77734375" style="1359" customWidth="1"/>
    <col min="4876" max="4877" width="10.77734375" style="1359" customWidth="1"/>
    <col min="4878" max="4878" width="10" style="1359" customWidth="1"/>
    <col min="4879" max="4880" width="10.44140625" style="1359" customWidth="1"/>
    <col min="4881" max="4881" width="10" style="1359" customWidth="1"/>
    <col min="4882" max="4882" width="10.109375" style="1359" customWidth="1"/>
    <col min="4883" max="4883" width="10" style="1359" customWidth="1"/>
    <col min="4884" max="4884" width="26.109375" style="1359" customWidth="1"/>
    <col min="4885" max="5120" width="8.88671875" style="1359"/>
    <col min="5121" max="5121" width="9.44140625" style="1359" customWidth="1"/>
    <col min="5122" max="5122" width="8.88671875" style="1359"/>
    <col min="5123" max="5125" width="12.88671875" style="1359" customWidth="1"/>
    <col min="5126" max="5126" width="47.44140625" style="1359" customWidth="1"/>
    <col min="5127" max="5127" width="13" style="1359" customWidth="1"/>
    <col min="5128" max="5129" width="8.88671875" style="1359"/>
    <col min="5130" max="5130" width="5.77734375" style="1359" customWidth="1"/>
    <col min="5131" max="5131" width="11.77734375" style="1359" customWidth="1"/>
    <col min="5132" max="5133" width="10.77734375" style="1359" customWidth="1"/>
    <col min="5134" max="5134" width="10" style="1359" customWidth="1"/>
    <col min="5135" max="5136" width="10.44140625" style="1359" customWidth="1"/>
    <col min="5137" max="5137" width="10" style="1359" customWidth="1"/>
    <col min="5138" max="5138" width="10.109375" style="1359" customWidth="1"/>
    <col min="5139" max="5139" width="10" style="1359" customWidth="1"/>
    <col min="5140" max="5140" width="26.109375" style="1359" customWidth="1"/>
    <col min="5141" max="5376" width="8.88671875" style="1359"/>
    <col min="5377" max="5377" width="9.44140625" style="1359" customWidth="1"/>
    <col min="5378" max="5378" width="8.88671875" style="1359"/>
    <col min="5379" max="5381" width="12.88671875" style="1359" customWidth="1"/>
    <col min="5382" max="5382" width="47.44140625" style="1359" customWidth="1"/>
    <col min="5383" max="5383" width="13" style="1359" customWidth="1"/>
    <col min="5384" max="5385" width="8.88671875" style="1359"/>
    <col min="5386" max="5386" width="5.77734375" style="1359" customWidth="1"/>
    <col min="5387" max="5387" width="11.77734375" style="1359" customWidth="1"/>
    <col min="5388" max="5389" width="10.77734375" style="1359" customWidth="1"/>
    <col min="5390" max="5390" width="10" style="1359" customWidth="1"/>
    <col min="5391" max="5392" width="10.44140625" style="1359" customWidth="1"/>
    <col min="5393" max="5393" width="10" style="1359" customWidth="1"/>
    <col min="5394" max="5394" width="10.109375" style="1359" customWidth="1"/>
    <col min="5395" max="5395" width="10" style="1359" customWidth="1"/>
    <col min="5396" max="5396" width="26.109375" style="1359" customWidth="1"/>
    <col min="5397" max="5632" width="8.88671875" style="1359"/>
    <col min="5633" max="5633" width="9.44140625" style="1359" customWidth="1"/>
    <col min="5634" max="5634" width="8.88671875" style="1359"/>
    <col min="5635" max="5637" width="12.88671875" style="1359" customWidth="1"/>
    <col min="5638" max="5638" width="47.44140625" style="1359" customWidth="1"/>
    <col min="5639" max="5639" width="13" style="1359" customWidth="1"/>
    <col min="5640" max="5641" width="8.88671875" style="1359"/>
    <col min="5642" max="5642" width="5.77734375" style="1359" customWidth="1"/>
    <col min="5643" max="5643" width="11.77734375" style="1359" customWidth="1"/>
    <col min="5644" max="5645" width="10.77734375" style="1359" customWidth="1"/>
    <col min="5646" max="5646" width="10" style="1359" customWidth="1"/>
    <col min="5647" max="5648" width="10.44140625" style="1359" customWidth="1"/>
    <col min="5649" max="5649" width="10" style="1359" customWidth="1"/>
    <col min="5650" max="5650" width="10.109375" style="1359" customWidth="1"/>
    <col min="5651" max="5651" width="10" style="1359" customWidth="1"/>
    <col min="5652" max="5652" width="26.109375" style="1359" customWidth="1"/>
    <col min="5653" max="5888" width="8.88671875" style="1359"/>
    <col min="5889" max="5889" width="9.44140625" style="1359" customWidth="1"/>
    <col min="5890" max="5890" width="8.88671875" style="1359"/>
    <col min="5891" max="5893" width="12.88671875" style="1359" customWidth="1"/>
    <col min="5894" max="5894" width="47.44140625" style="1359" customWidth="1"/>
    <col min="5895" max="5895" width="13" style="1359" customWidth="1"/>
    <col min="5896" max="5897" width="8.88671875" style="1359"/>
    <col min="5898" max="5898" width="5.77734375" style="1359" customWidth="1"/>
    <col min="5899" max="5899" width="11.77734375" style="1359" customWidth="1"/>
    <col min="5900" max="5901" width="10.77734375" style="1359" customWidth="1"/>
    <col min="5902" max="5902" width="10" style="1359" customWidth="1"/>
    <col min="5903" max="5904" width="10.44140625" style="1359" customWidth="1"/>
    <col min="5905" max="5905" width="10" style="1359" customWidth="1"/>
    <col min="5906" max="5906" width="10.109375" style="1359" customWidth="1"/>
    <col min="5907" max="5907" width="10" style="1359" customWidth="1"/>
    <col min="5908" max="5908" width="26.109375" style="1359" customWidth="1"/>
    <col min="5909" max="6144" width="8.88671875" style="1359"/>
    <col min="6145" max="6145" width="9.44140625" style="1359" customWidth="1"/>
    <col min="6146" max="6146" width="8.88671875" style="1359"/>
    <col min="6147" max="6149" width="12.88671875" style="1359" customWidth="1"/>
    <col min="6150" max="6150" width="47.44140625" style="1359" customWidth="1"/>
    <col min="6151" max="6151" width="13" style="1359" customWidth="1"/>
    <col min="6152" max="6153" width="8.88671875" style="1359"/>
    <col min="6154" max="6154" width="5.77734375" style="1359" customWidth="1"/>
    <col min="6155" max="6155" width="11.77734375" style="1359" customWidth="1"/>
    <col min="6156" max="6157" width="10.77734375" style="1359" customWidth="1"/>
    <col min="6158" max="6158" width="10" style="1359" customWidth="1"/>
    <col min="6159" max="6160" width="10.44140625" style="1359" customWidth="1"/>
    <col min="6161" max="6161" width="10" style="1359" customWidth="1"/>
    <col min="6162" max="6162" width="10.109375" style="1359" customWidth="1"/>
    <col min="6163" max="6163" width="10" style="1359" customWidth="1"/>
    <col min="6164" max="6164" width="26.109375" style="1359" customWidth="1"/>
    <col min="6165" max="6400" width="8.88671875" style="1359"/>
    <col min="6401" max="6401" width="9.44140625" style="1359" customWidth="1"/>
    <col min="6402" max="6402" width="8.88671875" style="1359"/>
    <col min="6403" max="6405" width="12.88671875" style="1359" customWidth="1"/>
    <col min="6406" max="6406" width="47.44140625" style="1359" customWidth="1"/>
    <col min="6407" max="6407" width="13" style="1359" customWidth="1"/>
    <col min="6408" max="6409" width="8.88671875" style="1359"/>
    <col min="6410" max="6410" width="5.77734375" style="1359" customWidth="1"/>
    <col min="6411" max="6411" width="11.77734375" style="1359" customWidth="1"/>
    <col min="6412" max="6413" width="10.77734375" style="1359" customWidth="1"/>
    <col min="6414" max="6414" width="10" style="1359" customWidth="1"/>
    <col min="6415" max="6416" width="10.44140625" style="1359" customWidth="1"/>
    <col min="6417" max="6417" width="10" style="1359" customWidth="1"/>
    <col min="6418" max="6418" width="10.109375" style="1359" customWidth="1"/>
    <col min="6419" max="6419" width="10" style="1359" customWidth="1"/>
    <col min="6420" max="6420" width="26.109375" style="1359" customWidth="1"/>
    <col min="6421" max="6656" width="8.88671875" style="1359"/>
    <col min="6657" max="6657" width="9.44140625" style="1359" customWidth="1"/>
    <col min="6658" max="6658" width="8.88671875" style="1359"/>
    <col min="6659" max="6661" width="12.88671875" style="1359" customWidth="1"/>
    <col min="6662" max="6662" width="47.44140625" style="1359" customWidth="1"/>
    <col min="6663" max="6663" width="13" style="1359" customWidth="1"/>
    <col min="6664" max="6665" width="8.88671875" style="1359"/>
    <col min="6666" max="6666" width="5.77734375" style="1359" customWidth="1"/>
    <col min="6667" max="6667" width="11.77734375" style="1359" customWidth="1"/>
    <col min="6668" max="6669" width="10.77734375" style="1359" customWidth="1"/>
    <col min="6670" max="6670" width="10" style="1359" customWidth="1"/>
    <col min="6671" max="6672" width="10.44140625" style="1359" customWidth="1"/>
    <col min="6673" max="6673" width="10" style="1359" customWidth="1"/>
    <col min="6674" max="6674" width="10.109375" style="1359" customWidth="1"/>
    <col min="6675" max="6675" width="10" style="1359" customWidth="1"/>
    <col min="6676" max="6676" width="26.109375" style="1359" customWidth="1"/>
    <col min="6677" max="6912" width="8.88671875" style="1359"/>
    <col min="6913" max="6913" width="9.44140625" style="1359" customWidth="1"/>
    <col min="6914" max="6914" width="8.88671875" style="1359"/>
    <col min="6915" max="6917" width="12.88671875" style="1359" customWidth="1"/>
    <col min="6918" max="6918" width="47.44140625" style="1359" customWidth="1"/>
    <col min="6919" max="6919" width="13" style="1359" customWidth="1"/>
    <col min="6920" max="6921" width="8.88671875" style="1359"/>
    <col min="6922" max="6922" width="5.77734375" style="1359" customWidth="1"/>
    <col min="6923" max="6923" width="11.77734375" style="1359" customWidth="1"/>
    <col min="6924" max="6925" width="10.77734375" style="1359" customWidth="1"/>
    <col min="6926" max="6926" width="10" style="1359" customWidth="1"/>
    <col min="6927" max="6928" width="10.44140625" style="1359" customWidth="1"/>
    <col min="6929" max="6929" width="10" style="1359" customWidth="1"/>
    <col min="6930" max="6930" width="10.109375" style="1359" customWidth="1"/>
    <col min="6931" max="6931" width="10" style="1359" customWidth="1"/>
    <col min="6932" max="6932" width="26.109375" style="1359" customWidth="1"/>
    <col min="6933" max="7168" width="8.88671875" style="1359"/>
    <col min="7169" max="7169" width="9.44140625" style="1359" customWidth="1"/>
    <col min="7170" max="7170" width="8.88671875" style="1359"/>
    <col min="7171" max="7173" width="12.88671875" style="1359" customWidth="1"/>
    <col min="7174" max="7174" width="47.44140625" style="1359" customWidth="1"/>
    <col min="7175" max="7175" width="13" style="1359" customWidth="1"/>
    <col min="7176" max="7177" width="8.88671875" style="1359"/>
    <col min="7178" max="7178" width="5.77734375" style="1359" customWidth="1"/>
    <col min="7179" max="7179" width="11.77734375" style="1359" customWidth="1"/>
    <col min="7180" max="7181" width="10.77734375" style="1359" customWidth="1"/>
    <col min="7182" max="7182" width="10" style="1359" customWidth="1"/>
    <col min="7183" max="7184" width="10.44140625" style="1359" customWidth="1"/>
    <col min="7185" max="7185" width="10" style="1359" customWidth="1"/>
    <col min="7186" max="7186" width="10.109375" style="1359" customWidth="1"/>
    <col min="7187" max="7187" width="10" style="1359" customWidth="1"/>
    <col min="7188" max="7188" width="26.109375" style="1359" customWidth="1"/>
    <col min="7189" max="7424" width="8.88671875" style="1359"/>
    <col min="7425" max="7425" width="9.44140625" style="1359" customWidth="1"/>
    <col min="7426" max="7426" width="8.88671875" style="1359"/>
    <col min="7427" max="7429" width="12.88671875" style="1359" customWidth="1"/>
    <col min="7430" max="7430" width="47.44140625" style="1359" customWidth="1"/>
    <col min="7431" max="7431" width="13" style="1359" customWidth="1"/>
    <col min="7432" max="7433" width="8.88671875" style="1359"/>
    <col min="7434" max="7434" width="5.77734375" style="1359" customWidth="1"/>
    <col min="7435" max="7435" width="11.77734375" style="1359" customWidth="1"/>
    <col min="7436" max="7437" width="10.77734375" style="1359" customWidth="1"/>
    <col min="7438" max="7438" width="10" style="1359" customWidth="1"/>
    <col min="7439" max="7440" width="10.44140625" style="1359" customWidth="1"/>
    <col min="7441" max="7441" width="10" style="1359" customWidth="1"/>
    <col min="7442" max="7442" width="10.109375" style="1359" customWidth="1"/>
    <col min="7443" max="7443" width="10" style="1359" customWidth="1"/>
    <col min="7444" max="7444" width="26.109375" style="1359" customWidth="1"/>
    <col min="7445" max="7680" width="8.88671875" style="1359"/>
    <col min="7681" max="7681" width="9.44140625" style="1359" customWidth="1"/>
    <col min="7682" max="7682" width="8.88671875" style="1359"/>
    <col min="7683" max="7685" width="12.88671875" style="1359" customWidth="1"/>
    <col min="7686" max="7686" width="47.44140625" style="1359" customWidth="1"/>
    <col min="7687" max="7687" width="13" style="1359" customWidth="1"/>
    <col min="7688" max="7689" width="8.88671875" style="1359"/>
    <col min="7690" max="7690" width="5.77734375" style="1359" customWidth="1"/>
    <col min="7691" max="7691" width="11.77734375" style="1359" customWidth="1"/>
    <col min="7692" max="7693" width="10.77734375" style="1359" customWidth="1"/>
    <col min="7694" max="7694" width="10" style="1359" customWidth="1"/>
    <col min="7695" max="7696" width="10.44140625" style="1359" customWidth="1"/>
    <col min="7697" max="7697" width="10" style="1359" customWidth="1"/>
    <col min="7698" max="7698" width="10.109375" style="1359" customWidth="1"/>
    <col min="7699" max="7699" width="10" style="1359" customWidth="1"/>
    <col min="7700" max="7700" width="26.109375" style="1359" customWidth="1"/>
    <col min="7701" max="7936" width="8.88671875" style="1359"/>
    <col min="7937" max="7937" width="9.44140625" style="1359" customWidth="1"/>
    <col min="7938" max="7938" width="8.88671875" style="1359"/>
    <col min="7939" max="7941" width="12.88671875" style="1359" customWidth="1"/>
    <col min="7942" max="7942" width="47.44140625" style="1359" customWidth="1"/>
    <col min="7943" max="7943" width="13" style="1359" customWidth="1"/>
    <col min="7944" max="7945" width="8.88671875" style="1359"/>
    <col min="7946" max="7946" width="5.77734375" style="1359" customWidth="1"/>
    <col min="7947" max="7947" width="11.77734375" style="1359" customWidth="1"/>
    <col min="7948" max="7949" width="10.77734375" style="1359" customWidth="1"/>
    <col min="7950" max="7950" width="10" style="1359" customWidth="1"/>
    <col min="7951" max="7952" width="10.44140625" style="1359" customWidth="1"/>
    <col min="7953" max="7953" width="10" style="1359" customWidth="1"/>
    <col min="7954" max="7954" width="10.109375" style="1359" customWidth="1"/>
    <col min="7955" max="7955" width="10" style="1359" customWidth="1"/>
    <col min="7956" max="7956" width="26.109375" style="1359" customWidth="1"/>
    <col min="7957" max="8192" width="8.88671875" style="1359"/>
    <col min="8193" max="8193" width="9.44140625" style="1359" customWidth="1"/>
    <col min="8194" max="8194" width="8.88671875" style="1359"/>
    <col min="8195" max="8197" width="12.88671875" style="1359" customWidth="1"/>
    <col min="8198" max="8198" width="47.44140625" style="1359" customWidth="1"/>
    <col min="8199" max="8199" width="13" style="1359" customWidth="1"/>
    <col min="8200" max="8201" width="8.88671875" style="1359"/>
    <col min="8202" max="8202" width="5.77734375" style="1359" customWidth="1"/>
    <col min="8203" max="8203" width="11.77734375" style="1359" customWidth="1"/>
    <col min="8204" max="8205" width="10.77734375" style="1359" customWidth="1"/>
    <col min="8206" max="8206" width="10" style="1359" customWidth="1"/>
    <col min="8207" max="8208" width="10.44140625" style="1359" customWidth="1"/>
    <col min="8209" max="8209" width="10" style="1359" customWidth="1"/>
    <col min="8210" max="8210" width="10.109375" style="1359" customWidth="1"/>
    <col min="8211" max="8211" width="10" style="1359" customWidth="1"/>
    <col min="8212" max="8212" width="26.109375" style="1359" customWidth="1"/>
    <col min="8213" max="8448" width="8.88671875" style="1359"/>
    <col min="8449" max="8449" width="9.44140625" style="1359" customWidth="1"/>
    <col min="8450" max="8450" width="8.88671875" style="1359"/>
    <col min="8451" max="8453" width="12.88671875" style="1359" customWidth="1"/>
    <col min="8454" max="8454" width="47.44140625" style="1359" customWidth="1"/>
    <col min="8455" max="8455" width="13" style="1359" customWidth="1"/>
    <col min="8456" max="8457" width="8.88671875" style="1359"/>
    <col min="8458" max="8458" width="5.77734375" style="1359" customWidth="1"/>
    <col min="8459" max="8459" width="11.77734375" style="1359" customWidth="1"/>
    <col min="8460" max="8461" width="10.77734375" style="1359" customWidth="1"/>
    <col min="8462" max="8462" width="10" style="1359" customWidth="1"/>
    <col min="8463" max="8464" width="10.44140625" style="1359" customWidth="1"/>
    <col min="8465" max="8465" width="10" style="1359" customWidth="1"/>
    <col min="8466" max="8466" width="10.109375" style="1359" customWidth="1"/>
    <col min="8467" max="8467" width="10" style="1359" customWidth="1"/>
    <col min="8468" max="8468" width="26.109375" style="1359" customWidth="1"/>
    <col min="8469" max="8704" width="8.88671875" style="1359"/>
    <col min="8705" max="8705" width="9.44140625" style="1359" customWidth="1"/>
    <col min="8706" max="8706" width="8.88671875" style="1359"/>
    <col min="8707" max="8709" width="12.88671875" style="1359" customWidth="1"/>
    <col min="8710" max="8710" width="47.44140625" style="1359" customWidth="1"/>
    <col min="8711" max="8711" width="13" style="1359" customWidth="1"/>
    <col min="8712" max="8713" width="8.88671875" style="1359"/>
    <col min="8714" max="8714" width="5.77734375" style="1359" customWidth="1"/>
    <col min="8715" max="8715" width="11.77734375" style="1359" customWidth="1"/>
    <col min="8716" max="8717" width="10.77734375" style="1359" customWidth="1"/>
    <col min="8718" max="8718" width="10" style="1359" customWidth="1"/>
    <col min="8719" max="8720" width="10.44140625" style="1359" customWidth="1"/>
    <col min="8721" max="8721" width="10" style="1359" customWidth="1"/>
    <col min="8722" max="8722" width="10.109375" style="1359" customWidth="1"/>
    <col min="8723" max="8723" width="10" style="1359" customWidth="1"/>
    <col min="8724" max="8724" width="26.109375" style="1359" customWidth="1"/>
    <col min="8725" max="8960" width="8.88671875" style="1359"/>
    <col min="8961" max="8961" width="9.44140625" style="1359" customWidth="1"/>
    <col min="8962" max="8962" width="8.88671875" style="1359"/>
    <col min="8963" max="8965" width="12.88671875" style="1359" customWidth="1"/>
    <col min="8966" max="8966" width="47.44140625" style="1359" customWidth="1"/>
    <col min="8967" max="8967" width="13" style="1359" customWidth="1"/>
    <col min="8968" max="8969" width="8.88671875" style="1359"/>
    <col min="8970" max="8970" width="5.77734375" style="1359" customWidth="1"/>
    <col min="8971" max="8971" width="11.77734375" style="1359" customWidth="1"/>
    <col min="8972" max="8973" width="10.77734375" style="1359" customWidth="1"/>
    <col min="8974" max="8974" width="10" style="1359" customWidth="1"/>
    <col min="8975" max="8976" width="10.44140625" style="1359" customWidth="1"/>
    <col min="8977" max="8977" width="10" style="1359" customWidth="1"/>
    <col min="8978" max="8978" width="10.109375" style="1359" customWidth="1"/>
    <col min="8979" max="8979" width="10" style="1359" customWidth="1"/>
    <col min="8980" max="8980" width="26.109375" style="1359" customWidth="1"/>
    <col min="8981" max="9216" width="8.88671875" style="1359"/>
    <col min="9217" max="9217" width="9.44140625" style="1359" customWidth="1"/>
    <col min="9218" max="9218" width="8.88671875" style="1359"/>
    <col min="9219" max="9221" width="12.88671875" style="1359" customWidth="1"/>
    <col min="9222" max="9222" width="47.44140625" style="1359" customWidth="1"/>
    <col min="9223" max="9223" width="13" style="1359" customWidth="1"/>
    <col min="9224" max="9225" width="8.88671875" style="1359"/>
    <col min="9226" max="9226" width="5.77734375" style="1359" customWidth="1"/>
    <col min="9227" max="9227" width="11.77734375" style="1359" customWidth="1"/>
    <col min="9228" max="9229" width="10.77734375" style="1359" customWidth="1"/>
    <col min="9230" max="9230" width="10" style="1359" customWidth="1"/>
    <col min="9231" max="9232" width="10.44140625" style="1359" customWidth="1"/>
    <col min="9233" max="9233" width="10" style="1359" customWidth="1"/>
    <col min="9234" max="9234" width="10.109375" style="1359" customWidth="1"/>
    <col min="9235" max="9235" width="10" style="1359" customWidth="1"/>
    <col min="9236" max="9236" width="26.109375" style="1359" customWidth="1"/>
    <col min="9237" max="9472" width="8.88671875" style="1359"/>
    <col min="9473" max="9473" width="9.44140625" style="1359" customWidth="1"/>
    <col min="9474" max="9474" width="8.88671875" style="1359"/>
    <col min="9475" max="9477" width="12.88671875" style="1359" customWidth="1"/>
    <col min="9478" max="9478" width="47.44140625" style="1359" customWidth="1"/>
    <col min="9479" max="9479" width="13" style="1359" customWidth="1"/>
    <col min="9480" max="9481" width="8.88671875" style="1359"/>
    <col min="9482" max="9482" width="5.77734375" style="1359" customWidth="1"/>
    <col min="9483" max="9483" width="11.77734375" style="1359" customWidth="1"/>
    <col min="9484" max="9485" width="10.77734375" style="1359" customWidth="1"/>
    <col min="9486" max="9486" width="10" style="1359" customWidth="1"/>
    <col min="9487" max="9488" width="10.44140625" style="1359" customWidth="1"/>
    <col min="9489" max="9489" width="10" style="1359" customWidth="1"/>
    <col min="9490" max="9490" width="10.109375" style="1359" customWidth="1"/>
    <col min="9491" max="9491" width="10" style="1359" customWidth="1"/>
    <col min="9492" max="9492" width="26.109375" style="1359" customWidth="1"/>
    <col min="9493" max="9728" width="8.88671875" style="1359"/>
    <col min="9729" max="9729" width="9.44140625" style="1359" customWidth="1"/>
    <col min="9730" max="9730" width="8.88671875" style="1359"/>
    <col min="9731" max="9733" width="12.88671875" style="1359" customWidth="1"/>
    <col min="9734" max="9734" width="47.44140625" style="1359" customWidth="1"/>
    <col min="9735" max="9735" width="13" style="1359" customWidth="1"/>
    <col min="9736" max="9737" width="8.88671875" style="1359"/>
    <col min="9738" max="9738" width="5.77734375" style="1359" customWidth="1"/>
    <col min="9739" max="9739" width="11.77734375" style="1359" customWidth="1"/>
    <col min="9740" max="9741" width="10.77734375" style="1359" customWidth="1"/>
    <col min="9742" max="9742" width="10" style="1359" customWidth="1"/>
    <col min="9743" max="9744" width="10.44140625" style="1359" customWidth="1"/>
    <col min="9745" max="9745" width="10" style="1359" customWidth="1"/>
    <col min="9746" max="9746" width="10.109375" style="1359" customWidth="1"/>
    <col min="9747" max="9747" width="10" style="1359" customWidth="1"/>
    <col min="9748" max="9748" width="26.109375" style="1359" customWidth="1"/>
    <col min="9749" max="9984" width="8.88671875" style="1359"/>
    <col min="9985" max="9985" width="9.44140625" style="1359" customWidth="1"/>
    <col min="9986" max="9986" width="8.88671875" style="1359"/>
    <col min="9987" max="9989" width="12.88671875" style="1359" customWidth="1"/>
    <col min="9990" max="9990" width="47.44140625" style="1359" customWidth="1"/>
    <col min="9991" max="9991" width="13" style="1359" customWidth="1"/>
    <col min="9992" max="9993" width="8.88671875" style="1359"/>
    <col min="9994" max="9994" width="5.77734375" style="1359" customWidth="1"/>
    <col min="9995" max="9995" width="11.77734375" style="1359" customWidth="1"/>
    <col min="9996" max="9997" width="10.77734375" style="1359" customWidth="1"/>
    <col min="9998" max="9998" width="10" style="1359" customWidth="1"/>
    <col min="9999" max="10000" width="10.44140625" style="1359" customWidth="1"/>
    <col min="10001" max="10001" width="10" style="1359" customWidth="1"/>
    <col min="10002" max="10002" width="10.109375" style="1359" customWidth="1"/>
    <col min="10003" max="10003" width="10" style="1359" customWidth="1"/>
    <col min="10004" max="10004" width="26.109375" style="1359" customWidth="1"/>
    <col min="10005" max="10240" width="8.88671875" style="1359"/>
    <col min="10241" max="10241" width="9.44140625" style="1359" customWidth="1"/>
    <col min="10242" max="10242" width="8.88671875" style="1359"/>
    <col min="10243" max="10245" width="12.88671875" style="1359" customWidth="1"/>
    <col min="10246" max="10246" width="47.44140625" style="1359" customWidth="1"/>
    <col min="10247" max="10247" width="13" style="1359" customWidth="1"/>
    <col min="10248" max="10249" width="8.88671875" style="1359"/>
    <col min="10250" max="10250" width="5.77734375" style="1359" customWidth="1"/>
    <col min="10251" max="10251" width="11.77734375" style="1359" customWidth="1"/>
    <col min="10252" max="10253" width="10.77734375" style="1359" customWidth="1"/>
    <col min="10254" max="10254" width="10" style="1359" customWidth="1"/>
    <col min="10255" max="10256" width="10.44140625" style="1359" customWidth="1"/>
    <col min="10257" max="10257" width="10" style="1359" customWidth="1"/>
    <col min="10258" max="10258" width="10.109375" style="1359" customWidth="1"/>
    <col min="10259" max="10259" width="10" style="1359" customWidth="1"/>
    <col min="10260" max="10260" width="26.109375" style="1359" customWidth="1"/>
    <col min="10261" max="10496" width="8.88671875" style="1359"/>
    <col min="10497" max="10497" width="9.44140625" style="1359" customWidth="1"/>
    <col min="10498" max="10498" width="8.88671875" style="1359"/>
    <col min="10499" max="10501" width="12.88671875" style="1359" customWidth="1"/>
    <col min="10502" max="10502" width="47.44140625" style="1359" customWidth="1"/>
    <col min="10503" max="10503" width="13" style="1359" customWidth="1"/>
    <col min="10504" max="10505" width="8.88671875" style="1359"/>
    <col min="10506" max="10506" width="5.77734375" style="1359" customWidth="1"/>
    <col min="10507" max="10507" width="11.77734375" style="1359" customWidth="1"/>
    <col min="10508" max="10509" width="10.77734375" style="1359" customWidth="1"/>
    <col min="10510" max="10510" width="10" style="1359" customWidth="1"/>
    <col min="10511" max="10512" width="10.44140625" style="1359" customWidth="1"/>
    <col min="10513" max="10513" width="10" style="1359" customWidth="1"/>
    <col min="10514" max="10514" width="10.109375" style="1359" customWidth="1"/>
    <col min="10515" max="10515" width="10" style="1359" customWidth="1"/>
    <col min="10516" max="10516" width="26.109375" style="1359" customWidth="1"/>
    <col min="10517" max="10752" width="8.88671875" style="1359"/>
    <col min="10753" max="10753" width="9.44140625" style="1359" customWidth="1"/>
    <col min="10754" max="10754" width="8.88671875" style="1359"/>
    <col min="10755" max="10757" width="12.88671875" style="1359" customWidth="1"/>
    <col min="10758" max="10758" width="47.44140625" style="1359" customWidth="1"/>
    <col min="10759" max="10759" width="13" style="1359" customWidth="1"/>
    <col min="10760" max="10761" width="8.88671875" style="1359"/>
    <col min="10762" max="10762" width="5.77734375" style="1359" customWidth="1"/>
    <col min="10763" max="10763" width="11.77734375" style="1359" customWidth="1"/>
    <col min="10764" max="10765" width="10.77734375" style="1359" customWidth="1"/>
    <col min="10766" max="10766" width="10" style="1359" customWidth="1"/>
    <col min="10767" max="10768" width="10.44140625" style="1359" customWidth="1"/>
    <col min="10769" max="10769" width="10" style="1359" customWidth="1"/>
    <col min="10770" max="10770" width="10.109375" style="1359" customWidth="1"/>
    <col min="10771" max="10771" width="10" style="1359" customWidth="1"/>
    <col min="10772" max="10772" width="26.109375" style="1359" customWidth="1"/>
    <col min="10773" max="11008" width="8.88671875" style="1359"/>
    <col min="11009" max="11009" width="9.44140625" style="1359" customWidth="1"/>
    <col min="11010" max="11010" width="8.88671875" style="1359"/>
    <col min="11011" max="11013" width="12.88671875" style="1359" customWidth="1"/>
    <col min="11014" max="11014" width="47.44140625" style="1359" customWidth="1"/>
    <col min="11015" max="11015" width="13" style="1359" customWidth="1"/>
    <col min="11016" max="11017" width="8.88671875" style="1359"/>
    <col min="11018" max="11018" width="5.77734375" style="1359" customWidth="1"/>
    <col min="11019" max="11019" width="11.77734375" style="1359" customWidth="1"/>
    <col min="11020" max="11021" width="10.77734375" style="1359" customWidth="1"/>
    <col min="11022" max="11022" width="10" style="1359" customWidth="1"/>
    <col min="11023" max="11024" width="10.44140625" style="1359" customWidth="1"/>
    <col min="11025" max="11025" width="10" style="1359" customWidth="1"/>
    <col min="11026" max="11026" width="10.109375" style="1359" customWidth="1"/>
    <col min="11027" max="11027" width="10" style="1359" customWidth="1"/>
    <col min="11028" max="11028" width="26.109375" style="1359" customWidth="1"/>
    <col min="11029" max="11264" width="8.88671875" style="1359"/>
    <col min="11265" max="11265" width="9.44140625" style="1359" customWidth="1"/>
    <col min="11266" max="11266" width="8.88671875" style="1359"/>
    <col min="11267" max="11269" width="12.88671875" style="1359" customWidth="1"/>
    <col min="11270" max="11270" width="47.44140625" style="1359" customWidth="1"/>
    <col min="11271" max="11271" width="13" style="1359" customWidth="1"/>
    <col min="11272" max="11273" width="8.88671875" style="1359"/>
    <col min="11274" max="11274" width="5.77734375" style="1359" customWidth="1"/>
    <col min="11275" max="11275" width="11.77734375" style="1359" customWidth="1"/>
    <col min="11276" max="11277" width="10.77734375" style="1359" customWidth="1"/>
    <col min="11278" max="11278" width="10" style="1359" customWidth="1"/>
    <col min="11279" max="11280" width="10.44140625" style="1359" customWidth="1"/>
    <col min="11281" max="11281" width="10" style="1359" customWidth="1"/>
    <col min="11282" max="11282" width="10.109375" style="1359" customWidth="1"/>
    <col min="11283" max="11283" width="10" style="1359" customWidth="1"/>
    <col min="11284" max="11284" width="26.109375" style="1359" customWidth="1"/>
    <col min="11285" max="11520" width="8.88671875" style="1359"/>
    <col min="11521" max="11521" width="9.44140625" style="1359" customWidth="1"/>
    <col min="11522" max="11522" width="8.88671875" style="1359"/>
    <col min="11523" max="11525" width="12.88671875" style="1359" customWidth="1"/>
    <col min="11526" max="11526" width="47.44140625" style="1359" customWidth="1"/>
    <col min="11527" max="11527" width="13" style="1359" customWidth="1"/>
    <col min="11528" max="11529" width="8.88671875" style="1359"/>
    <col min="11530" max="11530" width="5.77734375" style="1359" customWidth="1"/>
    <col min="11531" max="11531" width="11.77734375" style="1359" customWidth="1"/>
    <col min="11532" max="11533" width="10.77734375" style="1359" customWidth="1"/>
    <col min="11534" max="11534" width="10" style="1359" customWidth="1"/>
    <col min="11535" max="11536" width="10.44140625" style="1359" customWidth="1"/>
    <col min="11537" max="11537" width="10" style="1359" customWidth="1"/>
    <col min="11538" max="11538" width="10.109375" style="1359" customWidth="1"/>
    <col min="11539" max="11539" width="10" style="1359" customWidth="1"/>
    <col min="11540" max="11540" width="26.109375" style="1359" customWidth="1"/>
    <col min="11541" max="11776" width="8.88671875" style="1359"/>
    <col min="11777" max="11777" width="9.44140625" style="1359" customWidth="1"/>
    <col min="11778" max="11778" width="8.88671875" style="1359"/>
    <col min="11779" max="11781" width="12.88671875" style="1359" customWidth="1"/>
    <col min="11782" max="11782" width="47.44140625" style="1359" customWidth="1"/>
    <col min="11783" max="11783" width="13" style="1359" customWidth="1"/>
    <col min="11784" max="11785" width="8.88671875" style="1359"/>
    <col min="11786" max="11786" width="5.77734375" style="1359" customWidth="1"/>
    <col min="11787" max="11787" width="11.77734375" style="1359" customWidth="1"/>
    <col min="11788" max="11789" width="10.77734375" style="1359" customWidth="1"/>
    <col min="11790" max="11790" width="10" style="1359" customWidth="1"/>
    <col min="11791" max="11792" width="10.44140625" style="1359" customWidth="1"/>
    <col min="11793" max="11793" width="10" style="1359" customWidth="1"/>
    <col min="11794" max="11794" width="10.109375" style="1359" customWidth="1"/>
    <col min="11795" max="11795" width="10" style="1359" customWidth="1"/>
    <col min="11796" max="11796" width="26.109375" style="1359" customWidth="1"/>
    <col min="11797" max="12032" width="8.88671875" style="1359"/>
    <col min="12033" max="12033" width="9.44140625" style="1359" customWidth="1"/>
    <col min="12034" max="12034" width="8.88671875" style="1359"/>
    <col min="12035" max="12037" width="12.88671875" style="1359" customWidth="1"/>
    <col min="12038" max="12038" width="47.44140625" style="1359" customWidth="1"/>
    <col min="12039" max="12039" width="13" style="1359" customWidth="1"/>
    <col min="12040" max="12041" width="8.88671875" style="1359"/>
    <col min="12042" max="12042" width="5.77734375" style="1359" customWidth="1"/>
    <col min="12043" max="12043" width="11.77734375" style="1359" customWidth="1"/>
    <col min="12044" max="12045" width="10.77734375" style="1359" customWidth="1"/>
    <col min="12046" max="12046" width="10" style="1359" customWidth="1"/>
    <col min="12047" max="12048" width="10.44140625" style="1359" customWidth="1"/>
    <col min="12049" max="12049" width="10" style="1359" customWidth="1"/>
    <col min="12050" max="12050" width="10.109375" style="1359" customWidth="1"/>
    <col min="12051" max="12051" width="10" style="1359" customWidth="1"/>
    <col min="12052" max="12052" width="26.109375" style="1359" customWidth="1"/>
    <col min="12053" max="12288" width="8.88671875" style="1359"/>
    <col min="12289" max="12289" width="9.44140625" style="1359" customWidth="1"/>
    <col min="12290" max="12290" width="8.88671875" style="1359"/>
    <col min="12291" max="12293" width="12.88671875" style="1359" customWidth="1"/>
    <col min="12294" max="12294" width="47.44140625" style="1359" customWidth="1"/>
    <col min="12295" max="12295" width="13" style="1359" customWidth="1"/>
    <col min="12296" max="12297" width="8.88671875" style="1359"/>
    <col min="12298" max="12298" width="5.77734375" style="1359" customWidth="1"/>
    <col min="12299" max="12299" width="11.77734375" style="1359" customWidth="1"/>
    <col min="12300" max="12301" width="10.77734375" style="1359" customWidth="1"/>
    <col min="12302" max="12302" width="10" style="1359" customWidth="1"/>
    <col min="12303" max="12304" width="10.44140625" style="1359" customWidth="1"/>
    <col min="12305" max="12305" width="10" style="1359" customWidth="1"/>
    <col min="12306" max="12306" width="10.109375" style="1359" customWidth="1"/>
    <col min="12307" max="12307" width="10" style="1359" customWidth="1"/>
    <col min="12308" max="12308" width="26.109375" style="1359" customWidth="1"/>
    <col min="12309" max="12544" width="8.88671875" style="1359"/>
    <col min="12545" max="12545" width="9.44140625" style="1359" customWidth="1"/>
    <col min="12546" max="12546" width="8.88671875" style="1359"/>
    <col min="12547" max="12549" width="12.88671875" style="1359" customWidth="1"/>
    <col min="12550" max="12550" width="47.44140625" style="1359" customWidth="1"/>
    <col min="12551" max="12551" width="13" style="1359" customWidth="1"/>
    <col min="12552" max="12553" width="8.88671875" style="1359"/>
    <col min="12554" max="12554" width="5.77734375" style="1359" customWidth="1"/>
    <col min="12555" max="12555" width="11.77734375" style="1359" customWidth="1"/>
    <col min="12556" max="12557" width="10.77734375" style="1359" customWidth="1"/>
    <col min="12558" max="12558" width="10" style="1359" customWidth="1"/>
    <col min="12559" max="12560" width="10.44140625" style="1359" customWidth="1"/>
    <col min="12561" max="12561" width="10" style="1359" customWidth="1"/>
    <col min="12562" max="12562" width="10.109375" style="1359" customWidth="1"/>
    <col min="12563" max="12563" width="10" style="1359" customWidth="1"/>
    <col min="12564" max="12564" width="26.109375" style="1359" customWidth="1"/>
    <col min="12565" max="12800" width="8.88671875" style="1359"/>
    <col min="12801" max="12801" width="9.44140625" style="1359" customWidth="1"/>
    <col min="12802" max="12802" width="8.88671875" style="1359"/>
    <col min="12803" max="12805" width="12.88671875" style="1359" customWidth="1"/>
    <col min="12806" max="12806" width="47.44140625" style="1359" customWidth="1"/>
    <col min="12807" max="12807" width="13" style="1359" customWidth="1"/>
    <col min="12808" max="12809" width="8.88671875" style="1359"/>
    <col min="12810" max="12810" width="5.77734375" style="1359" customWidth="1"/>
    <col min="12811" max="12811" width="11.77734375" style="1359" customWidth="1"/>
    <col min="12812" max="12813" width="10.77734375" style="1359" customWidth="1"/>
    <col min="12814" max="12814" width="10" style="1359" customWidth="1"/>
    <col min="12815" max="12816" width="10.44140625" style="1359" customWidth="1"/>
    <col min="12817" max="12817" width="10" style="1359" customWidth="1"/>
    <col min="12818" max="12818" width="10.109375" style="1359" customWidth="1"/>
    <col min="12819" max="12819" width="10" style="1359" customWidth="1"/>
    <col min="12820" max="12820" width="26.109375" style="1359" customWidth="1"/>
    <col min="12821" max="13056" width="8.88671875" style="1359"/>
    <col min="13057" max="13057" width="9.44140625" style="1359" customWidth="1"/>
    <col min="13058" max="13058" width="8.88671875" style="1359"/>
    <col min="13059" max="13061" width="12.88671875" style="1359" customWidth="1"/>
    <col min="13062" max="13062" width="47.44140625" style="1359" customWidth="1"/>
    <col min="13063" max="13063" width="13" style="1359" customWidth="1"/>
    <col min="13064" max="13065" width="8.88671875" style="1359"/>
    <col min="13066" max="13066" width="5.77734375" style="1359" customWidth="1"/>
    <col min="13067" max="13067" width="11.77734375" style="1359" customWidth="1"/>
    <col min="13068" max="13069" width="10.77734375" style="1359" customWidth="1"/>
    <col min="13070" max="13070" width="10" style="1359" customWidth="1"/>
    <col min="13071" max="13072" width="10.44140625" style="1359" customWidth="1"/>
    <col min="13073" max="13073" width="10" style="1359" customWidth="1"/>
    <col min="13074" max="13074" width="10.109375" style="1359" customWidth="1"/>
    <col min="13075" max="13075" width="10" style="1359" customWidth="1"/>
    <col min="13076" max="13076" width="26.109375" style="1359" customWidth="1"/>
    <col min="13077" max="13312" width="8.88671875" style="1359"/>
    <col min="13313" max="13313" width="9.44140625" style="1359" customWidth="1"/>
    <col min="13314" max="13314" width="8.88671875" style="1359"/>
    <col min="13315" max="13317" width="12.88671875" style="1359" customWidth="1"/>
    <col min="13318" max="13318" width="47.44140625" style="1359" customWidth="1"/>
    <col min="13319" max="13319" width="13" style="1359" customWidth="1"/>
    <col min="13320" max="13321" width="8.88671875" style="1359"/>
    <col min="13322" max="13322" width="5.77734375" style="1359" customWidth="1"/>
    <col min="13323" max="13323" width="11.77734375" style="1359" customWidth="1"/>
    <col min="13324" max="13325" width="10.77734375" style="1359" customWidth="1"/>
    <col min="13326" max="13326" width="10" style="1359" customWidth="1"/>
    <col min="13327" max="13328" width="10.44140625" style="1359" customWidth="1"/>
    <col min="13329" max="13329" width="10" style="1359" customWidth="1"/>
    <col min="13330" max="13330" width="10.109375" style="1359" customWidth="1"/>
    <col min="13331" max="13331" width="10" style="1359" customWidth="1"/>
    <col min="13332" max="13332" width="26.109375" style="1359" customWidth="1"/>
    <col min="13333" max="13568" width="8.88671875" style="1359"/>
    <col min="13569" max="13569" width="9.44140625" style="1359" customWidth="1"/>
    <col min="13570" max="13570" width="8.88671875" style="1359"/>
    <col min="13571" max="13573" width="12.88671875" style="1359" customWidth="1"/>
    <col min="13574" max="13574" width="47.44140625" style="1359" customWidth="1"/>
    <col min="13575" max="13575" width="13" style="1359" customWidth="1"/>
    <col min="13576" max="13577" width="8.88671875" style="1359"/>
    <col min="13578" max="13578" width="5.77734375" style="1359" customWidth="1"/>
    <col min="13579" max="13579" width="11.77734375" style="1359" customWidth="1"/>
    <col min="13580" max="13581" width="10.77734375" style="1359" customWidth="1"/>
    <col min="13582" max="13582" width="10" style="1359" customWidth="1"/>
    <col min="13583" max="13584" width="10.44140625" style="1359" customWidth="1"/>
    <col min="13585" max="13585" width="10" style="1359" customWidth="1"/>
    <col min="13586" max="13586" width="10.109375" style="1359" customWidth="1"/>
    <col min="13587" max="13587" width="10" style="1359" customWidth="1"/>
    <col min="13588" max="13588" width="26.109375" style="1359" customWidth="1"/>
    <col min="13589" max="13824" width="8.88671875" style="1359"/>
    <col min="13825" max="13825" width="9.44140625" style="1359" customWidth="1"/>
    <col min="13826" max="13826" width="8.88671875" style="1359"/>
    <col min="13827" max="13829" width="12.88671875" style="1359" customWidth="1"/>
    <col min="13830" max="13830" width="47.44140625" style="1359" customWidth="1"/>
    <col min="13831" max="13831" width="13" style="1359" customWidth="1"/>
    <col min="13832" max="13833" width="8.88671875" style="1359"/>
    <col min="13834" max="13834" width="5.77734375" style="1359" customWidth="1"/>
    <col min="13835" max="13835" width="11.77734375" style="1359" customWidth="1"/>
    <col min="13836" max="13837" width="10.77734375" style="1359" customWidth="1"/>
    <col min="13838" max="13838" width="10" style="1359" customWidth="1"/>
    <col min="13839" max="13840" width="10.44140625" style="1359" customWidth="1"/>
    <col min="13841" max="13841" width="10" style="1359" customWidth="1"/>
    <col min="13842" max="13842" width="10.109375" style="1359" customWidth="1"/>
    <col min="13843" max="13843" width="10" style="1359" customWidth="1"/>
    <col min="13844" max="13844" width="26.109375" style="1359" customWidth="1"/>
    <col min="13845" max="14080" width="8.88671875" style="1359"/>
    <col min="14081" max="14081" width="9.44140625" style="1359" customWidth="1"/>
    <col min="14082" max="14082" width="8.88671875" style="1359"/>
    <col min="14083" max="14085" width="12.88671875" style="1359" customWidth="1"/>
    <col min="14086" max="14086" width="47.44140625" style="1359" customWidth="1"/>
    <col min="14087" max="14087" width="13" style="1359" customWidth="1"/>
    <col min="14088" max="14089" width="8.88671875" style="1359"/>
    <col min="14090" max="14090" width="5.77734375" style="1359" customWidth="1"/>
    <col min="14091" max="14091" width="11.77734375" style="1359" customWidth="1"/>
    <col min="14092" max="14093" width="10.77734375" style="1359" customWidth="1"/>
    <col min="14094" max="14094" width="10" style="1359" customWidth="1"/>
    <col min="14095" max="14096" width="10.44140625" style="1359" customWidth="1"/>
    <col min="14097" max="14097" width="10" style="1359" customWidth="1"/>
    <col min="14098" max="14098" width="10.109375" style="1359" customWidth="1"/>
    <col min="14099" max="14099" width="10" style="1359" customWidth="1"/>
    <col min="14100" max="14100" width="26.109375" style="1359" customWidth="1"/>
    <col min="14101" max="14336" width="8.88671875" style="1359"/>
    <col min="14337" max="14337" width="9.44140625" style="1359" customWidth="1"/>
    <col min="14338" max="14338" width="8.88671875" style="1359"/>
    <col min="14339" max="14341" width="12.88671875" style="1359" customWidth="1"/>
    <col min="14342" max="14342" width="47.44140625" style="1359" customWidth="1"/>
    <col min="14343" max="14343" width="13" style="1359" customWidth="1"/>
    <col min="14344" max="14345" width="8.88671875" style="1359"/>
    <col min="14346" max="14346" width="5.77734375" style="1359" customWidth="1"/>
    <col min="14347" max="14347" width="11.77734375" style="1359" customWidth="1"/>
    <col min="14348" max="14349" width="10.77734375" style="1359" customWidth="1"/>
    <col min="14350" max="14350" width="10" style="1359" customWidth="1"/>
    <col min="14351" max="14352" width="10.44140625" style="1359" customWidth="1"/>
    <col min="14353" max="14353" width="10" style="1359" customWidth="1"/>
    <col min="14354" max="14354" width="10.109375" style="1359" customWidth="1"/>
    <col min="14355" max="14355" width="10" style="1359" customWidth="1"/>
    <col min="14356" max="14356" width="26.109375" style="1359" customWidth="1"/>
    <col min="14357" max="14592" width="8.88671875" style="1359"/>
    <col min="14593" max="14593" width="9.44140625" style="1359" customWidth="1"/>
    <col min="14594" max="14594" width="8.88671875" style="1359"/>
    <col min="14595" max="14597" width="12.88671875" style="1359" customWidth="1"/>
    <col min="14598" max="14598" width="47.44140625" style="1359" customWidth="1"/>
    <col min="14599" max="14599" width="13" style="1359" customWidth="1"/>
    <col min="14600" max="14601" width="8.88671875" style="1359"/>
    <col min="14602" max="14602" width="5.77734375" style="1359" customWidth="1"/>
    <col min="14603" max="14603" width="11.77734375" style="1359" customWidth="1"/>
    <col min="14604" max="14605" width="10.77734375" style="1359" customWidth="1"/>
    <col min="14606" max="14606" width="10" style="1359" customWidth="1"/>
    <col min="14607" max="14608" width="10.44140625" style="1359" customWidth="1"/>
    <col min="14609" max="14609" width="10" style="1359" customWidth="1"/>
    <col min="14610" max="14610" width="10.109375" style="1359" customWidth="1"/>
    <col min="14611" max="14611" width="10" style="1359" customWidth="1"/>
    <col min="14612" max="14612" width="26.109375" style="1359" customWidth="1"/>
    <col min="14613" max="14848" width="8.88671875" style="1359"/>
    <col min="14849" max="14849" width="9.44140625" style="1359" customWidth="1"/>
    <col min="14850" max="14850" width="8.88671875" style="1359"/>
    <col min="14851" max="14853" width="12.88671875" style="1359" customWidth="1"/>
    <col min="14854" max="14854" width="47.44140625" style="1359" customWidth="1"/>
    <col min="14855" max="14855" width="13" style="1359" customWidth="1"/>
    <col min="14856" max="14857" width="8.88671875" style="1359"/>
    <col min="14858" max="14858" width="5.77734375" style="1359" customWidth="1"/>
    <col min="14859" max="14859" width="11.77734375" style="1359" customWidth="1"/>
    <col min="14860" max="14861" width="10.77734375" style="1359" customWidth="1"/>
    <col min="14862" max="14862" width="10" style="1359" customWidth="1"/>
    <col min="14863" max="14864" width="10.44140625" style="1359" customWidth="1"/>
    <col min="14865" max="14865" width="10" style="1359" customWidth="1"/>
    <col min="14866" max="14866" width="10.109375" style="1359" customWidth="1"/>
    <col min="14867" max="14867" width="10" style="1359" customWidth="1"/>
    <col min="14868" max="14868" width="26.109375" style="1359" customWidth="1"/>
    <col min="14869" max="15104" width="8.88671875" style="1359"/>
    <col min="15105" max="15105" width="9.44140625" style="1359" customWidth="1"/>
    <col min="15106" max="15106" width="8.88671875" style="1359"/>
    <col min="15107" max="15109" width="12.88671875" style="1359" customWidth="1"/>
    <col min="15110" max="15110" width="47.44140625" style="1359" customWidth="1"/>
    <col min="15111" max="15111" width="13" style="1359" customWidth="1"/>
    <col min="15112" max="15113" width="8.88671875" style="1359"/>
    <col min="15114" max="15114" width="5.77734375" style="1359" customWidth="1"/>
    <col min="15115" max="15115" width="11.77734375" style="1359" customWidth="1"/>
    <col min="15116" max="15117" width="10.77734375" style="1359" customWidth="1"/>
    <col min="15118" max="15118" width="10" style="1359" customWidth="1"/>
    <col min="15119" max="15120" width="10.44140625" style="1359" customWidth="1"/>
    <col min="15121" max="15121" width="10" style="1359" customWidth="1"/>
    <col min="15122" max="15122" width="10.109375" style="1359" customWidth="1"/>
    <col min="15123" max="15123" width="10" style="1359" customWidth="1"/>
    <col min="15124" max="15124" width="26.109375" style="1359" customWidth="1"/>
    <col min="15125" max="15360" width="8.88671875" style="1359"/>
    <col min="15361" max="15361" width="9.44140625" style="1359" customWidth="1"/>
    <col min="15362" max="15362" width="8.88671875" style="1359"/>
    <col min="15363" max="15365" width="12.88671875" style="1359" customWidth="1"/>
    <col min="15366" max="15366" width="47.44140625" style="1359" customWidth="1"/>
    <col min="15367" max="15367" width="13" style="1359" customWidth="1"/>
    <col min="15368" max="15369" width="8.88671875" style="1359"/>
    <col min="15370" max="15370" width="5.77734375" style="1359" customWidth="1"/>
    <col min="15371" max="15371" width="11.77734375" style="1359" customWidth="1"/>
    <col min="15372" max="15373" width="10.77734375" style="1359" customWidth="1"/>
    <col min="15374" max="15374" width="10" style="1359" customWidth="1"/>
    <col min="15375" max="15376" width="10.44140625" style="1359" customWidth="1"/>
    <col min="15377" max="15377" width="10" style="1359" customWidth="1"/>
    <col min="15378" max="15378" width="10.109375" style="1359" customWidth="1"/>
    <col min="15379" max="15379" width="10" style="1359" customWidth="1"/>
    <col min="15380" max="15380" width="26.109375" style="1359" customWidth="1"/>
    <col min="15381" max="15616" width="8.88671875" style="1359"/>
    <col min="15617" max="15617" width="9.44140625" style="1359" customWidth="1"/>
    <col min="15618" max="15618" width="8.88671875" style="1359"/>
    <col min="15619" max="15621" width="12.88671875" style="1359" customWidth="1"/>
    <col min="15622" max="15622" width="47.44140625" style="1359" customWidth="1"/>
    <col min="15623" max="15623" width="13" style="1359" customWidth="1"/>
    <col min="15624" max="15625" width="8.88671875" style="1359"/>
    <col min="15626" max="15626" width="5.77734375" style="1359" customWidth="1"/>
    <col min="15627" max="15627" width="11.77734375" style="1359" customWidth="1"/>
    <col min="15628" max="15629" width="10.77734375" style="1359" customWidth="1"/>
    <col min="15630" max="15630" width="10" style="1359" customWidth="1"/>
    <col min="15631" max="15632" width="10.44140625" style="1359" customWidth="1"/>
    <col min="15633" max="15633" width="10" style="1359" customWidth="1"/>
    <col min="15634" max="15634" width="10.109375" style="1359" customWidth="1"/>
    <col min="15635" max="15635" width="10" style="1359" customWidth="1"/>
    <col min="15636" max="15636" width="26.109375" style="1359" customWidth="1"/>
    <col min="15637" max="15872" width="8.88671875" style="1359"/>
    <col min="15873" max="15873" width="9.44140625" style="1359" customWidth="1"/>
    <col min="15874" max="15874" width="8.88671875" style="1359"/>
    <col min="15875" max="15877" width="12.88671875" style="1359" customWidth="1"/>
    <col min="15878" max="15878" width="47.44140625" style="1359" customWidth="1"/>
    <col min="15879" max="15879" width="13" style="1359" customWidth="1"/>
    <col min="15880" max="15881" width="8.88671875" style="1359"/>
    <col min="15882" max="15882" width="5.77734375" style="1359" customWidth="1"/>
    <col min="15883" max="15883" width="11.77734375" style="1359" customWidth="1"/>
    <col min="15884" max="15885" width="10.77734375" style="1359" customWidth="1"/>
    <col min="15886" max="15886" width="10" style="1359" customWidth="1"/>
    <col min="15887" max="15888" width="10.44140625" style="1359" customWidth="1"/>
    <col min="15889" max="15889" width="10" style="1359" customWidth="1"/>
    <col min="15890" max="15890" width="10.109375" style="1359" customWidth="1"/>
    <col min="15891" max="15891" width="10" style="1359" customWidth="1"/>
    <col min="15892" max="15892" width="26.109375" style="1359" customWidth="1"/>
    <col min="15893" max="16128" width="8.88671875" style="1359"/>
    <col min="16129" max="16129" width="9.44140625" style="1359" customWidth="1"/>
    <col min="16130" max="16130" width="8.88671875" style="1359"/>
    <col min="16131" max="16133" width="12.88671875" style="1359" customWidth="1"/>
    <col min="16134" max="16134" width="47.44140625" style="1359" customWidth="1"/>
    <col min="16135" max="16135" width="13" style="1359" customWidth="1"/>
    <col min="16136" max="16137" width="8.88671875" style="1359"/>
    <col min="16138" max="16138" width="5.77734375" style="1359" customWidth="1"/>
    <col min="16139" max="16139" width="11.77734375" style="1359" customWidth="1"/>
    <col min="16140" max="16141" width="10.77734375" style="1359" customWidth="1"/>
    <col min="16142" max="16142" width="10" style="1359" customWidth="1"/>
    <col min="16143" max="16144" width="10.44140625" style="1359" customWidth="1"/>
    <col min="16145" max="16145" width="10" style="1359" customWidth="1"/>
    <col min="16146" max="16146" width="10.109375" style="1359" customWidth="1"/>
    <col min="16147" max="16147" width="10" style="1359" customWidth="1"/>
    <col min="16148" max="16148" width="26.109375" style="1359" customWidth="1"/>
    <col min="16149" max="16384" width="8.88671875" style="1359"/>
  </cols>
  <sheetData>
    <row r="1" spans="1:22" ht="21" customHeight="1">
      <c r="A1" s="1364" t="s">
        <v>1637</v>
      </c>
      <c r="B1" s="1365"/>
      <c r="C1" s="1366"/>
      <c r="D1" s="1366"/>
      <c r="E1" s="1367"/>
      <c r="F1" s="1368"/>
      <c r="G1" s="1369"/>
      <c r="J1" s="1471" t="s">
        <v>1638</v>
      </c>
      <c r="K1" s="1472"/>
      <c r="L1" s="1472"/>
      <c r="M1" s="1472"/>
      <c r="N1" s="1472"/>
      <c r="O1" s="1472"/>
      <c r="P1" s="1472"/>
      <c r="Q1" s="1472"/>
      <c r="R1" s="1511"/>
      <c r="S1" s="1512"/>
      <c r="T1" s="1512"/>
      <c r="U1" s="1512"/>
    </row>
    <row r="2" spans="1:22" s="1357" customFormat="1" ht="13.2" customHeight="1">
      <c r="A2" s="1370" t="s">
        <v>1436</v>
      </c>
      <c r="B2" s="1371" t="e">
        <f>IF(D2="——",C40,C40+E2)</f>
        <v>#DIV/0!</v>
      </c>
      <c r="C2" s="1366" t="s">
        <v>1437</v>
      </c>
      <c r="D2" s="1372" t="s">
        <v>1639</v>
      </c>
      <c r="E2" s="1373"/>
      <c r="F2" s="1374"/>
      <c r="G2" s="1375"/>
      <c r="H2" s="1376"/>
      <c r="I2" s="1473"/>
      <c r="J2" s="3719" t="s">
        <v>1640</v>
      </c>
      <c r="K2" s="3720"/>
      <c r="L2" s="1474" t="s">
        <v>1641</v>
      </c>
      <c r="M2" s="1474" t="s">
        <v>1642</v>
      </c>
      <c r="N2" s="1474" t="s">
        <v>1643</v>
      </c>
      <c r="O2" s="1474" t="s">
        <v>1644</v>
      </c>
      <c r="P2" s="1474" t="s">
        <v>1645</v>
      </c>
      <c r="Q2" s="1513" t="s">
        <v>1646</v>
      </c>
      <c r="R2" s="1514" t="s">
        <v>1647</v>
      </c>
      <c r="S2" s="1512"/>
      <c r="T2" s="1512"/>
      <c r="U2" s="1512"/>
      <c r="V2" s="1473"/>
    </row>
    <row r="3" spans="1:22" s="1357" customFormat="1" ht="13.2" customHeight="1">
      <c r="A3" s="1377" t="s">
        <v>1438</v>
      </c>
      <c r="B3" s="1378" t="e">
        <f>ROUND(B2*10000/B4,0)</f>
        <v>#DIV/0!</v>
      </c>
      <c r="C3" s="1366" t="s">
        <v>1439</v>
      </c>
      <c r="D3" s="1366"/>
      <c r="E3" s="1379"/>
      <c r="F3" s="1374"/>
      <c r="G3" s="1375"/>
      <c r="H3" s="1376"/>
      <c r="I3" s="1473"/>
      <c r="J3" s="3721" t="s">
        <v>1648</v>
      </c>
      <c r="K3" s="3722"/>
      <c r="L3" s="1475"/>
      <c r="M3" s="1475"/>
      <c r="N3" s="1475"/>
      <c r="O3" s="1475"/>
      <c r="P3" s="1475"/>
      <c r="Q3" s="1515"/>
      <c r="R3" s="1516">
        <f>SUM(L3:Q3)</f>
        <v>0</v>
      </c>
      <c r="S3" s="1512"/>
      <c r="T3" s="1512"/>
      <c r="U3" s="1512"/>
      <c r="V3" s="1473"/>
    </row>
    <row r="4" spans="1:22" s="1357" customFormat="1" ht="13.2" customHeight="1">
      <c r="A4" s="1380" t="s">
        <v>1649</v>
      </c>
      <c r="B4" s="1381"/>
      <c r="C4" s="1366"/>
      <c r="D4" s="1366"/>
      <c r="E4" s="1379"/>
      <c r="F4" s="1374"/>
      <c r="G4" s="1375"/>
      <c r="H4" s="1376"/>
      <c r="I4" s="1473"/>
      <c r="J4" s="3721" t="s">
        <v>1650</v>
      </c>
      <c r="K4" s="3722"/>
      <c r="L4" s="1476"/>
      <c r="M4" s="1476"/>
      <c r="N4" s="1476"/>
      <c r="O4" s="1476"/>
      <c r="P4" s="1476"/>
      <c r="Q4" s="1517"/>
      <c r="R4" s="1518">
        <f>SUM(L4:Q4)</f>
        <v>0</v>
      </c>
      <c r="S4" s="1512"/>
      <c r="T4" s="1512"/>
      <c r="U4" s="1512"/>
      <c r="V4" s="1473"/>
    </row>
    <row r="5" spans="1:22" s="1357" customFormat="1" ht="13.2" customHeight="1">
      <c r="A5" s="1382" t="s">
        <v>1651</v>
      </c>
      <c r="B5" s="1383"/>
      <c r="C5" s="1366"/>
      <c r="D5" s="1384"/>
      <c r="E5" s="1374"/>
      <c r="F5" s="1374"/>
      <c r="G5" s="1375"/>
      <c r="H5" s="1376"/>
      <c r="I5" s="1473"/>
      <c r="J5" s="1477" t="s">
        <v>1652</v>
      </c>
      <c r="K5" s="1478"/>
      <c r="L5" s="1478"/>
      <c r="M5" s="1479"/>
      <c r="N5" s="1479"/>
      <c r="O5" s="1479"/>
      <c r="P5" s="1479"/>
      <c r="Q5" s="1479"/>
      <c r="R5" s="1514">
        <f>SUM(R14,R19,R24,R25,R27,R28)</f>
        <v>0</v>
      </c>
      <c r="S5" s="1512"/>
      <c r="T5" s="1512" t="s">
        <v>1653</v>
      </c>
      <c r="U5" s="1512" t="e">
        <f>ROUND(R5*10000/365/R3,1)</f>
        <v>#DIV/0!</v>
      </c>
      <c r="V5" s="1473"/>
    </row>
    <row r="6" spans="1:22" s="1357" customFormat="1" ht="13.2" customHeight="1">
      <c r="A6" s="3723" t="s">
        <v>1654</v>
      </c>
      <c r="B6" s="3724"/>
      <c r="C6" s="3725"/>
      <c r="D6" s="1385"/>
      <c r="E6" s="1386"/>
      <c r="F6" s="1387"/>
      <c r="G6" s="1388"/>
      <c r="H6" s="1376"/>
      <c r="I6" s="1473"/>
      <c r="J6" s="3732">
        <v>1</v>
      </c>
      <c r="K6" s="3735" t="s">
        <v>1655</v>
      </c>
      <c r="L6" s="1481" t="s">
        <v>1656</v>
      </c>
      <c r="M6" s="1482" t="s">
        <v>1657</v>
      </c>
      <c r="N6" s="1482" t="s">
        <v>1658</v>
      </c>
      <c r="O6" s="1482" t="s">
        <v>1659</v>
      </c>
      <c r="P6" s="1482" t="s">
        <v>1660</v>
      </c>
      <c r="Q6" s="1482" t="s">
        <v>1661</v>
      </c>
      <c r="R6" s="1516" t="s">
        <v>1662</v>
      </c>
      <c r="S6" s="1512"/>
      <c r="T6" s="1512" t="s">
        <v>1663</v>
      </c>
      <c r="U6" s="1512"/>
      <c r="V6" s="1473"/>
    </row>
    <row r="7" spans="1:22" s="1357" customFormat="1" ht="13.2" customHeight="1">
      <c r="A7" s="1389" t="s">
        <v>1664</v>
      </c>
      <c r="B7" s="1390"/>
      <c r="C7" s="1391"/>
      <c r="D7" s="1392">
        <f>SUM(D9,D10,D11,D17,0)</f>
        <v>0</v>
      </c>
      <c r="E7" s="1393" t="e">
        <f>E9+E10+E11+E17</f>
        <v>#DIV/0!</v>
      </c>
      <c r="F7" s="1394"/>
      <c r="G7" s="1395"/>
      <c r="H7" s="1376"/>
      <c r="I7" s="1473"/>
      <c r="J7" s="3732"/>
      <c r="K7" s="3736"/>
      <c r="L7" s="1483" t="s">
        <v>1665</v>
      </c>
      <c r="M7" s="1484"/>
      <c r="N7" s="1381"/>
      <c r="O7" s="1485"/>
      <c r="P7" s="1485"/>
      <c r="Q7" s="1414">
        <v>365</v>
      </c>
      <c r="R7" s="1519">
        <f>ROUND(M7*N7*O7*P7*Q7/10000,0)</f>
        <v>0</v>
      </c>
      <c r="S7" s="1512"/>
      <c r="T7" s="1512" t="s">
        <v>1666</v>
      </c>
      <c r="U7" s="1512"/>
      <c r="V7" s="1473"/>
    </row>
    <row r="8" spans="1:22" s="1357" customFormat="1" ht="13.2" customHeight="1">
      <c r="A8" s="1396" t="s">
        <v>1667</v>
      </c>
      <c r="B8" s="3726" t="s">
        <v>1668</v>
      </c>
      <c r="C8" s="3727"/>
      <c r="D8" s="1399" t="s">
        <v>1669</v>
      </c>
      <c r="E8" s="1400" t="s">
        <v>1670</v>
      </c>
      <c r="F8" s="1401" t="s">
        <v>1671</v>
      </c>
      <c r="G8" s="1402"/>
      <c r="H8" s="1376"/>
      <c r="I8" s="1473"/>
      <c r="J8" s="3732"/>
      <c r="K8" s="3736"/>
      <c r="L8" s="1483" t="s">
        <v>1672</v>
      </c>
      <c r="M8" s="1484"/>
      <c r="N8" s="1381"/>
      <c r="O8" s="1485"/>
      <c r="P8" s="1485"/>
      <c r="Q8" s="1414">
        <v>365</v>
      </c>
      <c r="R8" s="1519">
        <f t="shared" ref="R8:R13" si="0">ROUND(M8*N8*O8*P8*Q8/10000,0)</f>
        <v>0</v>
      </c>
      <c r="S8" s="1512"/>
      <c r="T8" s="1512" t="s">
        <v>1673</v>
      </c>
      <c r="U8" s="1512"/>
      <c r="V8" s="1473"/>
    </row>
    <row r="9" spans="1:22" s="1357" customFormat="1" ht="13.2" customHeight="1">
      <c r="A9" s="1396">
        <v>1</v>
      </c>
      <c r="B9" s="3726" t="s">
        <v>1674</v>
      </c>
      <c r="C9" s="3727"/>
      <c r="D9" s="1399">
        <f>ROUND(D6*E9,0)</f>
        <v>0</v>
      </c>
      <c r="E9" s="1403"/>
      <c r="F9" s="1404" t="s">
        <v>1675</v>
      </c>
      <c r="G9" s="1388"/>
      <c r="H9" s="1376"/>
      <c r="I9" s="1473"/>
      <c r="J9" s="3732"/>
      <c r="K9" s="3736"/>
      <c r="L9" s="1483" t="s">
        <v>1676</v>
      </c>
      <c r="M9" s="1484"/>
      <c r="N9" s="1381"/>
      <c r="O9" s="1485"/>
      <c r="P9" s="1485"/>
      <c r="Q9" s="1414">
        <v>365</v>
      </c>
      <c r="R9" s="1519">
        <f t="shared" si="0"/>
        <v>0</v>
      </c>
      <c r="S9" s="1512"/>
      <c r="T9" s="1512"/>
      <c r="U9" s="1512"/>
      <c r="V9" s="1473"/>
    </row>
    <row r="10" spans="1:22" s="1357" customFormat="1" ht="13.2" customHeight="1">
      <c r="A10" s="1396">
        <v>2</v>
      </c>
      <c r="B10" s="3726" t="s">
        <v>1677</v>
      </c>
      <c r="C10" s="3727"/>
      <c r="D10" s="1399">
        <f>ROUND(D6*E10,0)</f>
        <v>0</v>
      </c>
      <c r="E10" s="1403"/>
      <c r="F10" s="1404" t="s">
        <v>1678</v>
      </c>
      <c r="G10" s="1388"/>
      <c r="H10" s="1376"/>
      <c r="I10" s="1473"/>
      <c r="J10" s="3732"/>
      <c r="K10" s="3736"/>
      <c r="L10" s="1483" t="s">
        <v>1679</v>
      </c>
      <c r="M10" s="1484"/>
      <c r="N10" s="1381"/>
      <c r="O10" s="1485"/>
      <c r="P10" s="1485"/>
      <c r="Q10" s="1414">
        <v>365</v>
      </c>
      <c r="R10" s="1519">
        <f t="shared" si="0"/>
        <v>0</v>
      </c>
      <c r="S10" s="1512"/>
      <c r="T10" s="1512"/>
      <c r="U10" s="1512"/>
      <c r="V10" s="1473"/>
    </row>
    <row r="11" spans="1:22" s="1357" customFormat="1" ht="13.2" customHeight="1">
      <c r="A11" s="1396">
        <v>3</v>
      </c>
      <c r="B11" s="3726" t="s">
        <v>1680</v>
      </c>
      <c r="C11" s="3727"/>
      <c r="D11" s="1399">
        <f>D12+D14+D15+D16</f>
        <v>0</v>
      </c>
      <c r="E11" s="1405" t="e">
        <f>D11/D6</f>
        <v>#DIV/0!</v>
      </c>
      <c r="F11" s="1401"/>
      <c r="G11" s="1402"/>
      <c r="H11" s="1376"/>
      <c r="I11" s="1473"/>
      <c r="J11" s="3732"/>
      <c r="K11" s="3736"/>
      <c r="L11" s="1483" t="s">
        <v>1681</v>
      </c>
      <c r="M11" s="1484"/>
      <c r="N11" s="1381"/>
      <c r="O11" s="1485"/>
      <c r="P11" s="1485"/>
      <c r="Q11" s="1414">
        <v>365</v>
      </c>
      <c r="R11" s="1519">
        <f t="shared" si="0"/>
        <v>0</v>
      </c>
      <c r="S11" s="1512"/>
      <c r="T11" s="1512"/>
      <c r="U11" s="1512"/>
      <c r="V11" s="1473"/>
    </row>
    <row r="12" spans="1:22" s="1357" customFormat="1" ht="13.2" customHeight="1">
      <c r="A12" s="1406" t="s">
        <v>1682</v>
      </c>
      <c r="B12" s="3728" t="s">
        <v>1683</v>
      </c>
      <c r="C12" s="3729"/>
      <c r="D12" s="1409">
        <f>ROUND(D13*1.2%*(1-30%),0)</f>
        <v>0</v>
      </c>
      <c r="E12" s="1410">
        <v>1.2E-2</v>
      </c>
      <c r="F12" s="1401" t="s">
        <v>1684</v>
      </c>
      <c r="G12" s="1402"/>
      <c r="H12" s="1376"/>
      <c r="I12" s="1473"/>
      <c r="J12" s="3732"/>
      <c r="K12" s="3736"/>
      <c r="L12" s="1483" t="s">
        <v>1685</v>
      </c>
      <c r="M12" s="1484"/>
      <c r="N12" s="1381"/>
      <c r="O12" s="1485"/>
      <c r="P12" s="1485"/>
      <c r="Q12" s="1414">
        <v>365</v>
      </c>
      <c r="R12" s="1519">
        <f t="shared" si="0"/>
        <v>0</v>
      </c>
      <c r="S12" s="1512"/>
      <c r="T12" s="1512"/>
      <c r="U12" s="1512"/>
      <c r="V12" s="1473"/>
    </row>
    <row r="13" spans="1:22" s="1357" customFormat="1" ht="13.2" customHeight="1">
      <c r="A13" s="1406"/>
      <c r="B13" s="1407"/>
      <c r="C13" s="1411" t="s">
        <v>1686</v>
      </c>
      <c r="D13" s="1412"/>
      <c r="E13" s="1413"/>
      <c r="F13" s="1401"/>
      <c r="G13" s="1402"/>
      <c r="H13" s="1376"/>
      <c r="I13" s="1473"/>
      <c r="J13" s="3732"/>
      <c r="K13" s="3736"/>
      <c r="L13" s="1483" t="s">
        <v>1687</v>
      </c>
      <c r="M13" s="1484"/>
      <c r="N13" s="1381"/>
      <c r="O13" s="1485"/>
      <c r="P13" s="1485"/>
      <c r="Q13" s="1414">
        <v>365</v>
      </c>
      <c r="R13" s="1519">
        <f t="shared" si="0"/>
        <v>0</v>
      </c>
      <c r="S13" s="1512"/>
      <c r="T13" s="1512"/>
      <c r="U13" s="1512"/>
      <c r="V13" s="1473"/>
    </row>
    <row r="14" spans="1:22" s="1357" customFormat="1" ht="13.2" customHeight="1">
      <c r="A14" s="1406" t="s">
        <v>1688</v>
      </c>
      <c r="B14" s="3728" t="s">
        <v>1689</v>
      </c>
      <c r="C14" s="3729"/>
      <c r="D14" s="1409">
        <f>ROUND(E14*B5/10000,0)</f>
        <v>0</v>
      </c>
      <c r="E14" s="1414"/>
      <c r="F14" s="1401" t="s">
        <v>1690</v>
      </c>
      <c r="G14" s="1402"/>
      <c r="H14" s="1376"/>
      <c r="I14" s="1473"/>
      <c r="J14" s="3732"/>
      <c r="K14" s="3737"/>
      <c r="L14" s="1486" t="s">
        <v>1691</v>
      </c>
      <c r="M14" s="1487">
        <f>SUM(M7:M13)</f>
        <v>0</v>
      </c>
      <c r="N14" s="1487" t="e">
        <f>ROUND((N7*M7+N8*M8+N9*M9+N10*M10+N11*M11+N12*M12+N13*M13)/M14,0)</f>
        <v>#DIV/0!</v>
      </c>
      <c r="O14" s="1488"/>
      <c r="P14" s="1488"/>
      <c r="Q14" s="1520"/>
      <c r="R14" s="1514">
        <f>SUM(R7:R13)</f>
        <v>0</v>
      </c>
      <c r="S14" s="1512"/>
      <c r="T14" s="1512"/>
      <c r="U14" s="1512"/>
      <c r="V14" s="1473"/>
    </row>
    <row r="15" spans="1:22" s="1357" customFormat="1" ht="13.2" customHeight="1">
      <c r="A15" s="1406" t="s">
        <v>1692</v>
      </c>
      <c r="B15" s="3728" t="s">
        <v>1693</v>
      </c>
      <c r="C15" s="3729"/>
      <c r="D15" s="1409">
        <f>ROUND(D6*E15,0)</f>
        <v>0</v>
      </c>
      <c r="E15" s="1410">
        <v>5.5E-2</v>
      </c>
      <c r="F15" s="1401" t="s">
        <v>1694</v>
      </c>
      <c r="G15" s="1388"/>
      <c r="H15" s="1376"/>
      <c r="I15" s="1473"/>
      <c r="J15" s="3732">
        <v>2</v>
      </c>
      <c r="K15" s="3735" t="s">
        <v>1695</v>
      </c>
      <c r="L15" s="1483" t="s">
        <v>1696</v>
      </c>
      <c r="M15" s="1484" t="s">
        <v>1697</v>
      </c>
      <c r="N15" s="1484" t="s">
        <v>1698</v>
      </c>
      <c r="O15" s="1485" t="s">
        <v>1699</v>
      </c>
      <c r="P15" s="1485" t="s">
        <v>1661</v>
      </c>
      <c r="Q15" s="1381" t="s">
        <v>124</v>
      </c>
      <c r="R15" s="1521" t="s">
        <v>1662</v>
      </c>
      <c r="S15" s="1512"/>
      <c r="T15" s="1512"/>
      <c r="U15" s="1512"/>
      <c r="V15" s="1473"/>
    </row>
    <row r="16" spans="1:22" s="1357" customFormat="1" ht="13.2" customHeight="1">
      <c r="A16" s="1406" t="s">
        <v>1700</v>
      </c>
      <c r="B16" s="3728" t="s">
        <v>1701</v>
      </c>
      <c r="C16" s="3729"/>
      <c r="D16" s="1415">
        <f>D6*E16</f>
        <v>0</v>
      </c>
      <c r="E16" s="1416"/>
      <c r="F16" s="1404" t="s">
        <v>1702</v>
      </c>
      <c r="G16" s="1388"/>
      <c r="H16" s="1376"/>
      <c r="I16" s="1473"/>
      <c r="J16" s="3732"/>
      <c r="K16" s="3736"/>
      <c r="L16" s="1483" t="s">
        <v>1703</v>
      </c>
      <c r="M16" s="1484"/>
      <c r="N16" s="1484"/>
      <c r="O16" s="1485"/>
      <c r="P16" s="1414">
        <v>365</v>
      </c>
      <c r="Q16" s="1381"/>
      <c r="R16" s="1521">
        <f>ROUND(M16*N16*O16*P16/10000,0)</f>
        <v>0</v>
      </c>
      <c r="S16" s="1512"/>
      <c r="T16" s="1512"/>
      <c r="U16" s="1512"/>
      <c r="V16" s="1473"/>
    </row>
    <row r="17" spans="1:22" s="1357" customFormat="1" ht="13.2" customHeight="1">
      <c r="A17" s="1417">
        <v>4</v>
      </c>
      <c r="B17" s="3730" t="s">
        <v>1704</v>
      </c>
      <c r="C17" s="3731"/>
      <c r="D17" s="1418">
        <f>ROUND(D6*E17,0)</f>
        <v>0</v>
      </c>
      <c r="E17" s="1419"/>
      <c r="F17" s="1420" t="s">
        <v>1705</v>
      </c>
      <c r="G17" s="1388"/>
      <c r="H17" s="1376"/>
      <c r="I17" s="1473"/>
      <c r="J17" s="3732"/>
      <c r="K17" s="3736"/>
      <c r="L17" s="1483" t="s">
        <v>1706</v>
      </c>
      <c r="M17" s="1484"/>
      <c r="N17" s="1484"/>
      <c r="O17" s="1485"/>
      <c r="P17" s="1414">
        <v>365</v>
      </c>
      <c r="Q17" s="1381"/>
      <c r="R17" s="1521">
        <f>ROUND(M17*N17*O17*P17/10000,0)</f>
        <v>0</v>
      </c>
      <c r="S17" s="1512"/>
      <c r="T17" s="1512"/>
      <c r="U17" s="1512"/>
      <c r="V17" s="1473"/>
    </row>
    <row r="18" spans="1:22" s="1357" customFormat="1" ht="13.2" customHeight="1">
      <c r="A18" s="1389" t="s">
        <v>1707</v>
      </c>
      <c r="B18" s="1390"/>
      <c r="C18" s="1390"/>
      <c r="D18" s="1421">
        <f>ROUND(D6*E18,0)</f>
        <v>0</v>
      </c>
      <c r="E18" s="1422"/>
      <c r="F18" s="1423" t="s">
        <v>1708</v>
      </c>
      <c r="G18" s="1388"/>
      <c r="H18" s="1376"/>
      <c r="I18" s="1473"/>
      <c r="J18" s="3732"/>
      <c r="K18" s="3736"/>
      <c r="L18" s="1483" t="s">
        <v>1709</v>
      </c>
      <c r="M18" s="1484"/>
      <c r="N18" s="1484"/>
      <c r="O18" s="1485"/>
      <c r="P18" s="1414">
        <v>365</v>
      </c>
      <c r="Q18" s="1381"/>
      <c r="R18" s="1521">
        <f>ROUND(M18*N18*O18*P18/10000,0)</f>
        <v>0</v>
      </c>
      <c r="S18" s="1512"/>
      <c r="T18" s="1512"/>
      <c r="U18" s="1512"/>
      <c r="V18" s="1473"/>
    </row>
    <row r="19" spans="1:22" s="1357" customFormat="1" ht="13.2" customHeight="1">
      <c r="A19" s="1424" t="s">
        <v>1710</v>
      </c>
      <c r="B19" s="1386"/>
      <c r="C19" s="1386"/>
      <c r="D19" s="1386"/>
      <c r="E19" s="1386"/>
      <c r="F19" s="1387"/>
      <c r="G19" s="1402"/>
      <c r="H19" s="1376"/>
      <c r="I19" s="1473"/>
      <c r="J19" s="3732"/>
      <c r="K19" s="3737"/>
      <c r="L19" s="1486" t="s">
        <v>1691</v>
      </c>
      <c r="M19" s="1487"/>
      <c r="N19" s="1487">
        <f>SUM(N16:N18)</f>
        <v>0</v>
      </c>
      <c r="O19" s="1488"/>
      <c r="P19" s="1489" t="s">
        <v>1711</v>
      </c>
      <c r="Q19" s="1485">
        <v>0</v>
      </c>
      <c r="R19" s="1522">
        <f>ROUND(IF(P19="按比例",R14*Q19,SUM(R16:R18)),0)</f>
        <v>0</v>
      </c>
      <c r="S19" s="1512"/>
      <c r="T19" s="1512"/>
      <c r="U19" s="1512"/>
      <c r="V19" s="1473"/>
    </row>
    <row r="20" spans="1:22" s="1357" customFormat="1" ht="13.2" customHeight="1">
      <c r="A20" s="1389"/>
      <c r="B20" s="1390"/>
      <c r="C20" s="1390"/>
      <c r="D20" s="1390"/>
      <c r="E20" s="1390"/>
      <c r="F20" s="1425"/>
      <c r="G20" s="1402"/>
      <c r="H20" s="1376"/>
      <c r="I20" s="1473"/>
      <c r="J20" s="3732">
        <v>3</v>
      </c>
      <c r="K20" s="3735" t="s">
        <v>1712</v>
      </c>
      <c r="L20" s="1483" t="s">
        <v>1713</v>
      </c>
      <c r="M20" s="1484" t="s">
        <v>1714</v>
      </c>
      <c r="N20" s="1490" t="s">
        <v>1715</v>
      </c>
      <c r="O20" s="1485" t="s">
        <v>1716</v>
      </c>
      <c r="P20" s="1414" t="s">
        <v>1661</v>
      </c>
      <c r="Q20" s="1381" t="s">
        <v>124</v>
      </c>
      <c r="R20" s="1521" t="s">
        <v>1662</v>
      </c>
      <c r="S20" s="1509"/>
      <c r="T20" s="1509"/>
      <c r="U20" s="1509"/>
      <c r="V20" s="1473"/>
    </row>
    <row r="21" spans="1:22" s="1357" customFormat="1" ht="13.2" customHeight="1">
      <c r="A21" s="1389"/>
      <c r="B21" s="1390"/>
      <c r="C21" s="1397" t="s">
        <v>1717</v>
      </c>
      <c r="D21" s="1426" t="s">
        <v>1718</v>
      </c>
      <c r="E21" s="1398" t="s">
        <v>1719</v>
      </c>
      <c r="F21" s="1425"/>
      <c r="G21" s="1402"/>
      <c r="H21" s="1376"/>
      <c r="I21" s="1473"/>
      <c r="J21" s="3732"/>
      <c r="K21" s="3736"/>
      <c r="L21" s="1483" t="s">
        <v>1720</v>
      </c>
      <c r="M21" s="1484"/>
      <c r="N21" s="1484"/>
      <c r="O21" s="1485"/>
      <c r="P21" s="1414">
        <v>365</v>
      </c>
      <c r="Q21" s="1381"/>
      <c r="R21" s="1523">
        <f>ROUND(M21*N21*O21*P21/10000,0)</f>
        <v>0</v>
      </c>
      <c r="S21" s="1509"/>
      <c r="T21" s="1509"/>
      <c r="U21" s="1509"/>
      <c r="V21" s="1473"/>
    </row>
    <row r="22" spans="1:22" s="1357" customFormat="1" ht="13.2" customHeight="1">
      <c r="A22" s="1389"/>
      <c r="B22" s="1390"/>
      <c r="C22" s="1427" t="s">
        <v>1721</v>
      </c>
      <c r="D22" s="1428" t="s">
        <v>1722</v>
      </c>
      <c r="E22" s="1429" t="s">
        <v>1723</v>
      </c>
      <c r="F22" s="1425"/>
      <c r="G22" s="1430"/>
      <c r="H22" s="1376"/>
      <c r="I22" s="1473"/>
      <c r="J22" s="3732"/>
      <c r="K22" s="3736"/>
      <c r="L22" s="1483" t="s">
        <v>1724</v>
      </c>
      <c r="M22" s="1484"/>
      <c r="N22" s="1484"/>
      <c r="O22" s="1485"/>
      <c r="P22" s="1414">
        <v>365</v>
      </c>
      <c r="Q22" s="1381"/>
      <c r="R22" s="1523">
        <f>ROUND(M22*N22*O22*P22/10000,0)</f>
        <v>0</v>
      </c>
      <c r="S22" s="1509"/>
      <c r="T22" s="1509"/>
      <c r="U22" s="1509"/>
      <c r="V22" s="1473"/>
    </row>
    <row r="23" spans="1:22" s="1357" customFormat="1" ht="13.2" customHeight="1">
      <c r="A23" s="1431">
        <v>1</v>
      </c>
      <c r="B23" s="1432" t="s">
        <v>1725</v>
      </c>
      <c r="C23" s="1433">
        <f>D6</f>
        <v>0</v>
      </c>
      <c r="D23" s="1434">
        <f>C23*(1+D24)</f>
        <v>0</v>
      </c>
      <c r="E23" s="1435">
        <f>D23*(1+E24)</f>
        <v>0</v>
      </c>
      <c r="F23" s="1436"/>
      <c r="G23" s="1437"/>
      <c r="H23" s="1376"/>
      <c r="I23" s="1473"/>
      <c r="J23" s="3732"/>
      <c r="K23" s="3736"/>
      <c r="L23" s="1483" t="s">
        <v>1726</v>
      </c>
      <c r="M23" s="1484"/>
      <c r="N23" s="1484"/>
      <c r="O23" s="1485"/>
      <c r="P23" s="1414">
        <v>365</v>
      </c>
      <c r="Q23" s="1381"/>
      <c r="R23" s="1523">
        <f>ROUND(M23*N23*O23*P23/10000,0)</f>
        <v>0</v>
      </c>
      <c r="S23" s="1512"/>
      <c r="T23" s="1512"/>
      <c r="U23" s="1512"/>
      <c r="V23" s="1473"/>
    </row>
    <row r="24" spans="1:22" s="1357" customFormat="1" ht="13.2" customHeight="1">
      <c r="A24" s="1438"/>
      <c r="B24" s="1439" t="s">
        <v>1727</v>
      </c>
      <c r="C24" s="1440"/>
      <c r="D24" s="1441"/>
      <c r="E24" s="1442"/>
      <c r="F24" s="1443"/>
      <c r="G24" s="1437"/>
      <c r="H24" s="1376"/>
      <c r="I24" s="1473"/>
      <c r="J24" s="3732"/>
      <c r="K24" s="3737"/>
      <c r="L24" s="1486" t="s">
        <v>1691</v>
      </c>
      <c r="M24" s="1487">
        <f>SUM(M21:M23)</f>
        <v>0</v>
      </c>
      <c r="N24" s="1487"/>
      <c r="O24" s="1488"/>
      <c r="P24" s="1489" t="s">
        <v>1711</v>
      </c>
      <c r="Q24" s="1485">
        <v>0</v>
      </c>
      <c r="R24" s="1522">
        <f>ROUND(IF(P24="按比例",R14*Q24,SUM(R21:R23)),0)</f>
        <v>0</v>
      </c>
      <c r="S24" s="1512"/>
      <c r="T24" s="1512"/>
      <c r="U24" s="1512"/>
      <c r="V24" s="1473"/>
    </row>
    <row r="25" spans="1:22" s="1358" customFormat="1" ht="13.2" customHeight="1">
      <c r="A25" s="1438"/>
      <c r="B25" s="1439"/>
      <c r="C25" s="1440"/>
      <c r="D25" s="1441"/>
      <c r="E25" s="1442"/>
      <c r="F25" s="1443"/>
      <c r="G25" s="1430"/>
      <c r="H25" s="1376"/>
      <c r="I25" s="1473"/>
      <c r="J25" s="1480">
        <v>4</v>
      </c>
      <c r="K25" s="1491" t="s">
        <v>1728</v>
      </c>
      <c r="L25" s="1492"/>
      <c r="M25" s="1492"/>
      <c r="N25" s="1492"/>
      <c r="O25" s="1492"/>
      <c r="P25" s="1493"/>
      <c r="Q25" s="1524">
        <v>0</v>
      </c>
      <c r="R25" s="1522">
        <f>ROUND(R14*Q25,0)</f>
        <v>0</v>
      </c>
      <c r="S25" s="1512"/>
      <c r="T25" s="1512"/>
      <c r="U25" s="1512"/>
      <c r="V25" s="1499"/>
    </row>
    <row r="26" spans="1:22" s="1358" customFormat="1" ht="13.2" customHeight="1">
      <c r="A26" s="1431">
        <v>2</v>
      </c>
      <c r="B26" s="1432" t="s">
        <v>1729</v>
      </c>
      <c r="C26" s="1433">
        <f>D7</f>
        <v>0</v>
      </c>
      <c r="D26" s="1434">
        <f>D23*D27</f>
        <v>0</v>
      </c>
      <c r="E26" s="1435">
        <f>E23*E27</f>
        <v>0</v>
      </c>
      <c r="F26" s="1436"/>
      <c r="G26" s="1437"/>
      <c r="H26" s="1376"/>
      <c r="I26" s="1473"/>
      <c r="J26" s="3733">
        <v>5</v>
      </c>
      <c r="K26" s="1494" t="s">
        <v>1730</v>
      </c>
      <c r="L26" s="1495"/>
      <c r="M26" s="1496"/>
      <c r="N26" s="1497" t="s">
        <v>456</v>
      </c>
      <c r="O26" s="1497" t="s">
        <v>1731</v>
      </c>
      <c r="P26" s="1498" t="s">
        <v>1732</v>
      </c>
      <c r="Q26" s="1498" t="s">
        <v>1733</v>
      </c>
      <c r="R26" s="1516" t="s">
        <v>1662</v>
      </c>
      <c r="S26" s="1525"/>
      <c r="T26" s="1525"/>
      <c r="U26" s="1525"/>
      <c r="V26" s="1499"/>
    </row>
    <row r="27" spans="1:22" s="1357" customFormat="1" ht="13.2" customHeight="1">
      <c r="A27" s="1438"/>
      <c r="B27" s="1439" t="s">
        <v>1734</v>
      </c>
      <c r="C27" s="1444" t="e">
        <f>E7</f>
        <v>#DIV/0!</v>
      </c>
      <c r="D27" s="1441"/>
      <c r="E27" s="1442"/>
      <c r="F27" s="1443"/>
      <c r="G27" s="1437"/>
      <c r="H27" s="1445"/>
      <c r="I27" s="1499"/>
      <c r="J27" s="3734"/>
      <c r="K27" s="1500"/>
      <c r="L27" s="1501"/>
      <c r="M27" s="1502"/>
      <c r="N27" s="1503"/>
      <c r="O27" s="1503"/>
      <c r="P27" s="1503"/>
      <c r="Q27" s="1526"/>
      <c r="R27" s="1522">
        <f>ROUND(O27*N27*P27*(1-Q27)/10000,0)</f>
        <v>0</v>
      </c>
      <c r="S27" s="1512"/>
      <c r="T27" s="1512"/>
      <c r="U27" s="1512"/>
      <c r="V27" s="1473"/>
    </row>
    <row r="28" spans="1:22" s="1358" customFormat="1" ht="13.2" customHeight="1">
      <c r="A28" s="1438"/>
      <c r="B28" s="1439"/>
      <c r="C28" s="1444"/>
      <c r="D28" s="1441"/>
      <c r="E28" s="1442" t="s">
        <v>1735</v>
      </c>
      <c r="F28" s="1443"/>
      <c r="G28" s="1430"/>
      <c r="H28" s="1445"/>
      <c r="I28" s="1499"/>
      <c r="J28" s="1504">
        <v>6</v>
      </c>
      <c r="K28" s="1505" t="s">
        <v>1736</v>
      </c>
      <c r="L28" s="1506" t="s">
        <v>1737</v>
      </c>
      <c r="M28" s="1507"/>
      <c r="N28" s="1506" t="s">
        <v>1738</v>
      </c>
      <c r="O28" s="1508"/>
      <c r="P28" s="1506" t="s">
        <v>1739</v>
      </c>
      <c r="Q28" s="1527">
        <v>1.4999999999999999E-2</v>
      </c>
      <c r="R28" s="1528"/>
      <c r="S28" s="1509"/>
      <c r="T28" s="1509"/>
      <c r="U28" s="1509"/>
      <c r="V28" s="1499"/>
    </row>
    <row r="29" spans="1:22" s="1358" customFormat="1" ht="13.2" customHeight="1">
      <c r="A29" s="1431">
        <v>3</v>
      </c>
      <c r="B29" s="1432" t="s">
        <v>1740</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2" customHeight="1">
      <c r="A30" s="1438"/>
      <c r="B30" s="1439" t="s">
        <v>1734</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2" customHeight="1">
      <c r="A31" s="1438"/>
      <c r="B31" s="1439"/>
      <c r="C31" s="1447"/>
      <c r="D31" s="1446"/>
      <c r="E31" s="1413"/>
      <c r="F31" s="1443"/>
      <c r="G31" s="1430"/>
      <c r="H31" s="1445"/>
      <c r="I31" s="1499"/>
      <c r="J31" s="1471" t="s">
        <v>1741</v>
      </c>
      <c r="K31" s="1472"/>
      <c r="L31" s="1472"/>
      <c r="M31" s="1472"/>
      <c r="N31" s="1472"/>
      <c r="O31" s="1472"/>
      <c r="P31" s="1472"/>
      <c r="Q31" s="1472"/>
      <c r="R31" s="1511"/>
      <c r="S31" s="1509"/>
      <c r="T31" s="1512"/>
      <c r="U31" s="1512"/>
      <c r="V31" s="1499"/>
    </row>
    <row r="32" spans="1:22" s="1358" customFormat="1" ht="13.2" customHeight="1">
      <c r="A32" s="1431">
        <v>4</v>
      </c>
      <c r="B32" s="1432" t="s">
        <v>1742</v>
      </c>
      <c r="C32" s="1433">
        <f>C23-C26-C29</f>
        <v>0</v>
      </c>
      <c r="D32" s="1434">
        <f>D23-D26-D29</f>
        <v>0</v>
      </c>
      <c r="E32" s="1435">
        <f>E23-E26-E29</f>
        <v>0</v>
      </c>
      <c r="F32" s="1436"/>
      <c r="G32" s="1430"/>
      <c r="H32" s="1376"/>
      <c r="I32" s="1473"/>
      <c r="J32" s="3719" t="s">
        <v>1640</v>
      </c>
      <c r="K32" s="3720"/>
      <c r="L32" s="1474" t="s">
        <v>1641</v>
      </c>
      <c r="M32" s="1474" t="s">
        <v>1642</v>
      </c>
      <c r="N32" s="1474" t="s">
        <v>1643</v>
      </c>
      <c r="O32" s="1474" t="s">
        <v>1644</v>
      </c>
      <c r="P32" s="1474" t="s">
        <v>1645</v>
      </c>
      <c r="Q32" s="1513" t="s">
        <v>1646</v>
      </c>
      <c r="R32" s="1529" t="s">
        <v>1647</v>
      </c>
      <c r="S32" s="1509"/>
      <c r="T32" s="1512"/>
      <c r="U32" s="1512"/>
      <c r="V32" s="1499"/>
    </row>
    <row r="33" spans="1:23" s="1357" customFormat="1" ht="13.2" customHeight="1">
      <c r="A33" s="1431"/>
      <c r="B33" s="1432"/>
      <c r="C33" s="1433"/>
      <c r="D33" s="1448"/>
      <c r="E33" s="1408"/>
      <c r="F33" s="1436"/>
      <c r="G33" s="1430"/>
      <c r="H33" s="1445"/>
      <c r="I33" s="1499"/>
      <c r="J33" s="3721" t="s">
        <v>1648</v>
      </c>
      <c r="K33" s="3722"/>
      <c r="L33" s="1475"/>
      <c r="M33" s="1475"/>
      <c r="N33" s="1475"/>
      <c r="O33" s="1475"/>
      <c r="P33" s="1475"/>
      <c r="Q33" s="1515"/>
      <c r="R33" s="1530">
        <f>SUM(L33:Q33)</f>
        <v>0</v>
      </c>
      <c r="S33" s="1509"/>
      <c r="T33" s="1512"/>
      <c r="U33" s="1512"/>
      <c r="V33" s="1473"/>
    </row>
    <row r="34" spans="1:23" s="1357" customFormat="1" ht="13.2" customHeight="1">
      <c r="A34" s="1431">
        <v>5</v>
      </c>
      <c r="B34" s="1432" t="s">
        <v>1743</v>
      </c>
      <c r="C34" s="1449"/>
      <c r="D34" s="1450"/>
      <c r="E34" s="1451"/>
      <c r="F34" s="1436"/>
      <c r="G34" s="1430"/>
      <c r="H34" s="1445"/>
      <c r="I34" s="1499"/>
      <c r="J34" s="3721" t="s">
        <v>1650</v>
      </c>
      <c r="K34" s="3722"/>
      <c r="L34" s="1476"/>
      <c r="M34" s="1476"/>
      <c r="N34" s="1476"/>
      <c r="O34" s="1476"/>
      <c r="P34" s="1476"/>
      <c r="Q34" s="1517"/>
      <c r="R34" s="1531">
        <f>SUM(L34:Q34)</f>
        <v>0</v>
      </c>
      <c r="S34" s="1509"/>
      <c r="T34" s="1512"/>
      <c r="U34" s="1512" t="e">
        <f>ROUND(R35*10000/365/R33,1)</f>
        <v>#DIV/0!</v>
      </c>
      <c r="V34" s="1473"/>
    </row>
    <row r="35" spans="1:23" s="1357" customFormat="1" ht="13.2" customHeight="1">
      <c r="A35" s="1431">
        <v>6</v>
      </c>
      <c r="B35" s="1432" t="s">
        <v>1744</v>
      </c>
      <c r="C35" s="1452"/>
      <c r="D35" s="1453"/>
      <c r="E35" s="1454"/>
      <c r="F35" s="1436"/>
      <c r="G35" s="1455"/>
      <c r="H35" s="1376"/>
      <c r="I35" s="1499"/>
      <c r="J35" s="1477" t="s">
        <v>1652</v>
      </c>
      <c r="K35" s="1478"/>
      <c r="L35" s="1478"/>
      <c r="M35" s="1479"/>
      <c r="N35" s="1479"/>
      <c r="O35" s="1479"/>
      <c r="P35" s="1479"/>
      <c r="Q35" s="1479"/>
      <c r="R35" s="1532">
        <f>R40+R41+R43</f>
        <v>0</v>
      </c>
      <c r="S35" s="1509"/>
      <c r="T35" s="1512" t="s">
        <v>1653</v>
      </c>
      <c r="U35" s="1512"/>
      <c r="V35" s="1473"/>
    </row>
    <row r="36" spans="1:23" s="1357" customFormat="1" ht="13.2" customHeight="1">
      <c r="A36" s="1431">
        <v>7</v>
      </c>
      <c r="B36" s="1456" t="s">
        <v>1745</v>
      </c>
      <c r="C36" s="1457"/>
      <c r="D36" s="1458"/>
      <c r="E36" s="1459"/>
      <c r="F36" s="1460">
        <f>C36+D36+E36</f>
        <v>0</v>
      </c>
      <c r="G36" s="1430"/>
      <c r="H36" s="1376"/>
      <c r="I36" s="1473"/>
      <c r="J36" s="3732">
        <v>1</v>
      </c>
      <c r="K36" s="3735" t="s">
        <v>1746</v>
      </c>
      <c r="L36" s="1481"/>
      <c r="M36" s="1482"/>
      <c r="N36" s="1482"/>
      <c r="O36" s="1482"/>
      <c r="P36" s="1482"/>
      <c r="Q36" s="1482"/>
      <c r="R36" s="1516" t="s">
        <v>1662</v>
      </c>
      <c r="S36" s="1509"/>
      <c r="T36" s="1512" t="s">
        <v>1663</v>
      </c>
      <c r="U36" s="1512"/>
      <c r="V36" s="1473"/>
    </row>
    <row r="37" spans="1:23" s="1357" customFormat="1" ht="13.2" customHeight="1">
      <c r="A37" s="1431"/>
      <c r="B37" s="1432"/>
      <c r="C37" s="1432"/>
      <c r="D37" s="1432"/>
      <c r="E37" s="1432"/>
      <c r="F37" s="1436"/>
      <c r="G37" s="1430"/>
      <c r="H37" s="1376"/>
      <c r="I37" s="1473"/>
      <c r="J37" s="3732"/>
      <c r="K37" s="3736"/>
      <c r="L37" s="1483"/>
      <c r="M37" s="1484"/>
      <c r="N37" s="1381"/>
      <c r="O37" s="1485"/>
      <c r="P37" s="1485"/>
      <c r="Q37" s="1414"/>
      <c r="R37" s="1519"/>
      <c r="S37" s="1509"/>
      <c r="T37" s="1512" t="s">
        <v>1666</v>
      </c>
      <c r="U37" s="1512"/>
      <c r="V37" s="1473"/>
    </row>
    <row r="38" spans="1:23" s="1357" customFormat="1" ht="13.2" customHeight="1">
      <c r="A38" s="1431">
        <v>8</v>
      </c>
      <c r="B38" s="1432"/>
      <c r="C38" s="1399" t="e">
        <f>ROUND(C32*(1-((1+C35)/(1+C34))^C36)/(C34-C35),0)</f>
        <v>#DIV/0!</v>
      </c>
      <c r="D38" s="1399">
        <f>IF(D23=0,0,ROUND(D32*(1-((1+D35)/(1+D34))^D36)/(D34-D35),0))</f>
        <v>0</v>
      </c>
      <c r="E38" s="1399">
        <f>IF(E23=0,0,ROUND(E32*(1-((1+E35)/(1+E34))^E36)/(E34-E35),0))</f>
        <v>0</v>
      </c>
      <c r="F38" s="1436"/>
      <c r="G38" s="1430"/>
      <c r="H38" s="1376"/>
      <c r="I38" s="1473"/>
      <c r="J38" s="3732"/>
      <c r="K38" s="3736"/>
      <c r="L38" s="1483"/>
      <c r="M38" s="1484"/>
      <c r="N38" s="1381"/>
      <c r="O38" s="1485"/>
      <c r="P38" s="1485"/>
      <c r="Q38" s="1414"/>
      <c r="R38" s="1519"/>
      <c r="S38" s="1509"/>
      <c r="T38" s="1512" t="s">
        <v>1673</v>
      </c>
      <c r="U38" s="1512"/>
      <c r="V38" s="1473"/>
    </row>
    <row r="39" spans="1:23" s="1357" customFormat="1" ht="13.2" customHeight="1">
      <c r="A39" s="1431">
        <v>9</v>
      </c>
      <c r="B39" s="1432" t="s">
        <v>1747</v>
      </c>
      <c r="C39" s="1409" t="e">
        <f>C38</f>
        <v>#DIV/0!</v>
      </c>
      <c r="D39" s="1432">
        <f>D38/(1+D34)^C36</f>
        <v>0</v>
      </c>
      <c r="E39" s="1432">
        <f>E38/(1+E34)^(C36+D36)</f>
        <v>0</v>
      </c>
      <c r="F39" s="1436"/>
      <c r="G39" s="1461"/>
      <c r="H39" s="1376"/>
      <c r="I39" s="1473"/>
      <c r="J39" s="3732"/>
      <c r="K39" s="3736"/>
      <c r="L39" s="1483"/>
      <c r="M39" s="1484"/>
      <c r="N39" s="1381"/>
      <c r="O39" s="1485"/>
      <c r="P39" s="1485"/>
      <c r="Q39" s="1414"/>
      <c r="R39" s="1519"/>
      <c r="S39" s="1509"/>
      <c r="T39" s="1512"/>
      <c r="U39" s="1512"/>
      <c r="V39" s="1473"/>
    </row>
    <row r="40" spans="1:23" s="1357" customFormat="1" ht="13.2" customHeight="1">
      <c r="A40" s="1462">
        <v>10</v>
      </c>
      <c r="B40" s="1432" t="s">
        <v>1748</v>
      </c>
      <c r="C40" s="1463" t="e">
        <f>C39+D39+E39</f>
        <v>#DIV/0!</v>
      </c>
      <c r="D40" s="1464"/>
      <c r="E40" s="1464"/>
      <c r="F40" s="1465"/>
      <c r="G40" s="1430"/>
      <c r="H40" s="1376"/>
      <c r="I40" s="1473"/>
      <c r="J40" s="3732"/>
      <c r="K40" s="3737"/>
      <c r="L40" s="1486" t="s">
        <v>1691</v>
      </c>
      <c r="M40" s="1487"/>
      <c r="N40" s="1487"/>
      <c r="O40" s="1488"/>
      <c r="P40" s="1488"/>
      <c r="Q40" s="1520"/>
      <c r="R40" s="1514">
        <f>SUM(R37:R39)</f>
        <v>0</v>
      </c>
      <c r="S40" s="1509"/>
      <c r="T40" s="1512"/>
      <c r="U40" s="1512"/>
      <c r="V40" s="1473"/>
    </row>
    <row r="41" spans="1:23" s="1357" customFormat="1" ht="13.2" customHeight="1">
      <c r="A41" s="1466">
        <v>11</v>
      </c>
      <c r="B41" s="1467" t="s">
        <v>1749</v>
      </c>
      <c r="C41" s="1467" t="e">
        <f>ROUND(C40*10000/B4,0)</f>
        <v>#DIV/0!</v>
      </c>
      <c r="D41" s="1468"/>
      <c r="E41" s="1468"/>
      <c r="F41" s="1469"/>
      <c r="G41" s="1470"/>
      <c r="H41" s="1376"/>
      <c r="I41" s="1473"/>
      <c r="J41" s="1480">
        <v>2</v>
      </c>
      <c r="K41" s="1491" t="s">
        <v>1728</v>
      </c>
      <c r="L41" s="1492"/>
      <c r="M41" s="1492"/>
      <c r="N41" s="1492"/>
      <c r="O41" s="1492"/>
      <c r="P41" s="1493"/>
      <c r="Q41" s="1524"/>
      <c r="R41" s="1522">
        <f>ROUND(R40*Q41,0)</f>
        <v>0</v>
      </c>
      <c r="S41" s="1509"/>
      <c r="T41" s="1512"/>
      <c r="U41" s="1525"/>
      <c r="V41" s="1473"/>
    </row>
    <row r="42" spans="1:23" s="1357" customFormat="1" ht="13.2" customHeight="1">
      <c r="G42" s="1470"/>
      <c r="H42" s="1376"/>
      <c r="I42" s="1473"/>
      <c r="J42" s="3733">
        <v>3</v>
      </c>
      <c r="K42" s="1494" t="s">
        <v>1730</v>
      </c>
      <c r="L42" s="1495"/>
      <c r="M42" s="1496"/>
      <c r="N42" s="1497" t="s">
        <v>456</v>
      </c>
      <c r="O42" s="1497" t="s">
        <v>1731</v>
      </c>
      <c r="P42" s="1498" t="s">
        <v>1732</v>
      </c>
      <c r="Q42" s="1498" t="s">
        <v>1733</v>
      </c>
      <c r="R42" s="1516" t="s">
        <v>1662</v>
      </c>
      <c r="S42" s="1525"/>
      <c r="T42" s="1525"/>
      <c r="U42" s="1512"/>
      <c r="V42" s="1473"/>
    </row>
    <row r="43" spans="1:23" ht="13.2" customHeight="1">
      <c r="A43" s="1357"/>
      <c r="B43" s="1357"/>
      <c r="C43" s="1357"/>
      <c r="D43" s="1357"/>
      <c r="E43" s="1357"/>
      <c r="F43" s="1357"/>
      <c r="I43" s="1361"/>
      <c r="J43" s="3734"/>
      <c r="K43" s="1500"/>
      <c r="L43" s="1501"/>
      <c r="M43" s="1502"/>
      <c r="N43" s="1484"/>
      <c r="O43" s="1484"/>
      <c r="P43" s="1484"/>
      <c r="Q43" s="1524"/>
      <c r="R43" s="1522">
        <f>ROUND(O43*N43*P43*(1-Q43)/10000,0)</f>
        <v>0</v>
      </c>
      <c r="S43" s="1509"/>
      <c r="T43" s="1512"/>
      <c r="V43" s="1363"/>
      <c r="W43" s="1533"/>
    </row>
    <row r="44" spans="1:23" ht="13.2" customHeight="1">
      <c r="J44" s="1504">
        <v>6</v>
      </c>
      <c r="K44" s="1505" t="s">
        <v>1736</v>
      </c>
      <c r="L44" s="1510" t="s">
        <v>1737</v>
      </c>
      <c r="M44" s="1507"/>
      <c r="N44" s="1510" t="s">
        <v>1738</v>
      </c>
      <c r="O44" s="1507"/>
      <c r="P44" s="1510" t="s">
        <v>1739</v>
      </c>
      <c r="Q44" s="1527">
        <v>1.4999999999999999E-2</v>
      </c>
      <c r="R44" s="152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8" zoomScale="85" zoomScaleNormal="70" zoomScaleSheetLayoutView="85" workbookViewId="0">
      <selection activeCell="K40" sqref="K40"/>
    </sheetView>
  </sheetViews>
  <sheetFormatPr defaultColWidth="9" defaultRowHeight="13.2"/>
  <cols>
    <col min="1" max="1" width="9" style="370" customWidth="1"/>
    <col min="2" max="2" width="20.6640625" style="551" customWidth="1"/>
    <col min="3" max="3" width="11.88671875" style="551" customWidth="1"/>
    <col min="4" max="4" width="40.44140625" style="370" customWidth="1"/>
    <col min="5" max="5" width="15.77734375" style="370" customWidth="1"/>
    <col min="6" max="6" width="10.6640625" style="370" customWidth="1"/>
    <col min="7" max="7" width="4.88671875" style="370" customWidth="1"/>
    <col min="8" max="8" width="8.44140625" style="370" customWidth="1"/>
    <col min="9" max="9" width="21.21875" style="370" customWidth="1"/>
    <col min="10" max="10" width="12.21875" style="370" customWidth="1"/>
    <col min="11" max="11" width="45.109375" style="1537" customWidth="1"/>
    <col min="12" max="12" width="16.33203125" style="370" customWidth="1"/>
    <col min="13" max="13" width="13" style="370" customWidth="1"/>
    <col min="14" max="14" width="13.77734375" style="1536" customWidth="1"/>
    <col min="15" max="15" width="5.109375" style="1536" customWidth="1"/>
    <col min="16" max="16" width="25.77734375" style="1536" customWidth="1"/>
    <col min="17" max="17" width="13.77734375" style="1536" customWidth="1"/>
    <col min="18" max="18" width="20.44140625" style="1536" customWidth="1"/>
    <col min="19" max="19" width="13.21875" style="1536" customWidth="1"/>
    <col min="20" max="37" width="9" style="1536"/>
    <col min="38" max="16384" width="9" style="370"/>
  </cols>
  <sheetData>
    <row r="1" spans="1:37" s="1534" customFormat="1" ht="21.6">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1171</v>
      </c>
      <c r="C2" s="1546" t="s">
        <v>1437</v>
      </c>
      <c r="D2" s="1546"/>
      <c r="E2" s="1548"/>
      <c r="F2" s="1549"/>
      <c r="G2" s="1550"/>
      <c r="H2" s="1551"/>
      <c r="I2" s="1551"/>
      <c r="J2" s="1551"/>
      <c r="K2" s="1710"/>
      <c r="L2" s="1551"/>
      <c r="M2" s="1551"/>
    </row>
    <row r="3" spans="1:37" ht="18" customHeight="1" thickBot="1">
      <c r="A3" s="1552" t="s">
        <v>1438</v>
      </c>
      <c r="B3" s="1553">
        <f ca="1">IF(ISERROR(B2*10000/F43),0,ROUND(B2*10000/F43,0))</f>
        <v>12427</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77</v>
      </c>
      <c r="D5" s="1562" t="s">
        <v>1447</v>
      </c>
      <c r="E5" s="1563"/>
      <c r="F5" s="1564"/>
      <c r="G5" s="1536"/>
      <c r="H5" s="1559">
        <v>1</v>
      </c>
      <c r="I5" s="1560" t="s">
        <v>1446</v>
      </c>
      <c r="J5" s="1561">
        <f ca="1">J6+J10+J12</f>
        <v>0</v>
      </c>
      <c r="K5" s="1562" t="s">
        <v>1447</v>
      </c>
      <c r="L5" s="1563"/>
      <c r="M5" s="1564"/>
    </row>
    <row r="6" spans="1:37" ht="18" customHeight="1">
      <c r="A6" s="1565" t="s">
        <v>894</v>
      </c>
      <c r="B6" s="3694" t="s">
        <v>1448</v>
      </c>
      <c r="C6" s="1566">
        <f ca="1">ROUND(F6*F8*F7*(1-F9)/10000,0)</f>
        <v>77</v>
      </c>
      <c r="D6" s="1567" t="s">
        <v>1449</v>
      </c>
      <c r="E6" s="1568" t="s">
        <v>1450</v>
      </c>
      <c r="F6" s="1569">
        <f ca="1">INDIRECT("'数据-取费表'!u"&amp;$G$1)</f>
        <v>2.5</v>
      </c>
      <c r="G6" s="1536"/>
      <c r="H6" s="1565" t="s">
        <v>894</v>
      </c>
      <c r="I6" s="3694" t="s">
        <v>1448</v>
      </c>
      <c r="J6" s="1640">
        <f ca="1">ROUND(M6*M8*M7*(1-M9)/10000,0)</f>
        <v>0</v>
      </c>
      <c r="K6" s="1567" t="s">
        <v>1451</v>
      </c>
      <c r="L6" s="1568" t="s">
        <v>1450</v>
      </c>
      <c r="M6" s="1569">
        <f ca="1">INDIRECT("'数据-取费表'!z"&amp;$G$1)</f>
        <v>0</v>
      </c>
    </row>
    <row r="7" spans="1:37" ht="18" customHeight="1">
      <c r="A7" s="1570"/>
      <c r="B7" s="3695"/>
      <c r="C7" s="1571"/>
      <c r="D7" s="1572"/>
      <c r="E7" s="3448" t="s">
        <v>1452</v>
      </c>
      <c r="F7" s="1569">
        <f ca="1">IF(INDIRECT("'数据-取费表'!ah"&amp;$G$1)="",INDIRECT("'数据-取费表'!k"&amp;$G$1),INDIRECT("'数据-取费表'!ah"&amp;$G$1))</f>
        <v>942.33</v>
      </c>
      <c r="G7" s="1536"/>
      <c r="H7" s="1574"/>
      <c r="I7" s="3695"/>
      <c r="J7" s="1575"/>
      <c r="K7" s="1572"/>
      <c r="L7" s="1568" t="s">
        <v>1452</v>
      </c>
      <c r="M7" s="1569">
        <f ca="1">F7</f>
        <v>942.33</v>
      </c>
    </row>
    <row r="8" spans="1:37" ht="18" customHeight="1">
      <c r="A8" s="1574"/>
      <c r="B8" s="3695"/>
      <c r="C8" s="1575"/>
      <c r="D8" s="1572"/>
      <c r="E8" s="1568" t="s">
        <v>1453</v>
      </c>
      <c r="F8" s="1569">
        <f ca="1">INDIRECT("'数据-取费表'!ai"&amp;$G$1)</f>
        <v>365</v>
      </c>
      <c r="G8" s="1536"/>
      <c r="H8" s="1574"/>
      <c r="I8" s="3695"/>
      <c r="J8" s="1575"/>
      <c r="K8" s="1572"/>
      <c r="L8" s="1568" t="s">
        <v>1453</v>
      </c>
      <c r="M8" s="1569">
        <f ca="1">INDIRECT("'数据-取费表'!ai"&amp;$G$1)</f>
        <v>365</v>
      </c>
    </row>
    <row r="9" spans="1:37" ht="18" customHeight="1">
      <c r="A9" s="1574"/>
      <c r="B9" s="3696"/>
      <c r="C9" s="1575"/>
      <c r="D9" s="1572"/>
      <c r="E9" s="1568" t="s">
        <v>1454</v>
      </c>
      <c r="F9" s="1576">
        <f ca="1">INDIRECT("'数据-取费表'!w"&amp;$G$1)</f>
        <v>0.1</v>
      </c>
      <c r="G9" s="1536"/>
      <c r="H9" s="1574"/>
      <c r="I9" s="3696"/>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2769</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thickBot="1">
      <c r="A12" s="1586" t="s">
        <v>943</v>
      </c>
      <c r="B12" s="1587" t="s">
        <v>1461</v>
      </c>
      <c r="C12" s="1588"/>
      <c r="D12" s="1589"/>
      <c r="E12" s="1590"/>
      <c r="F12" s="1591"/>
      <c r="G12" s="1536"/>
      <c r="H12" s="1586" t="s">
        <v>943</v>
      </c>
      <c r="I12" s="1587" t="s">
        <v>1461</v>
      </c>
      <c r="J12" s="1588"/>
      <c r="K12" s="1717"/>
      <c r="L12" s="1590"/>
      <c r="M12" s="1718"/>
    </row>
    <row r="13" spans="1:37" ht="18" customHeight="1" thickTop="1">
      <c r="A13" s="1592">
        <v>2</v>
      </c>
      <c r="B13" s="1593" t="s">
        <v>1462</v>
      </c>
      <c r="C13" s="1594">
        <f ca="1">ROUND(C29*F13,0)</f>
        <v>344</v>
      </c>
      <c r="D13" s="3435" t="s">
        <v>1463</v>
      </c>
      <c r="E13" s="343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330</v>
      </c>
      <c r="D14" s="3445" t="s">
        <v>1466</v>
      </c>
      <c r="E14" s="3442"/>
      <c r="F14" s="1601"/>
      <c r="G14" s="1536"/>
      <c r="H14" s="1597" t="s">
        <v>894</v>
      </c>
      <c r="I14" s="1568" t="s">
        <v>1467</v>
      </c>
      <c r="J14" s="613">
        <f ca="1">C29</f>
        <v>458</v>
      </c>
      <c r="K14" s="3447"/>
      <c r="L14" s="1723"/>
      <c r="M14" s="1724"/>
    </row>
    <row r="15" spans="1:37" s="1535" customFormat="1" ht="18" customHeight="1" thickBot="1">
      <c r="A15" s="1597" t="s">
        <v>921</v>
      </c>
      <c r="B15" s="1568" t="s">
        <v>1190</v>
      </c>
      <c r="C15" s="613">
        <f ca="1">ROUND(C14*F15,0)</f>
        <v>10</v>
      </c>
      <c r="D15" s="3436" t="s">
        <v>1468</v>
      </c>
      <c r="E15" s="3436"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thickTop="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1</v>
      </c>
      <c r="K16" s="1618" t="s">
        <v>1472</v>
      </c>
      <c r="L16" s="3438"/>
      <c r="M16" s="1564"/>
    </row>
    <row r="17" spans="1:37" s="1535" customFormat="1" ht="18" customHeight="1">
      <c r="A17" s="1597" t="s">
        <v>1473</v>
      </c>
      <c r="B17" s="1568" t="s">
        <v>1474</v>
      </c>
      <c r="C17" s="613">
        <f ca="1">ROUND(F17*(F43+INDIRECT("'数据-取费表'!S"&amp;$G$1))/10000,0)</f>
        <v>19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3445" t="s">
        <v>1478</v>
      </c>
      <c r="L17" s="3441"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5</v>
      </c>
      <c r="D18" s="1568" t="s">
        <v>1468</v>
      </c>
      <c r="E18" s="1568" t="s">
        <v>1469</v>
      </c>
      <c r="F18" s="1606">
        <f>'数据-取费表'!B36</f>
        <v>1.4999999999999999E-2</v>
      </c>
      <c r="G18" s="1604"/>
      <c r="H18" s="1597" t="s">
        <v>917</v>
      </c>
      <c r="I18" s="1568" t="s">
        <v>1481</v>
      </c>
      <c r="J18" s="613">
        <f ca="1">ROUND(J6*M18/(1+'数据-取费表'!C42),2)</f>
        <v>0</v>
      </c>
      <c r="K18" s="3441"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364</v>
      </c>
      <c r="D19" s="1608" t="s">
        <v>1484</v>
      </c>
      <c r="E19" s="3458"/>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3458"/>
      <c r="F22" s="1607"/>
      <c r="G22" s="1536"/>
      <c r="H22" s="1597" t="s">
        <v>898</v>
      </c>
      <c r="I22" s="1568" t="s">
        <v>1497</v>
      </c>
      <c r="J22" s="613">
        <f ca="1">ROUND(J14*M22,2)</f>
        <v>1.37</v>
      </c>
      <c r="K22" s="3441" t="s">
        <v>1498</v>
      </c>
      <c r="L22" s="1568" t="s">
        <v>1469</v>
      </c>
      <c r="M22" s="1634">
        <f ca="1">INDIRECT("'数据-取费表'!Ak"&amp;$G$1)</f>
        <v>3.0000000000000001E-3</v>
      </c>
    </row>
    <row r="23" spans="1:37" s="1535" customFormat="1" ht="18" customHeight="1">
      <c r="A23" s="1597" t="s">
        <v>917</v>
      </c>
      <c r="B23" s="1568" t="s">
        <v>1499</v>
      </c>
      <c r="C23" s="613">
        <f ca="1">IF('数据-取费表'!B22&lt;=1,ROUND(C19*F24*F23/2,0)+ROUND(C20*F24*F23/2,0),ROUND(C19*(POWER((1+F24),F23/2)-1),0)+ROUND(C20*(POWER((1+F24),F23/2)-1),0))</f>
        <v>15</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3441"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thickBo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thickTop="1">
      <c r="A25" s="1597" t="s">
        <v>950</v>
      </c>
      <c r="B25" s="1568" t="s">
        <v>1506</v>
      </c>
      <c r="C25" s="613"/>
      <c r="D25" s="1608" t="s">
        <v>1507</v>
      </c>
      <c r="E25" s="3458"/>
      <c r="F25" s="1607"/>
      <c r="G25" s="1536"/>
      <c r="H25" s="1592" t="s">
        <v>1508</v>
      </c>
      <c r="I25" s="1636" t="s">
        <v>1509</v>
      </c>
      <c r="J25" s="1594">
        <f ca="1">J5-J16</f>
        <v>-1</v>
      </c>
      <c r="K25" s="1637" t="s">
        <v>1510</v>
      </c>
      <c r="L25" s="1638"/>
      <c r="M25" s="1639"/>
    </row>
    <row r="26" spans="1:37">
      <c r="A26" s="1597" t="s">
        <v>917</v>
      </c>
      <c r="B26" s="1568" t="s">
        <v>1511</v>
      </c>
      <c r="C26" s="613">
        <f ca="1">ROUND((C19+C20)*F26,0)</f>
        <v>37</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5.5E-2</v>
      </c>
    </row>
    <row r="27" spans="1:37" ht="18" customHeight="1">
      <c r="A27" s="1597" t="s">
        <v>921</v>
      </c>
      <c r="B27" s="1568" t="s">
        <v>1518</v>
      </c>
      <c r="C27" s="613">
        <f ca="1">ROUND(F21*F26,4)</f>
        <v>2E-3</v>
      </c>
      <c r="D27" s="1609" t="s">
        <v>1519</v>
      </c>
      <c r="E27" s="3436"/>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thickBot="1">
      <c r="A29" s="1605" t="s">
        <v>1224</v>
      </c>
      <c r="B29" s="1590" t="s">
        <v>1525</v>
      </c>
      <c r="C29" s="1614">
        <f ca="1">ROUND((C19+C20+C23+C26)/(1-F21-C24-C27-C28),0)</f>
        <v>458</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thickTop="1">
      <c r="A30" s="1592" t="s">
        <v>1470</v>
      </c>
      <c r="B30" s="1593" t="s">
        <v>1471</v>
      </c>
      <c r="C30" s="1594">
        <f ca="1">ROUND(C31+C36+C37+C38,0)</f>
        <v>15</v>
      </c>
      <c r="D30" s="1618" t="s">
        <v>1472</v>
      </c>
      <c r="E30" s="3438"/>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12.91</v>
      </c>
      <c r="D31" s="3445" t="s">
        <v>1478</v>
      </c>
      <c r="E31" s="3441"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4.1100000000000003</v>
      </c>
      <c r="D32" s="3441"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8.8000000000000007</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1.37</v>
      </c>
      <c r="D36" s="3441" t="s">
        <v>1530</v>
      </c>
      <c r="E36" s="1568" t="s">
        <v>1469</v>
      </c>
      <c r="F36" s="1634">
        <f ca="1">INDIRECT("'数据-取费表'!Ak"&amp;$G$1)</f>
        <v>3.0000000000000001E-3</v>
      </c>
      <c r="G36" s="1536"/>
      <c r="H36" s="1626"/>
      <c r="I36" s="1729"/>
      <c r="J36" s="1730"/>
      <c r="K36" s="1737"/>
      <c r="L36" s="1626"/>
      <c r="M36" s="1626"/>
    </row>
    <row r="37" spans="1:18" ht="18" customHeight="1">
      <c r="A37" s="1597" t="s">
        <v>943</v>
      </c>
      <c r="B37" s="1568" t="s">
        <v>1501</v>
      </c>
      <c r="C37" s="613">
        <f ca="1">ROUND(C13*F37,2)</f>
        <v>0.34</v>
      </c>
      <c r="D37" s="3441" t="s">
        <v>1502</v>
      </c>
      <c r="E37" s="1568" t="s">
        <v>1469</v>
      </c>
      <c r="F37" s="1635">
        <f ca="1">INDIRECT("'数据-取费表'!Al"&amp;$G$1)</f>
        <v>1E-3</v>
      </c>
      <c r="G37" s="1536"/>
      <c r="H37" s="1626"/>
      <c r="I37" s="1729"/>
      <c r="J37" s="1730"/>
      <c r="K37" s="1737"/>
      <c r="L37" s="1626"/>
      <c r="M37" s="1626"/>
    </row>
    <row r="38" spans="1:18" ht="18" customHeight="1" thickBot="1">
      <c r="A38" s="1605" t="s">
        <v>946</v>
      </c>
      <c r="B38" s="1590" t="s">
        <v>1487</v>
      </c>
      <c r="C38" s="1614">
        <f ca="1">ROUND(C5*F38,2)</f>
        <v>0.39</v>
      </c>
      <c r="D38" s="1615" t="s">
        <v>1505</v>
      </c>
      <c r="E38" s="1590" t="s">
        <v>1469</v>
      </c>
      <c r="F38" s="1591">
        <f ca="1">INDIRECT("'数据-取费表'!Am"&amp;$G$1)</f>
        <v>5.0000000000000001E-3</v>
      </c>
      <c r="G38" s="1536"/>
      <c r="H38" s="1626"/>
      <c r="I38" s="1729"/>
      <c r="J38" s="1730"/>
      <c r="K38" s="1738"/>
      <c r="L38" s="1626"/>
      <c r="M38" s="1626"/>
    </row>
    <row r="39" spans="1:18" ht="24.6" customHeight="1" thickTop="1">
      <c r="A39" s="1592" t="s">
        <v>1508</v>
      </c>
      <c r="B39" s="1636" t="s">
        <v>1509</v>
      </c>
      <c r="C39" s="1594">
        <f ca="1">C5-C30</f>
        <v>62</v>
      </c>
      <c r="D39" s="1637" t="s">
        <v>1510</v>
      </c>
      <c r="E39" s="1638"/>
      <c r="F39" s="1639"/>
      <c r="G39" s="1536"/>
      <c r="H39" s="1626"/>
      <c r="I39" s="1729">
        <f ca="1">C39/C5</f>
        <v>0.80519480519480524</v>
      </c>
      <c r="J39" s="1730"/>
      <c r="K39" s="1738"/>
      <c r="L39" s="1626"/>
      <c r="M39" s="1626"/>
    </row>
    <row r="40" spans="1:18" ht="18" customHeight="1">
      <c r="A40" s="1559" t="s">
        <v>1514</v>
      </c>
      <c r="B40" s="1560" t="s">
        <v>1531</v>
      </c>
      <c r="C40" s="1640">
        <f ca="1">ROUND(C39*(1-((1+F42)/(1+F40))^F41)/(F40-F42),0)</f>
        <v>1154</v>
      </c>
      <c r="D40" s="1628" t="s">
        <v>1516</v>
      </c>
      <c r="E40" s="1568" t="s">
        <v>1517</v>
      </c>
      <c r="F40" s="1576">
        <f ca="1">INDIRECT("'数据-取费表'!I"&amp;$G$1)</f>
        <v>5.5E-2</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thickBot="1">
      <c r="A43" s="1617" t="s">
        <v>1526</v>
      </c>
      <c r="B43" s="1647" t="s">
        <v>1532</v>
      </c>
      <c r="C43" s="1648">
        <f ca="1">ROUND(C40*10000/F43,0)</f>
        <v>12246</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thickBot="1">
      <c r="A45" s="1652"/>
      <c r="B45" s="1652"/>
      <c r="C45" s="1653"/>
      <c r="D45" s="1652"/>
      <c r="E45" s="1652"/>
      <c r="F45" s="1652"/>
      <c r="J45" s="647"/>
      <c r="O45" s="1825" t="s">
        <v>1535</v>
      </c>
      <c r="P45" s="1641"/>
      <c r="Q45" s="1641"/>
      <c r="R45" s="1641"/>
    </row>
    <row r="46" spans="1:18" s="1536" customFormat="1" ht="13.8" thickBot="1">
      <c r="A46" s="1657" t="s">
        <v>1536</v>
      </c>
      <c r="C46" s="1658">
        <f ca="1">C68-C40</f>
        <v>-1184</v>
      </c>
      <c r="D46" s="1659" t="str">
        <f>C2</f>
        <v>万元</v>
      </c>
      <c r="E46" s="1652"/>
      <c r="F46" s="1652"/>
      <c r="I46" s="1741" t="s">
        <v>1537</v>
      </c>
      <c r="J46" s="1742"/>
      <c r="K46" s="1743"/>
      <c r="L46" s="1744">
        <f ca="1">IF(M47="住宅",0,IF(L48&gt;J51,L60,J60))</f>
        <v>17</v>
      </c>
      <c r="O46" s="1745" t="s">
        <v>1538</v>
      </c>
      <c r="P46" s="1746" t="s">
        <v>1539</v>
      </c>
      <c r="Q46" s="1791" t="s">
        <v>1540</v>
      </c>
      <c r="R46" s="1791" t="s">
        <v>1541</v>
      </c>
    </row>
    <row r="47" spans="1:18" s="1536" customFormat="1" ht="13.8" thickBo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1154</v>
      </c>
      <c r="R47" s="1792" t="s">
        <v>1546</v>
      </c>
    </row>
    <row r="48" spans="1:18" s="1536" customFormat="1" ht="40.200000000000003" thickBot="1">
      <c r="A48" s="1664" t="s">
        <v>1547</v>
      </c>
      <c r="B48" s="1560" t="s">
        <v>1446</v>
      </c>
      <c r="C48" s="3457">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17</v>
      </c>
      <c r="R48" s="1792" t="s">
        <v>1552</v>
      </c>
    </row>
    <row r="49" spans="1:18" s="1536" customFormat="1" ht="13.8" thickBo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458</v>
      </c>
      <c r="R49" s="1792" t="s">
        <v>1546</v>
      </c>
    </row>
    <row r="50" spans="1:18" s="1536" customFormat="1" ht="13.8" thickBot="1">
      <c r="A50" s="1676"/>
      <c r="B50" s="1677"/>
      <c r="C50" s="1821"/>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ht="13.8" thickBo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693</v>
      </c>
      <c r="M51" s="1767"/>
      <c r="O51" s="1760" t="s">
        <v>1566</v>
      </c>
      <c r="P51" s="1753" t="s">
        <v>1567</v>
      </c>
      <c r="Q51" s="1793">
        <f>J52</f>
        <v>0.08</v>
      </c>
      <c r="R51" s="1792"/>
    </row>
    <row r="52" spans="1:18" s="1536" customFormat="1" ht="13.8" thickBo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6.6" thickBot="1">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2" t="s">
        <v>1575</v>
      </c>
      <c r="L53" s="3693"/>
      <c r="O53" s="1752" t="s">
        <v>1192</v>
      </c>
      <c r="P53" s="1753" t="s">
        <v>1576</v>
      </c>
      <c r="Q53" s="1792">
        <f ca="1">Q47+Q48</f>
        <v>1171</v>
      </c>
      <c r="R53" s="1792" t="s">
        <v>1577</v>
      </c>
    </row>
    <row r="54" spans="1:18" s="1536" customFormat="1" ht="24.6" thickBot="1">
      <c r="A54" s="1824"/>
      <c r="B54" s="1582" t="s">
        <v>1459</v>
      </c>
      <c r="C54" s="1583"/>
      <c r="D54" s="1578"/>
      <c r="E54" s="3456"/>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ht="13.8" thickBot="1">
      <c r="A55" s="1586" t="s">
        <v>943</v>
      </c>
      <c r="B55" s="1587" t="s">
        <v>1461</v>
      </c>
      <c r="C55" s="1588"/>
      <c r="D55" s="1578"/>
      <c r="E55" s="3456"/>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7.200000000000003" thickTop="1" thickBot="1">
      <c r="A56" s="1689">
        <v>2</v>
      </c>
      <c r="B56" s="1690" t="s">
        <v>1462</v>
      </c>
      <c r="C56" s="414">
        <f ca="1">C13</f>
        <v>344</v>
      </c>
      <c r="D56" s="1691"/>
      <c r="E56" s="1692"/>
      <c r="F56" s="1688"/>
      <c r="I56" s="1779" t="s">
        <v>1581</v>
      </c>
      <c r="J56" s="1780" t="s">
        <v>1582</v>
      </c>
      <c r="K56" s="1754" t="s">
        <v>1583</v>
      </c>
      <c r="L56" s="1757" t="str">
        <f ca="1">IF(L48&lt;J51,"——",L48-J53)</f>
        <v>——</v>
      </c>
      <c r="O56" s="1752" t="s">
        <v>1087</v>
      </c>
      <c r="P56" s="1753" t="s">
        <v>1545</v>
      </c>
      <c r="Q56" s="1792">
        <f ca="1">C40+J29</f>
        <v>1154</v>
      </c>
      <c r="R56" s="1792" t="s">
        <v>1546</v>
      </c>
    </row>
    <row r="57" spans="1:18" s="1536" customFormat="1" ht="24.6" thickBot="1">
      <c r="A57" s="1693"/>
      <c r="B57" s="1694" t="s">
        <v>1525</v>
      </c>
      <c r="C57" s="424">
        <f ca="1">C29</f>
        <v>458</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6" thickBot="1">
      <c r="A58" s="1698" t="s">
        <v>1470</v>
      </c>
      <c r="B58" s="1690" t="s">
        <v>1471</v>
      </c>
      <c r="C58" s="612">
        <f ca="1">ROUND(C59+C64+C65+C66,0)</f>
        <v>2</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6" thickBot="1">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6.2" thickBot="1">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17</v>
      </c>
      <c r="K60" s="1786" t="s">
        <v>1594</v>
      </c>
      <c r="L60" s="1785">
        <f ca="1">IF(OR(M47="住宅",L48&lt;J51),0,ROUND(L57*(L58/L59-1),0))</f>
        <v>0</v>
      </c>
      <c r="O60" s="1760" t="s">
        <v>1566</v>
      </c>
      <c r="P60" s="1753" t="s">
        <v>1595</v>
      </c>
      <c r="Q60" s="1792" t="e">
        <f ca="1">L58</f>
        <v>#DIV/0!</v>
      </c>
      <c r="R60" s="1792" t="s">
        <v>1596</v>
      </c>
    </row>
    <row r="61" spans="1:18" s="1536" customFormat="1" ht="13.8" thickBo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ht="13.8" thickBo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1154</v>
      </c>
      <c r="R62" s="1792" t="s">
        <v>1577</v>
      </c>
    </row>
    <row r="63" spans="1:18" s="1536" customFormat="1" ht="13.8" thickBo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ht="13.8" thickBot="1">
      <c r="A64" s="1597" t="s">
        <v>898</v>
      </c>
      <c r="B64" s="1694" t="s">
        <v>1497</v>
      </c>
      <c r="C64" s="613">
        <f ca="1">ROUND(C57*F64,2)</f>
        <v>1.37</v>
      </c>
      <c r="D64" s="1702" t="s">
        <v>1530</v>
      </c>
      <c r="E64" s="1694" t="s">
        <v>1469</v>
      </c>
      <c r="F64" s="1634">
        <f t="shared" ca="1" si="0"/>
        <v>3.0000000000000001E-3</v>
      </c>
      <c r="I64" s="1787" t="s">
        <v>1605</v>
      </c>
      <c r="J64" s="1788">
        <v>50</v>
      </c>
      <c r="K64" s="1788">
        <v>35</v>
      </c>
      <c r="L64" s="1788">
        <v>60</v>
      </c>
      <c r="M64" s="1789">
        <v>0</v>
      </c>
      <c r="O64" s="1745" t="s">
        <v>1538</v>
      </c>
      <c r="P64" s="1746" t="s">
        <v>1539</v>
      </c>
      <c r="Q64" s="1791" t="s">
        <v>1540</v>
      </c>
      <c r="R64" s="1791" t="s">
        <v>1541</v>
      </c>
    </row>
    <row r="65" spans="1:18" s="1536" customFormat="1" ht="13.8" thickBot="1">
      <c r="A65" s="1597" t="s">
        <v>943</v>
      </c>
      <c r="B65" s="1694" t="s">
        <v>1501</v>
      </c>
      <c r="C65" s="613">
        <f ca="1">ROUND(C56*F65,2)</f>
        <v>0.34</v>
      </c>
      <c r="D65" s="1702" t="s">
        <v>1502</v>
      </c>
      <c r="E65" s="1694" t="s">
        <v>1469</v>
      </c>
      <c r="F65" s="1635">
        <f t="shared" ca="1" si="0"/>
        <v>1E-3</v>
      </c>
      <c r="I65" s="1787" t="s">
        <v>1606</v>
      </c>
      <c r="J65" s="1788">
        <v>40</v>
      </c>
      <c r="K65" s="1788">
        <v>30</v>
      </c>
      <c r="L65" s="1788">
        <v>50</v>
      </c>
      <c r="M65" s="1790">
        <v>0.02</v>
      </c>
      <c r="O65" s="1752" t="s">
        <v>1087</v>
      </c>
      <c r="P65" s="1753" t="s">
        <v>1545</v>
      </c>
      <c r="Q65" s="1792">
        <f ca="1">C40+J29</f>
        <v>1154</v>
      </c>
      <c r="R65" s="1792" t="s">
        <v>1546</v>
      </c>
    </row>
    <row r="66" spans="1:18" s="1536" customFormat="1" ht="16.2" thickBot="1">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24.6" thickBot="1">
      <c r="A67" s="1689" t="s">
        <v>1508</v>
      </c>
      <c r="B67" s="1794" t="s">
        <v>1509</v>
      </c>
      <c r="C67" s="612">
        <f ca="1">C48-C58</f>
        <v>-2</v>
      </c>
      <c r="D67" s="1701" t="s">
        <v>1510</v>
      </c>
      <c r="E67" s="1795"/>
      <c r="F67" s="1796"/>
      <c r="O67" s="1760" t="s">
        <v>1558</v>
      </c>
      <c r="P67" s="1753" t="s">
        <v>1590</v>
      </c>
      <c r="Q67" s="1817">
        <f ca="1">L51</f>
        <v>693</v>
      </c>
      <c r="R67" s="1792" t="s">
        <v>1607</v>
      </c>
    </row>
    <row r="68" spans="1:18" s="1536" customFormat="1" ht="16.2" thickBot="1">
      <c r="A68" s="1797" t="s">
        <v>1514</v>
      </c>
      <c r="B68" s="1798" t="s">
        <v>1531</v>
      </c>
      <c r="C68" s="1640">
        <f ca="1">ROUND(C67*(1-((1+F70)/(1+F68))^F69)/(F68-F70),0)</f>
        <v>-30</v>
      </c>
      <c r="D68" s="1704" t="s">
        <v>1516</v>
      </c>
      <c r="E68" s="1694" t="s">
        <v>1517</v>
      </c>
      <c r="F68" s="1576">
        <f ca="1">F40</f>
        <v>5.5E-2</v>
      </c>
      <c r="O68" s="1760" t="s">
        <v>1562</v>
      </c>
      <c r="P68" s="1816" t="s">
        <v>1608</v>
      </c>
      <c r="Q68" s="1792">
        <f ca="1">ROUND(Q69-Q70*Q71,0)</f>
        <v>36</v>
      </c>
      <c r="R68" s="1792" t="s">
        <v>1609</v>
      </c>
    </row>
    <row r="69" spans="1:18" s="1536" customFormat="1" ht="13.8" thickBot="1">
      <c r="A69" s="1799"/>
      <c r="B69" s="1800"/>
      <c r="C69" s="1575"/>
      <c r="D69" s="1801" t="s">
        <v>1520</v>
      </c>
      <c r="E69" s="1694" t="s">
        <v>1521</v>
      </c>
      <c r="F69" s="1644">
        <f ca="1">F41</f>
        <v>31.24</v>
      </c>
      <c r="O69" s="1760" t="s">
        <v>1610</v>
      </c>
      <c r="P69" s="1816" t="s">
        <v>1611</v>
      </c>
      <c r="Q69" s="1792">
        <f ca="1">C39</f>
        <v>62</v>
      </c>
      <c r="R69" s="1792" t="s">
        <v>1546</v>
      </c>
    </row>
    <row r="70" spans="1:18" s="1536" customFormat="1" ht="13.8" thickBot="1">
      <c r="A70" s="1802"/>
      <c r="B70" s="1803"/>
      <c r="C70" s="1594"/>
      <c r="D70" s="1706"/>
      <c r="E70" s="1694" t="s">
        <v>1524</v>
      </c>
      <c r="F70" s="1684"/>
      <c r="O70" s="1760" t="s">
        <v>1612</v>
      </c>
      <c r="P70" s="1816" t="s">
        <v>1613</v>
      </c>
      <c r="Q70" s="1792">
        <f ca="1">C13</f>
        <v>344</v>
      </c>
      <c r="R70" s="1792" t="s">
        <v>1546</v>
      </c>
    </row>
    <row r="71" spans="1:18" s="1536" customFormat="1" ht="13.8" thickBot="1">
      <c r="A71" s="1804" t="s">
        <v>1526</v>
      </c>
      <c r="B71" s="1805" t="s">
        <v>1532</v>
      </c>
      <c r="C71" s="1648">
        <f ca="1">ROUND(C68*10000/F71,0)</f>
        <v>-318</v>
      </c>
      <c r="D71" s="1806" t="s">
        <v>1533</v>
      </c>
      <c r="E71" s="1807" t="s">
        <v>1534</v>
      </c>
      <c r="F71" s="1651">
        <f ca="1">F43</f>
        <v>942.33</v>
      </c>
      <c r="O71" s="1760" t="s">
        <v>1614</v>
      </c>
      <c r="P71" s="1816" t="s">
        <v>1615</v>
      </c>
      <c r="Q71" s="1793">
        <f ca="1">C76</f>
        <v>7.4999999999999997E-2</v>
      </c>
      <c r="R71" s="1792"/>
    </row>
    <row r="72" spans="1:18" s="1536" customFormat="1" ht="13.8" thickBot="1">
      <c r="B72" s="647"/>
      <c r="C72" s="647"/>
      <c r="O72" s="1760" t="s">
        <v>1566</v>
      </c>
      <c r="P72" s="1753" t="s">
        <v>1592</v>
      </c>
      <c r="Q72" s="1793">
        <f>L52</f>
        <v>0</v>
      </c>
      <c r="R72" s="1792"/>
    </row>
    <row r="73" spans="1:18" ht="16.2" thickBot="1">
      <c r="A73" s="1536"/>
      <c r="B73" s="647"/>
      <c r="C73" s="647"/>
      <c r="D73" s="1536"/>
      <c r="E73" s="1536"/>
      <c r="F73" s="1536"/>
      <c r="O73" s="1760" t="s">
        <v>1570</v>
      </c>
      <c r="P73" s="1753" t="s">
        <v>1595</v>
      </c>
      <c r="Q73" s="1792" t="e">
        <f ca="1">L58</f>
        <v>#DIV/0!</v>
      </c>
      <c r="R73" s="1792" t="s">
        <v>1596</v>
      </c>
    </row>
    <row r="74" spans="1:18" ht="13.8" thickBot="1">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ht="13.8" thickBot="1">
      <c r="A75" s="1536"/>
      <c r="B75" s="1809" t="s">
        <v>1618</v>
      </c>
      <c r="C75" s="1810">
        <f ca="1">ROUND(C13*C76,0)</f>
        <v>26</v>
      </c>
      <c r="D75" s="1536"/>
      <c r="E75" s="1536"/>
      <c r="F75" s="1536"/>
      <c r="K75" s="1739"/>
      <c r="L75" s="1536"/>
      <c r="O75" s="1752" t="s">
        <v>1192</v>
      </c>
      <c r="P75" s="1753" t="s">
        <v>1576</v>
      </c>
      <c r="Q75" s="1792">
        <f ca="1">Q65+Q66</f>
        <v>1154</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0.58099999999999996</v>
      </c>
    </row>
    <row r="80" spans="1:18">
      <c r="B80" s="1809" t="s">
        <v>1623</v>
      </c>
      <c r="C80" s="457">
        <f ca="1">ROUND(C75/C39,3)</f>
        <v>0.41899999999999998</v>
      </c>
    </row>
    <row r="81" spans="2:3">
      <c r="B81" s="454" t="s">
        <v>1624</v>
      </c>
      <c r="C81" s="424"/>
    </row>
    <row r="82" spans="2:3">
      <c r="B82" s="456" t="s">
        <v>1168</v>
      </c>
      <c r="C82" s="458">
        <f ca="1">1-C83</f>
        <v>0.70199999999999996</v>
      </c>
    </row>
    <row r="83" spans="2:3">
      <c r="B83" s="456" t="s">
        <v>1169</v>
      </c>
      <c r="C83" s="457">
        <f ca="1">ROUND(C13/C40,3)</f>
        <v>0.29799999999999999</v>
      </c>
    </row>
  </sheetData>
  <sheetProtection password="CEE9" sheet="1" objects="1" scenarios="1" formatCells="0" formatColumns="0" formatRows="0"/>
  <mergeCells count="3">
    <mergeCell ref="B6:B9"/>
    <mergeCell ref="I6:I9"/>
    <mergeCell ref="K53:L53"/>
  </mergeCells>
  <phoneticPr fontId="222"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
      <formula>$J$51&gt;$L$48</formula>
    </cfRule>
  </conditionalFormatting>
  <conditionalFormatting sqref="K55 K60">
    <cfRule type="expression" dxfId="132"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538" customWidth="1"/>
    <col min="2" max="2" width="12" style="538" customWidth="1"/>
    <col min="3" max="3" width="9" style="538"/>
    <col min="4" max="4" width="14.109375" style="538" customWidth="1"/>
    <col min="5" max="5" width="9" style="538"/>
    <col min="6" max="6" width="12.88671875" style="538" customWidth="1"/>
    <col min="7" max="16384" width="9" style="538"/>
  </cols>
  <sheetData>
    <row r="1" spans="1:22" ht="21.6">
      <c r="A1" s="539" t="s">
        <v>1750</v>
      </c>
      <c r="B1" s="1334"/>
      <c r="C1" s="1334"/>
      <c r="D1" s="1334"/>
      <c r="E1" s="1335"/>
      <c r="F1" s="1336"/>
      <c r="G1" s="1337"/>
      <c r="H1" s="1337"/>
      <c r="I1" s="1337"/>
      <c r="J1" s="1337"/>
      <c r="K1" s="1337"/>
      <c r="L1" s="1337"/>
      <c r="M1" s="1337"/>
      <c r="N1" s="1337"/>
      <c r="O1" s="1337"/>
      <c r="P1" s="1337"/>
      <c r="Q1" s="1337"/>
      <c r="R1" s="1337"/>
      <c r="S1" s="1337"/>
    </row>
    <row r="2" spans="1:22" ht="15.6">
      <c r="A2" s="1338" t="s">
        <v>988</v>
      </c>
      <c r="B2" s="1339">
        <f ca="1">SUMIF(B6:B13,"&lt;&gt;#ref!",B6:B13)</f>
        <v>2968</v>
      </c>
      <c r="C2" s="1340" t="s">
        <v>1751</v>
      </c>
      <c r="D2" s="1341" t="s">
        <v>1752</v>
      </c>
      <c r="E2" s="1342">
        <f>SUM(E6:E13)</f>
        <v>12370.36</v>
      </c>
      <c r="F2" s="1336"/>
      <c r="G2" s="1337"/>
      <c r="H2" s="1337"/>
      <c r="I2" s="1337"/>
      <c r="J2" s="1337"/>
      <c r="K2" s="1337"/>
      <c r="L2" s="1337"/>
      <c r="M2" s="1337"/>
      <c r="N2" s="1337"/>
      <c r="O2" s="1337"/>
      <c r="P2" s="1337"/>
      <c r="Q2" s="1337"/>
      <c r="R2" s="1337"/>
      <c r="S2" s="1337"/>
    </row>
    <row r="3" spans="1:22" ht="15.6">
      <c r="A3" s="1338" t="s">
        <v>990</v>
      </c>
      <c r="B3" s="1343">
        <f ca="1">ROUND(B2*10000/E2,0)</f>
        <v>2399</v>
      </c>
      <c r="C3" s="1340" t="s">
        <v>1753</v>
      </c>
      <c r="D3" s="1344"/>
      <c r="E3" s="1345"/>
      <c r="F3" s="1336"/>
      <c r="G3" s="1337"/>
      <c r="H3" s="1337"/>
      <c r="I3" s="1337"/>
      <c r="J3" s="1337"/>
      <c r="K3" s="1337"/>
      <c r="L3" s="1337"/>
      <c r="M3" s="1337"/>
      <c r="N3" s="1337"/>
      <c r="O3" s="1337"/>
      <c r="P3" s="1337"/>
      <c r="Q3" s="1337"/>
      <c r="R3" s="1337"/>
      <c r="S3" s="1337"/>
    </row>
    <row r="4" spans="1:22" ht="15.6">
      <c r="A4" s="1346"/>
      <c r="B4" s="1344"/>
      <c r="C4" s="1344"/>
      <c r="D4" s="1344"/>
      <c r="E4" s="1345"/>
      <c r="F4" s="1336"/>
      <c r="G4" s="1337"/>
      <c r="H4" s="1337"/>
      <c r="I4" s="1337"/>
      <c r="J4" s="1337"/>
      <c r="K4" s="1337"/>
      <c r="L4" s="1337"/>
      <c r="M4" s="1337"/>
      <c r="N4" s="1337"/>
      <c r="O4" s="1337"/>
      <c r="P4" s="1337"/>
      <c r="Q4" s="1337"/>
      <c r="R4" s="1337"/>
      <c r="S4" s="1337"/>
    </row>
    <row r="5" spans="1:22" ht="14.4">
      <c r="A5" s="1347" t="s">
        <v>1754</v>
      </c>
      <c r="B5" s="3738" t="s">
        <v>1755</v>
      </c>
      <c r="C5" s="3739"/>
      <c r="D5" s="1348"/>
      <c r="E5" s="1349" t="s">
        <v>1756</v>
      </c>
      <c r="F5" s="1350" t="s">
        <v>1757</v>
      </c>
      <c r="G5" s="1337"/>
      <c r="H5" s="1337"/>
      <c r="I5" s="1337"/>
      <c r="J5" s="1337"/>
      <c r="K5" s="1337"/>
      <c r="L5" s="1337"/>
      <c r="M5" s="1337"/>
      <c r="N5" s="1337"/>
      <c r="O5" s="1337"/>
      <c r="P5" s="1337"/>
      <c r="Q5" s="1337"/>
      <c r="R5" s="1337"/>
      <c r="S5" s="1337"/>
    </row>
    <row r="6" spans="1:22" ht="14.4">
      <c r="A6" s="1351" t="str">
        <f>'数据-取费表'!AN6</f>
        <v>收益法</v>
      </c>
      <c r="B6" s="543">
        <f ca="1">IF(F6="是",'数据-取费表'!AO6,0)</f>
        <v>1797</v>
      </c>
      <c r="C6" s="1340" t="s">
        <v>1751</v>
      </c>
      <c r="D6" s="1344"/>
      <c r="E6" s="1352">
        <f>IF(OR(A6=0,F6="否"),0,'数据-取费表'!K6+'数据-取费表'!S6)</f>
        <v>11428.03</v>
      </c>
      <c r="F6" s="1353" t="s">
        <v>1758</v>
      </c>
      <c r="G6" s="1337"/>
      <c r="H6" s="1337"/>
      <c r="I6" s="1337"/>
      <c r="J6" s="1337"/>
      <c r="K6" s="1337"/>
      <c r="L6" s="1337"/>
      <c r="M6" s="1337"/>
      <c r="N6" s="1337"/>
      <c r="O6" s="1337"/>
      <c r="P6" s="1337"/>
      <c r="Q6" s="1337"/>
      <c r="R6" s="1337"/>
      <c r="S6" s="1337"/>
    </row>
    <row r="7" spans="1:22" ht="14.4">
      <c r="A7" s="1351" t="str">
        <f>'数据-取费表'!AN7</f>
        <v>收益法 (2)</v>
      </c>
      <c r="B7" s="543">
        <f ca="1">IF(F7="是",'数据-取费表'!AO7,0)</f>
        <v>1171</v>
      </c>
      <c r="C7" s="1340" t="s">
        <v>1751</v>
      </c>
      <c r="D7" s="1344"/>
      <c r="E7" s="1352">
        <f>IF(OR(A7=0,F7="否"),0,'数据-取费表'!K7+'数据-取费表'!S7)</f>
        <v>942.33</v>
      </c>
      <c r="F7" s="1353" t="s">
        <v>1758</v>
      </c>
      <c r="G7" s="1337"/>
      <c r="H7" s="1337"/>
      <c r="I7" s="1337"/>
      <c r="J7" s="1337"/>
      <c r="K7" s="1337"/>
      <c r="L7" s="1337"/>
      <c r="M7" s="1337"/>
      <c r="N7" s="1337"/>
      <c r="O7" s="1337"/>
      <c r="P7" s="1337"/>
      <c r="Q7" s="1337"/>
      <c r="R7" s="1337"/>
      <c r="S7" s="1337"/>
    </row>
    <row r="8" spans="1:22" ht="14.4">
      <c r="A8" s="1351">
        <f>'数据-取费表'!AN8</f>
        <v>0</v>
      </c>
      <c r="B8" s="543" t="e">
        <f ca="1">IF(F8="是",'数据-取费表'!AO8,0)</f>
        <v>#REF!</v>
      </c>
      <c r="C8" s="1340" t="s">
        <v>1751</v>
      </c>
      <c r="D8" s="1344"/>
      <c r="E8" s="1352">
        <f>IF(OR(A8=0,F8="否"),0,'数据-取费表'!K8+'数据-取费表'!S8)</f>
        <v>0</v>
      </c>
      <c r="F8" s="1353" t="s">
        <v>1758</v>
      </c>
      <c r="G8" s="1337"/>
      <c r="H8" s="1337"/>
      <c r="I8" s="1337"/>
      <c r="J8" s="1337"/>
      <c r="K8" s="1337"/>
      <c r="L8" s="1337"/>
      <c r="M8" s="1337"/>
      <c r="N8" s="1337"/>
      <c r="O8" s="1337"/>
      <c r="P8" s="1337"/>
      <c r="Q8" s="1337"/>
      <c r="R8" s="1337"/>
      <c r="S8" s="1337"/>
    </row>
    <row r="9" spans="1:22" ht="14.4">
      <c r="A9" s="1351">
        <f>'数据-取费表'!AN9</f>
        <v>0</v>
      </c>
      <c r="B9" s="543" t="e">
        <f ca="1">IF(F9="是",'数据-取费表'!AO9,0)</f>
        <v>#REF!</v>
      </c>
      <c r="C9" s="1340" t="s">
        <v>1751</v>
      </c>
      <c r="D9" s="1344"/>
      <c r="E9" s="1352">
        <f>IF(OR(A9=0,F9="否"),0,'数据-取费表'!K9+'数据-取费表'!S9)</f>
        <v>0</v>
      </c>
      <c r="F9" s="1353" t="s">
        <v>1758</v>
      </c>
      <c r="G9" s="1337"/>
      <c r="H9" s="1337"/>
      <c r="I9" s="1337"/>
      <c r="J9" s="1337"/>
      <c r="K9" s="1337"/>
      <c r="L9" s="1337"/>
      <c r="M9" s="1337"/>
      <c r="N9" s="1337"/>
      <c r="O9" s="1337"/>
      <c r="P9" s="1337"/>
      <c r="Q9" s="1337"/>
      <c r="R9" s="1337"/>
      <c r="S9" s="1337"/>
    </row>
    <row r="10" spans="1:22" ht="14.4">
      <c r="A10" s="1351">
        <f>'数据-取费表'!AN10</f>
        <v>0</v>
      </c>
      <c r="B10" s="543" t="e">
        <f ca="1">IF(F10="是",'数据-取费表'!AO10,0)</f>
        <v>#REF!</v>
      </c>
      <c r="C10" s="1340" t="s">
        <v>1751</v>
      </c>
      <c r="D10" s="1344"/>
      <c r="E10" s="1352">
        <f>IF(OR(A10=0,F10="否"),0,'数据-取费表'!K10+'数据-取费表'!S10)</f>
        <v>0</v>
      </c>
      <c r="F10" s="1353" t="s">
        <v>1758</v>
      </c>
      <c r="G10" s="1337"/>
      <c r="H10" s="1337"/>
      <c r="I10" s="1337"/>
      <c r="J10" s="1337"/>
      <c r="K10" s="1337"/>
      <c r="L10" s="1337"/>
      <c r="M10" s="1337"/>
      <c r="N10" s="1337"/>
      <c r="O10" s="1337"/>
      <c r="P10" s="1337"/>
      <c r="Q10" s="1337"/>
      <c r="R10" s="1337"/>
      <c r="S10" s="1337"/>
    </row>
    <row r="11" spans="1:22" ht="14.4">
      <c r="A11" s="1351">
        <f>'数据-取费表'!AN11</f>
        <v>0</v>
      </c>
      <c r="B11" s="543" t="e">
        <f ca="1">IF(F11="是",'数据-取费表'!AO11,0)</f>
        <v>#REF!</v>
      </c>
      <c r="C11" s="1340" t="s">
        <v>1751</v>
      </c>
      <c r="D11" s="1344"/>
      <c r="E11" s="1352">
        <f>IF(OR(A11=0,F11="否"),0,'数据-取费表'!K11+'数据-取费表'!S11)</f>
        <v>0</v>
      </c>
      <c r="F11" s="1353" t="s">
        <v>1758</v>
      </c>
      <c r="G11" s="1337"/>
      <c r="H11" s="1337"/>
      <c r="I11" s="1337"/>
      <c r="J11" s="1337"/>
      <c r="K11" s="1337"/>
      <c r="L11" s="1337"/>
      <c r="M11" s="1337"/>
      <c r="N11" s="1337"/>
      <c r="O11" s="1337"/>
      <c r="P11" s="1337"/>
      <c r="Q11" s="1337"/>
      <c r="R11" s="1337"/>
      <c r="S11" s="1337"/>
    </row>
    <row r="12" spans="1:22" ht="14.4">
      <c r="A12" s="1351">
        <f>'数据-取费表'!AN12</f>
        <v>0</v>
      </c>
      <c r="B12" s="543" t="e">
        <f ca="1">IF(F12="是",'数据-取费表'!AO12,0)</f>
        <v>#REF!</v>
      </c>
      <c r="C12" s="1340" t="s">
        <v>1751</v>
      </c>
      <c r="D12" s="1344"/>
      <c r="E12" s="1352">
        <f>IF(OR(A12=0,F12="否"),0,'数据-取费表'!K12+'数据-取费表'!S12)</f>
        <v>0</v>
      </c>
      <c r="F12" s="1353" t="s">
        <v>1758</v>
      </c>
      <c r="G12" s="1337"/>
      <c r="H12" s="1337"/>
      <c r="I12" s="1337"/>
      <c r="J12" s="1337"/>
      <c r="K12" s="1337"/>
      <c r="L12" s="1337"/>
      <c r="M12" s="1337"/>
      <c r="N12" s="1337"/>
      <c r="O12" s="1337"/>
      <c r="P12" s="1337"/>
      <c r="Q12" s="1337"/>
      <c r="R12" s="1337"/>
      <c r="S12" s="1337"/>
    </row>
    <row r="13" spans="1:22" ht="14.4">
      <c r="A13" s="1354">
        <f>'数据-取费表'!AN13</f>
        <v>0</v>
      </c>
      <c r="B13" s="543" t="e">
        <f ca="1">IF(F13="是",'数据-取费表'!AO13,0)</f>
        <v>#REF!</v>
      </c>
      <c r="C13" s="1355" t="s">
        <v>1751</v>
      </c>
      <c r="D13" s="1356"/>
      <c r="E13" s="1352">
        <f>IF(OR(A13=0,F13="否"),0,'数据-取费表'!K13+'数据-取费表'!S13)</f>
        <v>0</v>
      </c>
      <c r="F13" s="1353" t="s">
        <v>1758</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686" customWidth="1"/>
    <col min="2" max="3" width="15.77734375" style="686" customWidth="1"/>
    <col min="4" max="4" width="12.21875" style="686" customWidth="1"/>
    <col min="5" max="5" width="17.109375" style="686" customWidth="1"/>
    <col min="6" max="6" width="12.21875" style="686" customWidth="1"/>
    <col min="7" max="7" width="16.44140625" style="686" customWidth="1"/>
    <col min="8" max="8" width="12.21875" style="686" customWidth="1"/>
    <col min="9" max="9" width="15.6640625" style="686" customWidth="1"/>
    <col min="10" max="10" width="12.21875" style="686" customWidth="1"/>
    <col min="11" max="11" width="12.21875" style="687" customWidth="1"/>
    <col min="12" max="12" width="12.21875" style="688" customWidth="1"/>
    <col min="13" max="15" width="12.21875" style="686" customWidth="1"/>
    <col min="16" max="16" width="4.77734375" style="1229"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1759</v>
      </c>
      <c r="B1" s="1230" t="s">
        <v>1760</v>
      </c>
      <c r="C1" s="1127" t="s">
        <v>984</v>
      </c>
      <c r="D1" s="1070"/>
      <c r="E1" s="1231"/>
      <c r="F1" s="1072"/>
      <c r="G1" s="1073" t="s">
        <v>987</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988</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990</v>
      </c>
      <c r="B3" s="1081">
        <f>IF(C2="——",C49,ROUND(B2*10000/D3,0))</f>
        <v>0</v>
      </c>
      <c r="C3" s="1080" t="s">
        <v>991</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4.4">
      <c r="A4" s="699" t="s">
        <v>993</v>
      </c>
      <c r="B4" s="700"/>
      <c r="C4" s="3645" t="s">
        <v>994</v>
      </c>
      <c r="D4" s="3646"/>
      <c r="E4" s="3647" t="s">
        <v>995</v>
      </c>
      <c r="F4" s="3648"/>
      <c r="G4" s="3645" t="s">
        <v>996</v>
      </c>
      <c r="H4" s="3646"/>
      <c r="I4" s="3645" t="s">
        <v>997</v>
      </c>
      <c r="J4" s="3646"/>
      <c r="K4" s="1268" t="s">
        <v>998</v>
      </c>
      <c r="L4" s="852"/>
      <c r="M4" s="853"/>
      <c r="N4" s="853"/>
      <c r="O4" s="853"/>
      <c r="P4" s="3673" t="s">
        <v>999</v>
      </c>
      <c r="Q4" s="3674"/>
      <c r="R4" s="3679" t="s">
        <v>995</v>
      </c>
      <c r="S4" s="3680"/>
      <c r="T4" s="3679" t="s">
        <v>996</v>
      </c>
      <c r="U4" s="3680"/>
      <c r="V4" s="3685" t="s">
        <v>997</v>
      </c>
      <c r="W4" s="3685"/>
      <c r="X4" s="896"/>
      <c r="Y4" s="3679" t="s">
        <v>999</v>
      </c>
      <c r="Z4" s="3680"/>
      <c r="AA4" s="3670" t="s">
        <v>995</v>
      </c>
      <c r="AB4" s="3670" t="s">
        <v>996</v>
      </c>
      <c r="AC4" s="3670" t="s">
        <v>997</v>
      </c>
    </row>
    <row r="5" spans="1:29">
      <c r="A5" s="701"/>
      <c r="B5" s="702"/>
      <c r="C5" s="3649" t="s">
        <v>1000</v>
      </c>
      <c r="D5" s="3650"/>
      <c r="E5" s="3740" t="s">
        <v>1761</v>
      </c>
      <c r="F5" s="3652"/>
      <c r="G5" s="3649" t="s">
        <v>1762</v>
      </c>
      <c r="H5" s="3650"/>
      <c r="I5" s="3649" t="s">
        <v>1763</v>
      </c>
      <c r="J5" s="3650"/>
      <c r="K5" s="1269"/>
      <c r="L5" s="852"/>
      <c r="M5" s="853"/>
      <c r="N5" s="853"/>
      <c r="O5" s="853"/>
      <c r="P5" s="3675"/>
      <c r="Q5" s="3676"/>
      <c r="R5" s="3681"/>
      <c r="S5" s="3682"/>
      <c r="T5" s="3681"/>
      <c r="U5" s="3682"/>
      <c r="V5" s="3685"/>
      <c r="W5" s="3685"/>
      <c r="X5" s="896"/>
      <c r="Y5" s="3681"/>
      <c r="Z5" s="3682"/>
      <c r="AA5" s="3671"/>
      <c r="AB5" s="3671"/>
      <c r="AC5" s="3671"/>
    </row>
    <row r="6" spans="1:29" ht="14.4">
      <c r="A6" s="703"/>
      <c r="B6" s="704"/>
      <c r="C6" s="3654" t="s">
        <v>1004</v>
      </c>
      <c r="D6" s="3655"/>
      <c r="E6" s="3656" t="s">
        <v>1004</v>
      </c>
      <c r="F6" s="3657"/>
      <c r="G6" s="3654" t="s">
        <v>1004</v>
      </c>
      <c r="H6" s="3655"/>
      <c r="I6" s="3654" t="s">
        <v>1004</v>
      </c>
      <c r="J6" s="3655"/>
      <c r="K6" s="1269" t="s">
        <v>1005</v>
      </c>
      <c r="L6" s="852"/>
      <c r="M6" s="853"/>
      <c r="N6" s="853"/>
      <c r="O6" s="853"/>
      <c r="P6" s="3677"/>
      <c r="Q6" s="3678"/>
      <c r="R6" s="3681"/>
      <c r="S6" s="3682"/>
      <c r="T6" s="3683"/>
      <c r="U6" s="3684"/>
      <c r="V6" s="3685"/>
      <c r="W6" s="3685"/>
      <c r="X6" s="896"/>
      <c r="Y6" s="3683"/>
      <c r="Z6" s="3684"/>
      <c r="AA6" s="3672"/>
      <c r="AB6" s="3672"/>
      <c r="AC6" s="3672"/>
    </row>
    <row r="7" spans="1:29" s="680" customFormat="1" ht="14.4">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58"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911" t="e">
        <f>D7/J7</f>
        <v>#DIV/0!</v>
      </c>
    </row>
    <row r="8" spans="1:29" s="680" customFormat="1" ht="14.4">
      <c r="A8" s="705" t="s">
        <v>1009</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58" t="s">
        <v>1012</v>
      </c>
      <c r="Q8" s="3660"/>
      <c r="R8" s="897" t="s">
        <v>1008</v>
      </c>
      <c r="S8" s="898">
        <f t="shared" si="0"/>
        <v>100</v>
      </c>
      <c r="T8" s="897" t="s">
        <v>1008</v>
      </c>
      <c r="U8" s="898">
        <f t="shared" si="1"/>
        <v>100</v>
      </c>
      <c r="V8" s="897" t="s">
        <v>1008</v>
      </c>
      <c r="W8" s="898">
        <f t="shared" si="2"/>
        <v>100</v>
      </c>
      <c r="X8" s="899"/>
      <c r="Y8" s="3658" t="s">
        <v>1012</v>
      </c>
      <c r="Z8" s="3660"/>
      <c r="AA8" s="911">
        <f t="shared" ref="AA8:AA19" si="3">D8/F8</f>
        <v>1</v>
      </c>
      <c r="AB8" s="911">
        <f t="shared" ref="AB8:AB19" si="4">D8/H8</f>
        <v>1</v>
      </c>
      <c r="AC8" s="911">
        <f t="shared" ref="AC8:AC19" si="5">D8/J8</f>
        <v>1</v>
      </c>
    </row>
    <row r="9" spans="1:29" s="680" customFormat="1" ht="14.4">
      <c r="A9" s="713" t="s">
        <v>1013</v>
      </c>
      <c r="B9" s="714" t="s">
        <v>1014</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911">
        <f t="shared" si="5"/>
        <v>1</v>
      </c>
    </row>
    <row r="10" spans="1:29" s="681" customFormat="1" ht="28.8">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41"/>
      <c r="Q11" s="901" t="str">
        <f t="shared" si="6"/>
        <v>容积率</v>
      </c>
      <c r="R11" s="897" t="s">
        <v>1008</v>
      </c>
      <c r="S11" s="898" t="e">
        <f t="shared" si="0"/>
        <v>#N/A</v>
      </c>
      <c r="T11" s="897" t="s">
        <v>1008</v>
      </c>
      <c r="U11" s="898" t="e">
        <f t="shared" si="1"/>
        <v>#N/A</v>
      </c>
      <c r="V11" s="897" t="s">
        <v>1008</v>
      </c>
      <c r="W11" s="898" t="e">
        <f t="shared" si="2"/>
        <v>#N/A</v>
      </c>
      <c r="X11" s="899"/>
      <c r="Y11" s="3639"/>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911">
        <f t="shared" si="5"/>
        <v>1</v>
      </c>
    </row>
    <row r="15" spans="1:29" ht="96.6">
      <c r="A15" s="735" t="s">
        <v>1019</v>
      </c>
      <c r="B15" s="1035" t="s">
        <v>1765</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42" t="s">
        <v>1021</v>
      </c>
      <c r="Q15" s="819" t="str">
        <f t="shared" si="6"/>
        <v>居住社区成熟度</v>
      </c>
      <c r="R15" s="902" t="s">
        <v>1008</v>
      </c>
      <c r="S15" s="903">
        <f t="shared" si="0"/>
        <v>100</v>
      </c>
      <c r="T15" s="902" t="s">
        <v>1008</v>
      </c>
      <c r="U15" s="903">
        <f t="shared" si="1"/>
        <v>100</v>
      </c>
      <c r="V15" s="902" t="s">
        <v>1008</v>
      </c>
      <c r="W15" s="903">
        <f t="shared" si="2"/>
        <v>100</v>
      </c>
      <c r="X15" s="896"/>
      <c r="Y15" s="3663" t="s">
        <v>1021</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43"/>
      <c r="Q16" s="819"/>
      <c r="R16" s="902"/>
      <c r="S16" s="903"/>
      <c r="T16" s="902"/>
      <c r="U16" s="903"/>
      <c r="V16" s="902"/>
      <c r="W16" s="903"/>
      <c r="X16" s="896"/>
      <c r="Y16" s="3664"/>
      <c r="Z16" s="885"/>
      <c r="AA16" s="913">
        <v>1</v>
      </c>
      <c r="AB16" s="913">
        <v>1</v>
      </c>
      <c r="AC16" s="913">
        <v>1</v>
      </c>
    </row>
    <row r="17" spans="1:29" ht="82.8">
      <c r="A17" s="721"/>
      <c r="B17" s="1038" t="s">
        <v>1020</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43"/>
      <c r="Q17" s="819" t="str">
        <f>B17</f>
        <v>交通便捷度</v>
      </c>
      <c r="R17" s="902" t="s">
        <v>1008</v>
      </c>
      <c r="S17" s="903">
        <f>F17</f>
        <v>100</v>
      </c>
      <c r="T17" s="902" t="s">
        <v>1008</v>
      </c>
      <c r="U17" s="903">
        <f>H17</f>
        <v>100</v>
      </c>
      <c r="V17" s="902" t="s">
        <v>1008</v>
      </c>
      <c r="W17" s="903">
        <f>J17</f>
        <v>100</v>
      </c>
      <c r="X17" s="896"/>
      <c r="Y17" s="3664"/>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43"/>
      <c r="Q18" s="819"/>
      <c r="R18" s="902"/>
      <c r="S18" s="903"/>
      <c r="T18" s="902"/>
      <c r="U18" s="903"/>
      <c r="V18" s="902"/>
      <c r="W18" s="903"/>
      <c r="X18" s="896"/>
      <c r="Y18" s="3664"/>
      <c r="Z18" s="885"/>
      <c r="AA18" s="913">
        <v>1</v>
      </c>
      <c r="AB18" s="913">
        <v>1</v>
      </c>
      <c r="AC18" s="913">
        <v>1</v>
      </c>
    </row>
    <row r="19" spans="1:29" ht="41.4">
      <c r="A19" s="721"/>
      <c r="B19" s="1038" t="s">
        <v>1023</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4"/>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43"/>
      <c r="Q20" s="819"/>
      <c r="R20" s="902"/>
      <c r="S20" s="903"/>
      <c r="T20" s="902"/>
      <c r="U20" s="903"/>
      <c r="V20" s="902"/>
      <c r="W20" s="903"/>
      <c r="X20" s="896"/>
      <c r="Y20" s="3664"/>
      <c r="Z20" s="885"/>
      <c r="AA20" s="913">
        <v>1</v>
      </c>
      <c r="AB20" s="913">
        <v>1</v>
      </c>
      <c r="AC20" s="913">
        <v>1</v>
      </c>
    </row>
    <row r="21" spans="1:29" ht="27.6">
      <c r="A21" s="721"/>
      <c r="B21" s="1043" t="s">
        <v>1025</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4"/>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43"/>
      <c r="Q22" s="819"/>
      <c r="R22" s="902"/>
      <c r="S22" s="903"/>
      <c r="T22" s="902"/>
      <c r="U22" s="903"/>
      <c r="V22" s="902"/>
      <c r="W22" s="903"/>
      <c r="X22" s="896"/>
      <c r="Y22" s="3664"/>
      <c r="Z22" s="885"/>
      <c r="AA22" s="913">
        <v>1</v>
      </c>
      <c r="AB22" s="913">
        <v>1</v>
      </c>
      <c r="AC22" s="913">
        <v>1</v>
      </c>
    </row>
    <row r="23" spans="1:29" ht="55.2">
      <c r="A23" s="721"/>
      <c r="B23" s="1038" t="s">
        <v>1026</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43"/>
      <c r="Q23" s="819" t="str">
        <f>B23</f>
        <v>自然及人文环境</v>
      </c>
      <c r="R23" s="902" t="s">
        <v>1008</v>
      </c>
      <c r="S23" s="903">
        <f>F23</f>
        <v>100</v>
      </c>
      <c r="T23" s="902" t="s">
        <v>1008</v>
      </c>
      <c r="U23" s="903">
        <f>H23</f>
        <v>100</v>
      </c>
      <c r="V23" s="902" t="s">
        <v>1008</v>
      </c>
      <c r="W23" s="903">
        <f>J23</f>
        <v>100</v>
      </c>
      <c r="X23" s="896"/>
      <c r="Y23" s="3664"/>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43"/>
      <c r="Q24" s="819"/>
      <c r="R24" s="902"/>
      <c r="S24" s="903"/>
      <c r="T24" s="902"/>
      <c r="U24" s="903"/>
      <c r="V24" s="902"/>
      <c r="W24" s="903"/>
      <c r="X24" s="896"/>
      <c r="Y24" s="3664"/>
      <c r="Z24" s="885"/>
      <c r="AA24" s="913">
        <v>1</v>
      </c>
      <c r="AB24" s="913">
        <v>1</v>
      </c>
      <c r="AC24" s="913">
        <v>1</v>
      </c>
    </row>
    <row r="25" spans="1:29" ht="15">
      <c r="A25" s="721"/>
      <c r="B25" s="718" t="s">
        <v>1766</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43"/>
      <c r="Q25" s="819" t="str">
        <f t="shared" ref="Q25:Q46" si="11">B25</f>
        <v>楼层-1</v>
      </c>
      <c r="R25" s="902" t="s">
        <v>1008</v>
      </c>
      <c r="S25" s="903">
        <f t="shared" ref="S25:S46" si="12">F25</f>
        <v>100</v>
      </c>
      <c r="T25" s="902" t="s">
        <v>1008</v>
      </c>
      <c r="U25" s="903">
        <f t="shared" ref="U25:U46" si="13">H25</f>
        <v>100</v>
      </c>
      <c r="V25" s="902" t="s">
        <v>1008</v>
      </c>
      <c r="W25" s="903">
        <f t="shared" ref="W25:W46" si="14">J25</f>
        <v>100</v>
      </c>
      <c r="X25" s="896"/>
      <c r="Y25" s="3664"/>
      <c r="Z25" s="885" t="str">
        <f>Q25</f>
        <v>楼层-1</v>
      </c>
      <c r="AA25" s="913">
        <f t="shared" ref="AA25:AA46" si="15">D25/F25</f>
        <v>1</v>
      </c>
      <c r="AB25" s="913">
        <f t="shared" ref="AB25:AB46" si="16">D25/H25</f>
        <v>1</v>
      </c>
      <c r="AC25" s="913">
        <f t="shared" ref="AC25:AC46" si="17">D25/J25</f>
        <v>1</v>
      </c>
    </row>
    <row r="26" spans="1:29" ht="15">
      <c r="A26" s="721"/>
      <c r="B26" s="718" t="s">
        <v>1767</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43"/>
      <c r="Q26" s="819" t="str">
        <f t="shared" si="11"/>
        <v>朝向</v>
      </c>
      <c r="R26" s="902" t="s">
        <v>1008</v>
      </c>
      <c r="S26" s="903">
        <f t="shared" si="12"/>
        <v>100</v>
      </c>
      <c r="T26" s="902" t="s">
        <v>1008</v>
      </c>
      <c r="U26" s="903">
        <f t="shared" si="13"/>
        <v>100</v>
      </c>
      <c r="V26" s="902" t="s">
        <v>1008</v>
      </c>
      <c r="W26" s="903">
        <f t="shared" si="14"/>
        <v>100</v>
      </c>
      <c r="X26" s="896"/>
      <c r="Y26" s="3664"/>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43"/>
      <c r="Q27" s="901">
        <f t="shared" si="11"/>
        <v>111</v>
      </c>
      <c r="R27" s="897" t="s">
        <v>1008</v>
      </c>
      <c r="S27" s="898">
        <f t="shared" si="12"/>
        <v>100</v>
      </c>
      <c r="T27" s="897" t="s">
        <v>1008</v>
      </c>
      <c r="U27" s="898">
        <f t="shared" si="13"/>
        <v>100</v>
      </c>
      <c r="V27" s="897" t="s">
        <v>1008</v>
      </c>
      <c r="W27" s="898">
        <f t="shared" si="14"/>
        <v>100</v>
      </c>
      <c r="X27" s="899"/>
      <c r="Y27" s="3664"/>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43"/>
      <c r="Q28" s="819">
        <f t="shared" si="11"/>
        <v>111</v>
      </c>
      <c r="R28" s="902" t="s">
        <v>1008</v>
      </c>
      <c r="S28" s="903">
        <f t="shared" si="12"/>
        <v>100</v>
      </c>
      <c r="T28" s="902" t="s">
        <v>1008</v>
      </c>
      <c r="U28" s="903">
        <f t="shared" si="13"/>
        <v>100</v>
      </c>
      <c r="V28" s="902" t="s">
        <v>1008</v>
      </c>
      <c r="W28" s="903">
        <f t="shared" si="14"/>
        <v>100</v>
      </c>
      <c r="X28" s="896"/>
      <c r="Y28" s="3664"/>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43"/>
      <c r="Q29" s="819">
        <f t="shared" si="11"/>
        <v>111</v>
      </c>
      <c r="R29" s="902" t="s">
        <v>1008</v>
      </c>
      <c r="S29" s="903">
        <f t="shared" si="12"/>
        <v>100</v>
      </c>
      <c r="T29" s="902" t="s">
        <v>1008</v>
      </c>
      <c r="U29" s="903">
        <f t="shared" si="13"/>
        <v>100</v>
      </c>
      <c r="V29" s="902" t="s">
        <v>1008</v>
      </c>
      <c r="W29" s="903">
        <f t="shared" si="14"/>
        <v>100</v>
      </c>
      <c r="X29" s="896"/>
      <c r="Y29" s="3664"/>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4"/>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4"/>
      <c r="Z31" s="885">
        <f t="shared" si="18"/>
        <v>111</v>
      </c>
      <c r="AA31" s="913">
        <f t="shared" si="15"/>
        <v>1</v>
      </c>
      <c r="AB31" s="913">
        <f t="shared" si="16"/>
        <v>1</v>
      </c>
      <c r="AC31" s="913">
        <f t="shared" si="17"/>
        <v>1</v>
      </c>
    </row>
    <row r="32" spans="1:29" ht="15">
      <c r="A32" s="735" t="s">
        <v>1028</v>
      </c>
      <c r="B32" s="714" t="s">
        <v>1768</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44" t="s">
        <v>1030</v>
      </c>
      <c r="Q32" s="819" t="str">
        <f t="shared" si="11"/>
        <v>建筑类型</v>
      </c>
      <c r="R32" s="902" t="s">
        <v>1008</v>
      </c>
      <c r="S32" s="903">
        <f t="shared" si="12"/>
        <v>100</v>
      </c>
      <c r="T32" s="902" t="s">
        <v>1008</v>
      </c>
      <c r="U32" s="903">
        <f t="shared" si="13"/>
        <v>100</v>
      </c>
      <c r="V32" s="902" t="s">
        <v>1008</v>
      </c>
      <c r="W32" s="903">
        <f t="shared" si="14"/>
        <v>100</v>
      </c>
      <c r="X32" s="896"/>
      <c r="Y32" s="3666" t="s">
        <v>1030</v>
      </c>
      <c r="Z32" s="885" t="str">
        <f t="shared" si="18"/>
        <v>建筑类型</v>
      </c>
      <c r="AA32" s="913">
        <f t="shared" si="15"/>
        <v>1</v>
      </c>
      <c r="AB32" s="913">
        <f t="shared" si="16"/>
        <v>1</v>
      </c>
      <c r="AC32" s="913">
        <f t="shared" si="17"/>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45"/>
      <c r="Q33" s="1132" t="str">
        <f t="shared" si="11"/>
        <v>项目建筑规模</v>
      </c>
      <c r="R33" s="904" t="s">
        <v>1008</v>
      </c>
      <c r="S33" s="905" t="e">
        <f t="shared" si="12"/>
        <v>#N/A</v>
      </c>
      <c r="T33" s="904" t="s">
        <v>1008</v>
      </c>
      <c r="U33" s="905" t="e">
        <f t="shared" si="13"/>
        <v>#N/A</v>
      </c>
      <c r="V33" s="904" t="s">
        <v>1008</v>
      </c>
      <c r="W33" s="905" t="e">
        <f t="shared" si="14"/>
        <v>#N/A</v>
      </c>
      <c r="X33" s="906"/>
      <c r="Y33" s="3666"/>
      <c r="Z33" s="914" t="str">
        <f t="shared" si="18"/>
        <v>项目建筑规模</v>
      </c>
      <c r="AA33" s="913" t="e">
        <f t="shared" si="15"/>
        <v>#N/A</v>
      </c>
      <c r="AB33" s="913" t="e">
        <f t="shared" si="16"/>
        <v>#N/A</v>
      </c>
      <c r="AC33" s="913" t="e">
        <f t="shared" si="17"/>
        <v>#N/A</v>
      </c>
    </row>
    <row r="34" spans="1:29" ht="15">
      <c r="A34" s="772"/>
      <c r="B34" s="718" t="s">
        <v>1770</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45"/>
      <c r="Q34" s="819" t="str">
        <f t="shared" si="11"/>
        <v>建筑结构</v>
      </c>
      <c r="R34" s="902" t="s">
        <v>1008</v>
      </c>
      <c r="S34" s="903">
        <f t="shared" si="12"/>
        <v>100</v>
      </c>
      <c r="T34" s="902" t="s">
        <v>1008</v>
      </c>
      <c r="U34" s="903">
        <f t="shared" si="13"/>
        <v>100</v>
      </c>
      <c r="V34" s="902" t="s">
        <v>1008</v>
      </c>
      <c r="W34" s="903">
        <f t="shared" si="14"/>
        <v>100</v>
      </c>
      <c r="X34" s="896"/>
      <c r="Y34" s="3666"/>
      <c r="Z34" s="885" t="str">
        <f t="shared" si="18"/>
        <v>建筑结构</v>
      </c>
      <c r="AA34" s="913">
        <f t="shared" si="15"/>
        <v>1</v>
      </c>
      <c r="AB34" s="913">
        <f t="shared" si="16"/>
        <v>1</v>
      </c>
      <c r="AC34" s="913">
        <f t="shared" si="17"/>
        <v>1</v>
      </c>
    </row>
    <row r="35" spans="1:29" ht="15">
      <c r="A35" s="772"/>
      <c r="B35" s="718" t="s">
        <v>1771</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45"/>
      <c r="Q35" s="819" t="str">
        <f t="shared" si="11"/>
        <v>建筑品质</v>
      </c>
      <c r="R35" s="902" t="s">
        <v>1008</v>
      </c>
      <c r="S35" s="903">
        <f t="shared" si="12"/>
        <v>100</v>
      </c>
      <c r="T35" s="902" t="s">
        <v>1008</v>
      </c>
      <c r="U35" s="903">
        <f t="shared" si="13"/>
        <v>100</v>
      </c>
      <c r="V35" s="902" t="s">
        <v>1008</v>
      </c>
      <c r="W35" s="903">
        <f t="shared" si="14"/>
        <v>100</v>
      </c>
      <c r="X35" s="896"/>
      <c r="Y35" s="3666"/>
      <c r="Z35" s="885" t="str">
        <f t="shared" si="18"/>
        <v>建筑品质</v>
      </c>
      <c r="AA35" s="913">
        <f t="shared" si="15"/>
        <v>1</v>
      </c>
      <c r="AB35" s="913">
        <f t="shared" si="16"/>
        <v>1</v>
      </c>
      <c r="AC35" s="913">
        <f t="shared" si="17"/>
        <v>1</v>
      </c>
    </row>
    <row r="36" spans="1:29" ht="15">
      <c r="A36" s="772"/>
      <c r="B36" s="718" t="s">
        <v>1032</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45"/>
      <c r="Q36" s="819" t="str">
        <f t="shared" si="11"/>
        <v>公共部分装修</v>
      </c>
      <c r="R36" s="902" t="s">
        <v>1008</v>
      </c>
      <c r="S36" s="903">
        <f t="shared" si="12"/>
        <v>100</v>
      </c>
      <c r="T36" s="902" t="s">
        <v>1008</v>
      </c>
      <c r="U36" s="903">
        <f t="shared" si="13"/>
        <v>100</v>
      </c>
      <c r="V36" s="902" t="s">
        <v>1008</v>
      </c>
      <c r="W36" s="903">
        <f t="shared" si="14"/>
        <v>100</v>
      </c>
      <c r="X36" s="896"/>
      <c r="Y36" s="3666"/>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45"/>
      <c r="Q37" s="901" t="str">
        <f t="shared" si="11"/>
        <v>成新度</v>
      </c>
      <c r="R37" s="897" t="s">
        <v>1008</v>
      </c>
      <c r="S37" s="898" t="e">
        <f t="shared" si="12"/>
        <v>#N/A</v>
      </c>
      <c r="T37" s="897" t="s">
        <v>1008</v>
      </c>
      <c r="U37" s="898" t="e">
        <f t="shared" si="13"/>
        <v>#N/A</v>
      </c>
      <c r="V37" s="897" t="s">
        <v>1008</v>
      </c>
      <c r="W37" s="898" t="e">
        <f t="shared" si="14"/>
        <v>#N/A</v>
      </c>
      <c r="X37" s="899"/>
      <c r="Y37" s="3666"/>
      <c r="Z37" s="912" t="str">
        <f t="shared" si="18"/>
        <v>成新度</v>
      </c>
      <c r="AA37" s="911" t="e">
        <f t="shared" si="15"/>
        <v>#N/A</v>
      </c>
      <c r="AB37" s="911" t="e">
        <f t="shared" si="16"/>
        <v>#N/A</v>
      </c>
      <c r="AC37" s="911" t="e">
        <f t="shared" si="17"/>
        <v>#N/A</v>
      </c>
    </row>
    <row r="38" spans="1:29" ht="15">
      <c r="A38" s="772"/>
      <c r="B38" s="718" t="s">
        <v>1772</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45" t="s">
        <v>1030</v>
      </c>
      <c r="Q38" s="819" t="str">
        <f t="shared" si="11"/>
        <v>物业管理</v>
      </c>
      <c r="R38" s="902" t="s">
        <v>1008</v>
      </c>
      <c r="S38" s="903">
        <f t="shared" si="12"/>
        <v>100</v>
      </c>
      <c r="T38" s="902" t="s">
        <v>1008</v>
      </c>
      <c r="U38" s="903">
        <f t="shared" si="13"/>
        <v>100</v>
      </c>
      <c r="V38" s="902" t="s">
        <v>1008</v>
      </c>
      <c r="W38" s="903">
        <f t="shared" si="14"/>
        <v>100</v>
      </c>
      <c r="X38" s="896"/>
      <c r="Y38" s="3666" t="s">
        <v>1030</v>
      </c>
      <c r="Z38" s="885" t="str">
        <f t="shared" si="18"/>
        <v>物业管理</v>
      </c>
      <c r="AA38" s="913">
        <f t="shared" si="15"/>
        <v>1</v>
      </c>
      <c r="AB38" s="913">
        <f t="shared" si="16"/>
        <v>1</v>
      </c>
      <c r="AC38" s="913">
        <f t="shared" si="17"/>
        <v>1</v>
      </c>
    </row>
    <row r="39" spans="1:29" ht="15">
      <c r="A39" s="772"/>
      <c r="B39" s="718" t="s">
        <v>1773</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45"/>
      <c r="Q39" s="819" t="str">
        <f t="shared" si="11"/>
        <v>市政基础设施</v>
      </c>
      <c r="R39" s="902" t="s">
        <v>1008</v>
      </c>
      <c r="S39" s="903">
        <f t="shared" si="12"/>
        <v>100</v>
      </c>
      <c r="T39" s="902" t="s">
        <v>1008</v>
      </c>
      <c r="U39" s="903">
        <f t="shared" si="13"/>
        <v>100</v>
      </c>
      <c r="V39" s="902" t="s">
        <v>1008</v>
      </c>
      <c r="W39" s="903">
        <f t="shared" si="14"/>
        <v>100</v>
      </c>
      <c r="X39" s="896"/>
      <c r="Y39" s="3666"/>
      <c r="Z39" s="885" t="str">
        <f t="shared" si="18"/>
        <v>市政基础设施</v>
      </c>
      <c r="AA39" s="913">
        <f t="shared" si="15"/>
        <v>1</v>
      </c>
      <c r="AB39" s="913">
        <f t="shared" si="16"/>
        <v>1</v>
      </c>
      <c r="AC39" s="913">
        <f t="shared" si="17"/>
        <v>1</v>
      </c>
    </row>
    <row r="40" spans="1:29" ht="15">
      <c r="A40" s="772"/>
      <c r="B40" s="718" t="s">
        <v>1774</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45"/>
      <c r="Q40" s="819" t="str">
        <f t="shared" si="11"/>
        <v>房型</v>
      </c>
      <c r="R40" s="902" t="s">
        <v>1008</v>
      </c>
      <c r="S40" s="903">
        <f t="shared" si="12"/>
        <v>100</v>
      </c>
      <c r="T40" s="902" t="s">
        <v>1008</v>
      </c>
      <c r="U40" s="903">
        <f t="shared" si="13"/>
        <v>100</v>
      </c>
      <c r="V40" s="902" t="s">
        <v>1008</v>
      </c>
      <c r="W40" s="903">
        <f t="shared" si="14"/>
        <v>100</v>
      </c>
      <c r="X40" s="896"/>
      <c r="Y40" s="3666"/>
      <c r="Z40" s="885" t="str">
        <f t="shared" si="18"/>
        <v>房型</v>
      </c>
      <c r="AA40" s="913">
        <f t="shared" si="15"/>
        <v>1</v>
      </c>
      <c r="AB40" s="913">
        <f t="shared" si="16"/>
        <v>1</v>
      </c>
      <c r="AC40" s="913">
        <f t="shared" si="17"/>
        <v>1</v>
      </c>
    </row>
    <row r="41" spans="1:29" s="682" customFormat="1" ht="28.8">
      <c r="A41" s="777"/>
      <c r="B41" s="718" t="s">
        <v>1775</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45"/>
      <c r="Q41" s="1132" t="str">
        <f t="shared" si="11"/>
        <v>单套/主力户型建筑面积</v>
      </c>
      <c r="R41" s="904" t="s">
        <v>1008</v>
      </c>
      <c r="S41" s="905">
        <f t="shared" si="12"/>
        <v>100</v>
      </c>
      <c r="T41" s="904" t="s">
        <v>1008</v>
      </c>
      <c r="U41" s="905">
        <f t="shared" si="13"/>
        <v>100</v>
      </c>
      <c r="V41" s="904" t="s">
        <v>1008</v>
      </c>
      <c r="W41" s="905">
        <f t="shared" si="14"/>
        <v>100</v>
      </c>
      <c r="X41" s="906"/>
      <c r="Y41" s="3666"/>
      <c r="Z41" s="914" t="str">
        <f t="shared" si="18"/>
        <v>单套/主力户型建筑面积</v>
      </c>
      <c r="AA41" s="913">
        <f t="shared" si="15"/>
        <v>1</v>
      </c>
      <c r="AB41" s="913">
        <f t="shared" si="16"/>
        <v>1</v>
      </c>
      <c r="AC41" s="913">
        <f t="shared" si="17"/>
        <v>1</v>
      </c>
    </row>
    <row r="42" spans="1:29" ht="15">
      <c r="A42" s="772"/>
      <c r="B42" s="718" t="s">
        <v>1776</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45"/>
      <c r="Q42" s="819" t="str">
        <f t="shared" si="11"/>
        <v>内部装修</v>
      </c>
      <c r="R42" s="902" t="s">
        <v>1008</v>
      </c>
      <c r="S42" s="903">
        <f t="shared" si="12"/>
        <v>100</v>
      </c>
      <c r="T42" s="902" t="s">
        <v>1008</v>
      </c>
      <c r="U42" s="903">
        <f t="shared" si="13"/>
        <v>100</v>
      </c>
      <c r="V42" s="902" t="s">
        <v>1008</v>
      </c>
      <c r="W42" s="903">
        <f t="shared" si="14"/>
        <v>100</v>
      </c>
      <c r="X42" s="896"/>
      <c r="Y42" s="3666"/>
      <c r="Z42" s="885" t="str">
        <f t="shared" si="18"/>
        <v>内部装修</v>
      </c>
      <c r="AA42" s="913">
        <f t="shared" si="15"/>
        <v>1</v>
      </c>
      <c r="AB42" s="913">
        <f t="shared" si="16"/>
        <v>1</v>
      </c>
      <c r="AC42" s="913">
        <f t="shared" si="17"/>
        <v>1</v>
      </c>
    </row>
    <row r="43" spans="1:29" ht="28.8">
      <c r="A43" s="772"/>
      <c r="B43" s="718" t="s">
        <v>1777</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45"/>
      <c r="Q43" s="819" t="str">
        <f t="shared" si="11"/>
        <v>内部装修维护情况</v>
      </c>
      <c r="R43" s="902" t="s">
        <v>1008</v>
      </c>
      <c r="S43" s="903">
        <f t="shared" si="12"/>
        <v>100</v>
      </c>
      <c r="T43" s="902" t="s">
        <v>1008</v>
      </c>
      <c r="U43" s="903">
        <f t="shared" si="13"/>
        <v>100</v>
      </c>
      <c r="V43" s="902" t="s">
        <v>1008</v>
      </c>
      <c r="W43" s="903">
        <f t="shared" si="14"/>
        <v>100</v>
      </c>
      <c r="X43" s="896"/>
      <c r="Y43" s="3666"/>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45"/>
      <c r="Q44" s="901">
        <f t="shared" si="11"/>
        <v>111</v>
      </c>
      <c r="R44" s="897" t="s">
        <v>1008</v>
      </c>
      <c r="S44" s="898">
        <f t="shared" si="12"/>
        <v>100</v>
      </c>
      <c r="T44" s="897" t="s">
        <v>1008</v>
      </c>
      <c r="U44" s="898">
        <f t="shared" si="13"/>
        <v>100</v>
      </c>
      <c r="V44" s="897" t="s">
        <v>1008</v>
      </c>
      <c r="W44" s="898">
        <f t="shared" si="14"/>
        <v>100</v>
      </c>
      <c r="X44" s="899"/>
      <c r="Y44" s="3666"/>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45"/>
      <c r="Q45" s="819">
        <f t="shared" si="11"/>
        <v>111</v>
      </c>
      <c r="R45" s="902" t="s">
        <v>1008</v>
      </c>
      <c r="S45" s="903">
        <f t="shared" si="12"/>
        <v>100</v>
      </c>
      <c r="T45" s="902" t="s">
        <v>1008</v>
      </c>
      <c r="U45" s="903">
        <f t="shared" si="13"/>
        <v>100</v>
      </c>
      <c r="V45" s="902" t="s">
        <v>1008</v>
      </c>
      <c r="W45" s="903">
        <f t="shared" si="14"/>
        <v>100</v>
      </c>
      <c r="X45" s="896"/>
      <c r="Y45" s="3666"/>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46"/>
      <c r="Q46" s="819">
        <f t="shared" si="11"/>
        <v>111</v>
      </c>
      <c r="R46" s="902" t="s">
        <v>1008</v>
      </c>
      <c r="S46" s="903">
        <f t="shared" si="12"/>
        <v>100</v>
      </c>
      <c r="T46" s="902" t="s">
        <v>1008</v>
      </c>
      <c r="U46" s="903">
        <f t="shared" si="13"/>
        <v>100</v>
      </c>
      <c r="V46" s="902" t="s">
        <v>1008</v>
      </c>
      <c r="W46" s="903">
        <f t="shared" si="14"/>
        <v>100</v>
      </c>
      <c r="X46" s="896"/>
      <c r="Y46" s="3747"/>
      <c r="Z46" s="885">
        <f t="shared" si="18"/>
        <v>111</v>
      </c>
      <c r="AA46" s="913">
        <f t="shared" si="15"/>
        <v>1</v>
      </c>
      <c r="AB46" s="913">
        <f t="shared" si="16"/>
        <v>1</v>
      </c>
      <c r="AC46" s="913">
        <f t="shared" si="17"/>
        <v>1</v>
      </c>
    </row>
    <row r="47" spans="1:29" ht="14.4">
      <c r="A47" s="779" t="s">
        <v>1778</v>
      </c>
      <c r="B47" s="1107"/>
      <c r="C47" s="1108" t="s">
        <v>124</v>
      </c>
      <c r="D47" s="1109"/>
      <c r="E47" s="1110"/>
      <c r="F47" s="1111"/>
      <c r="G47" s="1112"/>
      <c r="H47" s="1113"/>
      <c r="I47" s="1110"/>
      <c r="J47" s="1113"/>
      <c r="K47" s="1276"/>
      <c r="L47" s="877"/>
      <c r="M47" s="796"/>
      <c r="N47" s="853"/>
      <c r="O47" s="796"/>
      <c r="P47" s="3661" t="str">
        <f>A47</f>
        <v>成交单价（元/平方米）</v>
      </c>
      <c r="Q47" s="3661"/>
      <c r="R47" s="3662">
        <f>E47</f>
        <v>0</v>
      </c>
      <c r="S47" s="3662"/>
      <c r="T47" s="3662">
        <f>G47</f>
        <v>0</v>
      </c>
      <c r="U47" s="3662"/>
      <c r="V47" s="3662">
        <f>I47</f>
        <v>0</v>
      </c>
      <c r="W47" s="3662"/>
      <c r="X47" s="841"/>
      <c r="Y47" s="915"/>
      <c r="Z47" s="841"/>
      <c r="AA47" s="841"/>
      <c r="AB47" s="841"/>
      <c r="AC47" s="841"/>
    </row>
    <row r="48" spans="1:29" ht="14.4">
      <c r="A48" s="787" t="s">
        <v>1040</v>
      </c>
      <c r="B48" s="1114"/>
      <c r="C48" s="1115" t="e">
        <f>R49</f>
        <v>#DIV/0!</v>
      </c>
      <c r="D48" s="790" t="s">
        <v>1041</v>
      </c>
      <c r="E48" s="1116" t="e">
        <f>R48</f>
        <v>#DIV/0!</v>
      </c>
      <c r="F48" s="791"/>
      <c r="G48" s="1115" t="e">
        <f>T48</f>
        <v>#DIV/0!</v>
      </c>
      <c r="H48" s="791"/>
      <c r="I48" s="1116" t="e">
        <f>V48</f>
        <v>#DIV/0!</v>
      </c>
      <c r="J48" s="791"/>
      <c r="K48" s="1277">
        <f>F48+H48+J48</f>
        <v>0</v>
      </c>
      <c r="L48" s="877"/>
      <c r="M48" s="796"/>
      <c r="N48" s="796"/>
      <c r="O48" s="796"/>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841"/>
      <c r="Y48" s="841"/>
      <c r="Z48" s="841"/>
      <c r="AA48" s="841"/>
      <c r="AB48" s="841"/>
      <c r="AC48" s="841"/>
    </row>
    <row r="49" spans="1:29" ht="14.4">
      <c r="A49" s="793" t="s">
        <v>1779</v>
      </c>
      <c r="B49" s="794"/>
      <c r="C49" s="1260" t="e">
        <f>R49</f>
        <v>#DIV/0!</v>
      </c>
      <c r="D49" s="1117"/>
      <c r="E49" s="1117"/>
      <c r="F49" s="1117"/>
      <c r="G49" s="1117"/>
      <c r="H49" s="1117"/>
      <c r="I49" s="1117"/>
      <c r="J49" s="1117"/>
      <c r="K49" s="1278"/>
      <c r="L49" s="877"/>
      <c r="M49" s="796"/>
      <c r="N49" s="796"/>
      <c r="O49" s="796"/>
      <c r="P49" s="3667" t="str">
        <f>A49</f>
        <v>估价对象XX用房的比较价值（楼面单价，元/平方米）</v>
      </c>
      <c r="Q49" s="3668"/>
      <c r="R49" s="3748" t="e">
        <f>IF(F1="售价",ROUND(IF(D48="简单平均",AVERAGE(R48:V48),R48*F48+T48*H48+V48*J48),0),ROUND(IF(D48="简单平均",AVERAGE(R48:V48),R48*F48+T48*H48+V48*J48),1))</f>
        <v>#DIV/0!</v>
      </c>
      <c r="S49" s="3748"/>
      <c r="T49" s="3748"/>
      <c r="U49" s="3748"/>
      <c r="V49" s="3748"/>
      <c r="W49" s="3748"/>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6">
      <c r="A57" s="840" t="s">
        <v>1046</v>
      </c>
      <c r="B57" s="841"/>
      <c r="C57" s="842"/>
      <c r="D57" s="842"/>
      <c r="E57" s="842"/>
      <c r="F57" s="843"/>
      <c r="G57" s="843"/>
      <c r="H57" s="842"/>
      <c r="I57" s="842"/>
      <c r="J57" s="842"/>
      <c r="K57" s="1062"/>
      <c r="L57" s="1063"/>
      <c r="M57" s="894"/>
      <c r="N57" s="894"/>
      <c r="O57" s="894"/>
      <c r="P57" s="1280"/>
      <c r="Q57" s="1172"/>
    </row>
    <row r="58" spans="1:29" s="685" customFormat="1" ht="14.4">
      <c r="A58" s="1119" t="s">
        <v>1006</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c r="A59" s="1123"/>
      <c r="B59" s="1262"/>
      <c r="C59" s="1124">
        <v>100</v>
      </c>
      <c r="D59" s="1207"/>
      <c r="E59" s="932"/>
      <c r="F59" s="932"/>
      <c r="G59" s="932"/>
      <c r="H59" s="932"/>
      <c r="I59" s="932"/>
      <c r="J59" s="932"/>
      <c r="K59" s="932"/>
      <c r="L59" s="932"/>
      <c r="M59" s="1131"/>
      <c r="N59" s="932"/>
      <c r="O59" s="1131"/>
      <c r="P59" s="1282"/>
    </row>
    <row r="60" spans="1:29" s="680" customFormat="1" ht="14.4">
      <c r="A60" s="923" t="s">
        <v>1047</v>
      </c>
      <c r="B60" s="924"/>
      <c r="C60" s="925"/>
      <c r="D60" s="926"/>
      <c r="E60" s="926"/>
      <c r="F60" s="926"/>
      <c r="G60" s="926"/>
      <c r="H60" s="926"/>
      <c r="I60" s="926"/>
      <c r="J60" s="926"/>
      <c r="K60" s="926"/>
      <c r="L60" s="926"/>
      <c r="M60" s="974"/>
      <c r="N60" s="926"/>
      <c r="O60" s="974"/>
      <c r="P60" s="1282"/>
      <c r="Q60" s="1172"/>
    </row>
    <row r="61" spans="1:29" s="680" customFormat="1" ht="14.4">
      <c r="A61" s="927" t="s">
        <v>1009</v>
      </c>
      <c r="B61" s="928"/>
      <c r="C61" s="929" t="s">
        <v>1048</v>
      </c>
      <c r="D61" s="930"/>
      <c r="E61" s="930"/>
      <c r="F61" s="930"/>
      <c r="G61" s="930"/>
      <c r="H61" s="930"/>
      <c r="I61" s="930"/>
      <c r="J61" s="930"/>
      <c r="K61" s="930"/>
      <c r="L61" s="976"/>
      <c r="M61" s="977"/>
      <c r="N61" s="1175"/>
      <c r="O61" s="1175"/>
      <c r="P61" s="1283"/>
      <c r="Q61" s="1172"/>
    </row>
    <row r="62" spans="1:29" s="680" customFormat="1">
      <c r="A62" s="927"/>
      <c r="B62" s="928"/>
      <c r="C62" s="1207">
        <v>100</v>
      </c>
      <c r="D62" s="932"/>
      <c r="E62" s="932"/>
      <c r="F62" s="932"/>
      <c r="G62" s="932"/>
      <c r="H62" s="932"/>
      <c r="I62" s="932"/>
      <c r="J62" s="932"/>
      <c r="K62" s="932"/>
      <c r="L62" s="932"/>
      <c r="M62" s="980"/>
      <c r="N62" s="1175"/>
      <c r="O62" s="1175"/>
      <c r="P62" s="1282"/>
      <c r="Q62" s="1172"/>
    </row>
    <row r="63" spans="1:29" ht="14.4">
      <c r="A63" s="933" t="s">
        <v>1049</v>
      </c>
      <c r="B63" s="934" t="s">
        <v>1014</v>
      </c>
      <c r="C63" s="956">
        <f>C9</f>
        <v>0</v>
      </c>
      <c r="D63" s="874"/>
      <c r="E63" s="874"/>
      <c r="F63" s="874"/>
      <c r="G63" s="874"/>
      <c r="H63" s="874"/>
      <c r="I63" s="874"/>
      <c r="J63" s="874"/>
      <c r="K63" s="981"/>
      <c r="L63" s="982"/>
      <c r="M63" s="983"/>
      <c r="N63" s="1177"/>
      <c r="O63" s="1177"/>
      <c r="P63" s="1284"/>
      <c r="Q63" s="1172"/>
    </row>
    <row r="64" spans="1:29">
      <c r="A64" s="935"/>
      <c r="B64" s="936"/>
      <c r="C64" s="937">
        <v>100</v>
      </c>
      <c r="D64" s="937"/>
      <c r="E64" s="937"/>
      <c r="F64" s="937"/>
      <c r="G64" s="937"/>
      <c r="H64" s="937"/>
      <c r="I64" s="937"/>
      <c r="J64" s="937"/>
      <c r="K64" s="937"/>
      <c r="L64" s="937"/>
      <c r="M64" s="986"/>
      <c r="N64" s="1179"/>
      <c r="O64" s="1179"/>
      <c r="P64" s="1284"/>
      <c r="Q64" s="1172"/>
    </row>
    <row r="65" spans="1:17" ht="28.8">
      <c r="A65" s="935"/>
      <c r="B65" s="938" t="s">
        <v>1018</v>
      </c>
      <c r="C65" s="963"/>
      <c r="D65" s="963"/>
      <c r="E65" s="963"/>
      <c r="F65" s="963"/>
      <c r="G65" s="963"/>
      <c r="H65" s="963"/>
      <c r="I65" s="963"/>
      <c r="J65" s="963"/>
      <c r="K65" s="963"/>
      <c r="L65" s="963"/>
      <c r="M65" s="963"/>
      <c r="N65" s="1179"/>
      <c r="O65" s="1179"/>
      <c r="P65" s="1284"/>
      <c r="Q65" s="1172"/>
    </row>
    <row r="66" spans="1:17">
      <c r="A66" s="935"/>
      <c r="B66" s="940"/>
      <c r="C66" s="937"/>
      <c r="D66" s="937"/>
      <c r="E66" s="937"/>
      <c r="F66" s="937"/>
      <c r="G66" s="937"/>
      <c r="H66" s="937"/>
      <c r="I66" s="937"/>
      <c r="J66" s="937"/>
      <c r="K66" s="937"/>
      <c r="L66" s="937"/>
      <c r="M66" s="986"/>
      <c r="N66" s="1179"/>
      <c r="O66" s="1179"/>
      <c r="P66" s="1284"/>
      <c r="Q66" s="1172"/>
    </row>
    <row r="67" spans="1:17" ht="14.4">
      <c r="A67" s="935"/>
      <c r="B67" s="942" t="s">
        <v>1764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c r="A68" s="935"/>
      <c r="B68" s="944"/>
      <c r="C68" s="727"/>
      <c r="D68" s="727"/>
      <c r="E68" s="727"/>
      <c r="F68" s="727"/>
      <c r="G68" s="727"/>
      <c r="H68" s="727"/>
      <c r="I68" s="727"/>
      <c r="J68" s="727"/>
      <c r="K68" s="992"/>
      <c r="L68" s="993"/>
      <c r="M68" s="994"/>
      <c r="N68" s="1177"/>
      <c r="O68" s="1177"/>
      <c r="P68" s="1284"/>
      <c r="Q68" s="1172"/>
    </row>
    <row r="69" spans="1:17">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c r="A70" s="945"/>
      <c r="B70" s="938">
        <f>B12</f>
        <v>111</v>
      </c>
      <c r="C70" s="946"/>
      <c r="D70" s="946"/>
      <c r="E70" s="946"/>
      <c r="F70" s="946"/>
      <c r="G70" s="946"/>
      <c r="H70" s="947"/>
      <c r="I70" s="947"/>
      <c r="J70" s="947"/>
      <c r="K70" s="947"/>
      <c r="L70" s="995"/>
      <c r="M70" s="996"/>
      <c r="N70" s="1180"/>
      <c r="O70" s="1180"/>
      <c r="P70" s="1288"/>
      <c r="Q70" s="1182"/>
    </row>
    <row r="71" spans="1:17" s="682" customFormat="1">
      <c r="A71" s="945"/>
      <c r="B71" s="940"/>
      <c r="C71" s="948"/>
      <c r="D71" s="937"/>
      <c r="E71" s="937"/>
      <c r="F71" s="937"/>
      <c r="G71" s="937"/>
      <c r="H71" s="937"/>
      <c r="I71" s="937"/>
      <c r="J71" s="937"/>
      <c r="K71" s="937"/>
      <c r="L71" s="937"/>
      <c r="M71" s="986"/>
      <c r="N71" s="1179"/>
      <c r="O71" s="1179"/>
      <c r="P71" s="1288"/>
      <c r="Q71" s="1182"/>
    </row>
    <row r="72" spans="1:17" s="682" customFormat="1">
      <c r="A72" s="945"/>
      <c r="B72" s="938">
        <f>B13</f>
        <v>111</v>
      </c>
      <c r="C72" s="946"/>
      <c r="D72" s="946"/>
      <c r="E72" s="946"/>
      <c r="F72" s="946"/>
      <c r="G72" s="946"/>
      <c r="H72" s="947"/>
      <c r="I72" s="947"/>
      <c r="J72" s="947"/>
      <c r="K72" s="947"/>
      <c r="L72" s="995"/>
      <c r="M72" s="996"/>
      <c r="N72" s="1180"/>
      <c r="O72" s="1180"/>
      <c r="P72" s="1289"/>
      <c r="Q72" s="1192"/>
    </row>
    <row r="73" spans="1:17" s="682" customFormat="1">
      <c r="A73" s="945"/>
      <c r="B73" s="940"/>
      <c r="C73" s="948"/>
      <c r="D73" s="948"/>
      <c r="E73" s="948"/>
      <c r="F73" s="948"/>
      <c r="G73" s="948"/>
      <c r="H73" s="949"/>
      <c r="I73" s="949"/>
      <c r="J73" s="949"/>
      <c r="K73" s="949"/>
      <c r="L73" s="949"/>
      <c r="M73" s="999"/>
      <c r="N73" s="1180"/>
      <c r="O73" s="1180"/>
      <c r="P73" s="1288"/>
      <c r="Q73" s="1182"/>
    </row>
    <row r="74" spans="1:17" s="682" customFormat="1">
      <c r="A74" s="945"/>
      <c r="B74" s="942">
        <f>B14</f>
        <v>111</v>
      </c>
      <c r="C74" s="946"/>
      <c r="D74" s="946"/>
      <c r="E74" s="946"/>
      <c r="F74" s="946"/>
      <c r="G74" s="930"/>
      <c r="H74" s="950"/>
      <c r="I74" s="950"/>
      <c r="J74" s="950"/>
      <c r="K74" s="950"/>
      <c r="L74" s="1000"/>
      <c r="M74" s="1001"/>
      <c r="N74" s="1180"/>
      <c r="O74" s="1180"/>
      <c r="P74" s="1290"/>
      <c r="Q74" s="1182"/>
    </row>
    <row r="75" spans="1:17" s="682" customFormat="1">
      <c r="A75" s="951"/>
      <c r="B75" s="952"/>
      <c r="C75" s="953"/>
      <c r="D75" s="953"/>
      <c r="E75" s="953"/>
      <c r="F75" s="953"/>
      <c r="G75" s="953"/>
      <c r="H75" s="954"/>
      <c r="I75" s="954"/>
      <c r="J75" s="954"/>
      <c r="K75" s="954"/>
      <c r="L75" s="954"/>
      <c r="M75" s="1003"/>
      <c r="N75" s="1180"/>
      <c r="O75" s="1180"/>
      <c r="P75" s="1288"/>
      <c r="Q75" s="1182"/>
    </row>
    <row r="76" spans="1:17" ht="14.4">
      <c r="A76" s="933" t="s">
        <v>1019</v>
      </c>
      <c r="B76" s="934" t="s">
        <v>1765</v>
      </c>
      <c r="C76" s="955" t="s">
        <v>1058</v>
      </c>
      <c r="D76" s="955" t="s">
        <v>1059</v>
      </c>
      <c r="E76" s="955" t="s">
        <v>1060</v>
      </c>
      <c r="F76" s="955" t="s">
        <v>1061</v>
      </c>
      <c r="G76" s="955" t="s">
        <v>1062</v>
      </c>
      <c r="H76" s="956"/>
      <c r="I76" s="956"/>
      <c r="J76" s="956"/>
      <c r="K76" s="1004"/>
      <c r="L76" s="1005"/>
      <c r="M76" s="1006"/>
      <c r="N76" s="1177"/>
      <c r="O76" s="1177"/>
      <c r="P76" s="1291"/>
      <c r="Q76" s="1172"/>
    </row>
    <row r="77" spans="1:17">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4.4">
      <c r="A78" s="935"/>
      <c r="B78" s="938" t="s">
        <v>1020</v>
      </c>
      <c r="C78" s="957" t="s">
        <v>1058</v>
      </c>
      <c r="D78" s="957" t="s">
        <v>1059</v>
      </c>
      <c r="E78" s="957" t="s">
        <v>1060</v>
      </c>
      <c r="F78" s="957" t="s">
        <v>1061</v>
      </c>
      <c r="G78" s="957" t="s">
        <v>1062</v>
      </c>
      <c r="H78" s="939"/>
      <c r="I78" s="939"/>
      <c r="J78" s="939"/>
      <c r="K78" s="988"/>
      <c r="L78" s="989"/>
      <c r="M78" s="990"/>
      <c r="N78" s="1177"/>
      <c r="O78" s="1177"/>
      <c r="P78" s="1284"/>
      <c r="Q78" s="1172"/>
    </row>
    <row r="79" spans="1:17">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4.4">
      <c r="A80" s="935"/>
      <c r="B80" s="938" t="s">
        <v>1023</v>
      </c>
      <c r="C80" s="957" t="s">
        <v>1058</v>
      </c>
      <c r="D80" s="957" t="s">
        <v>1059</v>
      </c>
      <c r="E80" s="957" t="s">
        <v>1060</v>
      </c>
      <c r="F80" s="957" t="s">
        <v>1061</v>
      </c>
      <c r="G80" s="957" t="s">
        <v>1062</v>
      </c>
      <c r="H80" s="939"/>
      <c r="I80" s="939"/>
      <c r="J80" s="939"/>
      <c r="K80" s="988"/>
      <c r="L80" s="989"/>
      <c r="M80" s="990"/>
      <c r="N80" s="1177"/>
      <c r="O80" s="1177"/>
      <c r="P80" s="1284"/>
      <c r="Q80" s="1172"/>
    </row>
    <row r="81" spans="1:17">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4.4">
      <c r="A82" s="935"/>
      <c r="B82" s="942" t="s">
        <v>1025</v>
      </c>
      <c r="C82" s="939" t="s">
        <v>1063</v>
      </c>
      <c r="D82" s="939" t="s">
        <v>1064</v>
      </c>
      <c r="E82" s="939" t="s">
        <v>1065</v>
      </c>
      <c r="F82" s="939" t="s">
        <v>1066</v>
      </c>
      <c r="G82" s="939" t="s">
        <v>1067</v>
      </c>
      <c r="H82" s="939"/>
      <c r="I82" s="939"/>
      <c r="J82" s="939"/>
      <c r="K82" s="939"/>
      <c r="L82" s="939"/>
      <c r="M82" s="1136"/>
      <c r="N82" s="1179"/>
      <c r="O82" s="1179"/>
      <c r="P82" s="1284"/>
      <c r="Q82" s="1172"/>
    </row>
    <row r="83" spans="1:17">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4.4">
      <c r="A84" s="935"/>
      <c r="B84" s="938" t="s">
        <v>1026</v>
      </c>
      <c r="C84" s="957" t="s">
        <v>1058</v>
      </c>
      <c r="D84" s="957" t="s">
        <v>1059</v>
      </c>
      <c r="E84" s="957" t="s">
        <v>1060</v>
      </c>
      <c r="F84" s="957" t="s">
        <v>1061</v>
      </c>
      <c r="G84" s="957" t="s">
        <v>1062</v>
      </c>
      <c r="H84" s="939"/>
      <c r="I84" s="939"/>
      <c r="J84" s="939"/>
      <c r="K84" s="988"/>
      <c r="L84" s="989"/>
      <c r="M84" s="990"/>
      <c r="N84" s="1177"/>
      <c r="O84" s="1177"/>
      <c r="P84" s="1284"/>
      <c r="Q84" s="1172"/>
    </row>
    <row r="85" spans="1:17">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4.4">
      <c r="A86" s="958"/>
      <c r="B86" s="938" t="s">
        <v>1766</v>
      </c>
      <c r="C86" s="946"/>
      <c r="D86" s="946"/>
      <c r="E86" s="946"/>
      <c r="F86" s="946"/>
      <c r="G86" s="946"/>
      <c r="H86" s="946"/>
      <c r="I86" s="946"/>
      <c r="J86" s="946"/>
      <c r="K86" s="946"/>
      <c r="L86" s="1137"/>
      <c r="M86" s="1138"/>
      <c r="N86" s="1175"/>
      <c r="O86" s="1175"/>
      <c r="P86" s="1284"/>
      <c r="Q86" s="1172"/>
    </row>
    <row r="87" spans="1:17" s="680" customFormat="1">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4.4">
      <c r="A88" s="958"/>
      <c r="B88" s="938" t="s">
        <v>1767</v>
      </c>
      <c r="C88" s="946"/>
      <c r="D88" s="946"/>
      <c r="E88" s="946"/>
      <c r="F88" s="1221"/>
      <c r="G88" s="946"/>
      <c r="H88" s="946"/>
      <c r="I88" s="946"/>
      <c r="J88" s="946"/>
      <c r="K88" s="946"/>
      <c r="L88" s="946"/>
      <c r="M88" s="1138"/>
      <c r="N88" s="1175"/>
      <c r="O88" s="1175"/>
      <c r="P88" s="1284"/>
      <c r="Q88" s="1172"/>
    </row>
    <row r="89" spans="1:17" s="680" customFormat="1">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c r="A90" s="945"/>
      <c r="B90" s="938">
        <f>B27</f>
        <v>111</v>
      </c>
      <c r="C90" s="946"/>
      <c r="D90" s="946"/>
      <c r="E90" s="946"/>
      <c r="F90" s="946"/>
      <c r="G90" s="946"/>
      <c r="H90" s="947"/>
      <c r="I90" s="947"/>
      <c r="J90" s="947"/>
      <c r="K90" s="947"/>
      <c r="L90" s="995"/>
      <c r="M90" s="996"/>
      <c r="N90" s="1180"/>
      <c r="O90" s="1180"/>
      <c r="P90" s="1288"/>
      <c r="Q90" s="1182"/>
    </row>
    <row r="91" spans="1:17" s="682" customFormat="1">
      <c r="A91" s="945"/>
      <c r="B91" s="940"/>
      <c r="C91" s="948"/>
      <c r="D91" s="948"/>
      <c r="E91" s="948"/>
      <c r="F91" s="948"/>
      <c r="G91" s="948"/>
      <c r="H91" s="949"/>
      <c r="I91" s="949"/>
      <c r="J91" s="949"/>
      <c r="K91" s="949"/>
      <c r="L91" s="949"/>
      <c r="M91" s="999"/>
      <c r="N91" s="1180"/>
      <c r="O91" s="1180"/>
      <c r="P91" s="1288"/>
      <c r="Q91" s="1182"/>
    </row>
    <row r="92" spans="1:17">
      <c r="A92" s="935"/>
      <c r="B92" s="938">
        <f>B28</f>
        <v>111</v>
      </c>
      <c r="C92" s="946"/>
      <c r="D92" s="946"/>
      <c r="E92" s="946"/>
      <c r="F92" s="946"/>
      <c r="G92" s="963"/>
      <c r="H92" s="963"/>
      <c r="I92" s="963"/>
      <c r="J92" s="963"/>
      <c r="K92" s="1014"/>
      <c r="L92" s="1015"/>
      <c r="M92" s="1016"/>
      <c r="N92" s="1177"/>
      <c r="O92" s="1177"/>
      <c r="P92" s="1284"/>
      <c r="Q92" s="1172"/>
    </row>
    <row r="93" spans="1:17">
      <c r="A93" s="935"/>
      <c r="B93" s="940"/>
      <c r="C93" s="948"/>
      <c r="D93" s="937"/>
      <c r="E93" s="937"/>
      <c r="F93" s="937"/>
      <c r="G93" s="937"/>
      <c r="H93" s="937"/>
      <c r="I93" s="937"/>
      <c r="J93" s="937"/>
      <c r="K93" s="937"/>
      <c r="L93" s="937"/>
      <c r="M93" s="986"/>
      <c r="N93" s="1179"/>
      <c r="O93" s="1179"/>
      <c r="P93" s="1284"/>
      <c r="Q93" s="1172"/>
    </row>
    <row r="94" spans="1:17">
      <c r="A94" s="935"/>
      <c r="B94" s="938">
        <f>B29</f>
        <v>111</v>
      </c>
      <c r="C94" s="946"/>
      <c r="D94" s="946"/>
      <c r="E94" s="946"/>
      <c r="F94" s="946"/>
      <c r="G94" s="963"/>
      <c r="H94" s="963"/>
      <c r="I94" s="963"/>
      <c r="J94" s="963"/>
      <c r="K94" s="1014"/>
      <c r="L94" s="1015"/>
      <c r="M94" s="1016"/>
      <c r="N94" s="1177"/>
      <c r="O94" s="1177"/>
      <c r="P94" s="1284"/>
      <c r="Q94" s="1172"/>
    </row>
    <row r="95" spans="1:17">
      <c r="A95" s="935"/>
      <c r="B95" s="940"/>
      <c r="C95" s="948"/>
      <c r="D95" s="948"/>
      <c r="E95" s="948"/>
      <c r="F95" s="948"/>
      <c r="G95" s="937"/>
      <c r="H95" s="937"/>
      <c r="I95" s="937"/>
      <c r="J95" s="937"/>
      <c r="K95" s="937"/>
      <c r="L95" s="937"/>
      <c r="M95" s="986"/>
      <c r="N95" s="1179"/>
      <c r="O95" s="1179"/>
      <c r="P95" s="1284"/>
      <c r="Q95" s="1172"/>
    </row>
    <row r="96" spans="1:17">
      <c r="A96" s="935"/>
      <c r="B96" s="938">
        <f>B30</f>
        <v>111</v>
      </c>
      <c r="C96" s="946"/>
      <c r="D96" s="946"/>
      <c r="E96" s="946"/>
      <c r="F96" s="946"/>
      <c r="G96" s="963"/>
      <c r="H96" s="963"/>
      <c r="I96" s="963"/>
      <c r="J96" s="963"/>
      <c r="K96" s="1014"/>
      <c r="L96" s="1015"/>
      <c r="M96" s="1016"/>
      <c r="N96" s="1177"/>
      <c r="O96" s="1177"/>
      <c r="P96" s="1284"/>
      <c r="Q96" s="1172"/>
    </row>
    <row r="97" spans="1:17">
      <c r="A97" s="935"/>
      <c r="B97" s="940"/>
      <c r="C97" s="953"/>
      <c r="D97" s="953"/>
      <c r="E97" s="953"/>
      <c r="F97" s="953"/>
      <c r="G97" s="937"/>
      <c r="H97" s="937"/>
      <c r="I97" s="937"/>
      <c r="J97" s="937"/>
      <c r="K97" s="937"/>
      <c r="L97" s="937"/>
      <c r="M97" s="986"/>
      <c r="N97" s="1179"/>
      <c r="O97" s="1179"/>
      <c r="P97" s="1284"/>
      <c r="Q97" s="1172"/>
    </row>
    <row r="98" spans="1:17">
      <c r="A98" s="935"/>
      <c r="B98" s="942">
        <f>B31</f>
        <v>111</v>
      </c>
      <c r="C98" s="964"/>
      <c r="D98" s="964"/>
      <c r="E98" s="964"/>
      <c r="F98" s="964"/>
      <c r="G98" s="964"/>
      <c r="H98" s="964"/>
      <c r="I98" s="964"/>
      <c r="J98" s="964"/>
      <c r="K98" s="1017"/>
      <c r="L98" s="1018"/>
      <c r="M98" s="1019"/>
      <c r="N98" s="1177"/>
      <c r="O98" s="1177"/>
      <c r="P98" s="1284"/>
      <c r="Q98" s="1172"/>
    </row>
    <row r="99" spans="1:17">
      <c r="A99" s="1183"/>
      <c r="B99" s="952"/>
      <c r="C99" s="965"/>
      <c r="D99" s="965"/>
      <c r="E99" s="965"/>
      <c r="F99" s="965"/>
      <c r="G99" s="965"/>
      <c r="H99" s="965"/>
      <c r="I99" s="965"/>
      <c r="J99" s="965"/>
      <c r="K99" s="965"/>
      <c r="L99" s="965"/>
      <c r="M99" s="1020"/>
      <c r="N99" s="1179"/>
      <c r="O99" s="1179"/>
      <c r="P99" s="1284"/>
      <c r="Q99" s="1172"/>
    </row>
    <row r="100" spans="1:17" ht="14.4">
      <c r="A100" s="933" t="s">
        <v>1028</v>
      </c>
      <c r="B100" s="934" t="s">
        <v>1768</v>
      </c>
      <c r="C100" s="874"/>
      <c r="D100" s="874"/>
      <c r="E100" s="874"/>
      <c r="F100" s="874"/>
      <c r="G100" s="874"/>
      <c r="H100" s="874"/>
      <c r="I100" s="874"/>
      <c r="J100" s="874"/>
      <c r="K100" s="981"/>
      <c r="L100" s="982"/>
      <c r="M100" s="983"/>
      <c r="N100" s="1177"/>
      <c r="O100" s="1177"/>
      <c r="P100" s="1284"/>
      <c r="Q100" s="1172"/>
    </row>
    <row r="101" spans="1:17">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4.4">
      <c r="A102" s="935"/>
      <c r="B102" s="938" t="s">
        <v>1769</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c r="A104" s="945"/>
      <c r="B104" s="940"/>
      <c r="C104" s="948"/>
      <c r="D104" s="937"/>
      <c r="E104" s="937"/>
      <c r="F104" s="937"/>
      <c r="G104" s="937"/>
      <c r="H104" s="937"/>
      <c r="I104" s="937"/>
      <c r="J104" s="937"/>
      <c r="K104" s="937"/>
      <c r="L104" s="937"/>
      <c r="M104" s="937"/>
      <c r="N104" s="1179"/>
      <c r="O104" s="1179"/>
      <c r="P104" s="1288"/>
      <c r="Q104" s="1182"/>
    </row>
    <row r="105" spans="1:17" ht="14.4">
      <c r="A105" s="969"/>
      <c r="B105" s="938" t="s">
        <v>1770</v>
      </c>
      <c r="C105" s="946"/>
      <c r="D105" s="946"/>
      <c r="E105" s="963"/>
      <c r="F105" s="963"/>
      <c r="G105" s="963"/>
      <c r="H105" s="963"/>
      <c r="I105" s="963"/>
      <c r="J105" s="963"/>
      <c r="K105" s="1014"/>
      <c r="L105" s="1015"/>
      <c r="M105" s="1016"/>
      <c r="N105" s="1177"/>
      <c r="O105" s="1177"/>
      <c r="P105" s="1284"/>
      <c r="Q105" s="1172"/>
    </row>
    <row r="106" spans="1:17">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ht="14.4">
      <c r="A107" s="969"/>
      <c r="B107" s="938" t="s">
        <v>1771</v>
      </c>
      <c r="C107" s="963"/>
      <c r="D107" s="963"/>
      <c r="E107" s="963"/>
      <c r="F107" s="963"/>
      <c r="G107" s="963"/>
      <c r="H107" s="963"/>
      <c r="I107" s="963"/>
      <c r="J107" s="963"/>
      <c r="K107" s="1014"/>
      <c r="L107" s="1015"/>
      <c r="M107" s="1016"/>
      <c r="N107" s="1177"/>
      <c r="O107" s="1177"/>
      <c r="P107" s="1284"/>
      <c r="Q107" s="1172"/>
    </row>
    <row r="108" spans="1:17">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ht="14.4">
      <c r="A109" s="969"/>
      <c r="B109" s="938" t="s">
        <v>1032</v>
      </c>
      <c r="C109" s="946"/>
      <c r="D109" s="946"/>
      <c r="E109" s="946"/>
      <c r="F109" s="963"/>
      <c r="G109" s="963"/>
      <c r="H109" s="963"/>
      <c r="I109" s="963"/>
      <c r="J109" s="963"/>
      <c r="K109" s="1014"/>
      <c r="L109" s="1015"/>
      <c r="M109" s="1016"/>
      <c r="N109" s="1177"/>
      <c r="O109" s="1177"/>
      <c r="P109" s="1284"/>
      <c r="Q109" s="1172"/>
    </row>
    <row r="110" spans="1:17">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ht="14.4">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ht="14.4">
      <c r="A114" s="969"/>
      <c r="B114" s="938" t="s">
        <v>1772</v>
      </c>
      <c r="C114" s="946"/>
      <c r="D114" s="946"/>
      <c r="E114" s="963"/>
      <c r="F114" s="963"/>
      <c r="G114" s="963"/>
      <c r="H114" s="963"/>
      <c r="I114" s="963"/>
      <c r="J114" s="963"/>
      <c r="K114" s="1014"/>
      <c r="L114" s="1015"/>
      <c r="M114" s="1016"/>
      <c r="N114" s="1177"/>
      <c r="O114" s="1177"/>
      <c r="P114" s="1284"/>
      <c r="Q114" s="1172"/>
    </row>
    <row r="115" spans="1:17">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ht="14.4">
      <c r="A116" s="969"/>
      <c r="B116" s="938" t="s">
        <v>1773</v>
      </c>
      <c r="C116" s="946"/>
      <c r="D116" s="946"/>
      <c r="E116" s="946"/>
      <c r="F116" s="946"/>
      <c r="G116" s="946"/>
      <c r="H116" s="963"/>
      <c r="I116" s="963"/>
      <c r="J116" s="963"/>
      <c r="K116" s="1014"/>
      <c r="L116" s="1015"/>
      <c r="M116" s="1016"/>
      <c r="N116" s="1177"/>
      <c r="O116" s="1177"/>
      <c r="P116" s="1284"/>
      <c r="Q116" s="1172"/>
    </row>
    <row r="117" spans="1:17">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ht="14.4">
      <c r="A118" s="969"/>
      <c r="B118" s="938" t="s">
        <v>1774</v>
      </c>
      <c r="C118" s="963"/>
      <c r="D118" s="963"/>
      <c r="E118" s="963"/>
      <c r="F118" s="963"/>
      <c r="G118" s="963"/>
      <c r="H118" s="963"/>
      <c r="I118" s="963"/>
      <c r="J118" s="963"/>
      <c r="K118" s="1014"/>
      <c r="L118" s="1015"/>
      <c r="M118" s="1016"/>
      <c r="N118" s="1177"/>
      <c r="O118" s="1177"/>
      <c r="P118" s="1284"/>
      <c r="Q118" s="1172"/>
    </row>
    <row r="119" spans="1:17">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8.8">
      <c r="A120" s="966"/>
      <c r="B120" s="938" t="s">
        <v>1775</v>
      </c>
      <c r="C120" s="946"/>
      <c r="D120" s="946"/>
      <c r="E120" s="946"/>
      <c r="F120" s="946"/>
      <c r="G120" s="946"/>
      <c r="H120" s="946"/>
      <c r="I120" s="946"/>
      <c r="J120" s="946"/>
      <c r="K120" s="946"/>
      <c r="L120" s="1137"/>
      <c r="M120" s="1138"/>
      <c r="N120" s="1180"/>
      <c r="O120" s="1180"/>
      <c r="P120" s="1288"/>
      <c r="Q120" s="1182"/>
    </row>
    <row r="121" spans="1:17" s="682" customFormat="1">
      <c r="A121" s="945"/>
      <c r="B121" s="936"/>
      <c r="C121" s="948"/>
      <c r="D121" s="937"/>
      <c r="E121" s="937"/>
      <c r="F121" s="937"/>
      <c r="G121" s="937"/>
      <c r="H121" s="937"/>
      <c r="I121" s="937"/>
      <c r="J121" s="937"/>
      <c r="K121" s="937"/>
      <c r="L121" s="937"/>
      <c r="M121" s="937"/>
      <c r="N121" s="1180"/>
      <c r="O121" s="1180"/>
      <c r="P121" s="1288"/>
      <c r="Q121" s="1182"/>
    </row>
    <row r="122" spans="1:17" ht="14.4">
      <c r="A122" s="969"/>
      <c r="B122" s="938" t="s">
        <v>1776</v>
      </c>
      <c r="C122" s="946"/>
      <c r="D122" s="946"/>
      <c r="E122" s="946"/>
      <c r="F122" s="963"/>
      <c r="G122" s="963"/>
      <c r="H122" s="963"/>
      <c r="I122" s="963"/>
      <c r="J122" s="963"/>
      <c r="K122" s="1014"/>
      <c r="L122" s="1015"/>
      <c r="M122" s="1016"/>
      <c r="N122" s="1177"/>
      <c r="O122" s="1177"/>
      <c r="P122" s="1284"/>
      <c r="Q122" s="1172"/>
    </row>
    <row r="123" spans="1:17">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ht="28.8">
      <c r="A124" s="969"/>
      <c r="B124" s="938" t="s">
        <v>1777</v>
      </c>
      <c r="C124" s="957" t="s">
        <v>1058</v>
      </c>
      <c r="D124" s="957" t="s">
        <v>1059</v>
      </c>
      <c r="E124" s="957" t="s">
        <v>1060</v>
      </c>
      <c r="F124" s="957" t="s">
        <v>1061</v>
      </c>
      <c r="G124" s="957" t="s">
        <v>1062</v>
      </c>
      <c r="H124" s="939"/>
      <c r="I124" s="939"/>
      <c r="J124" s="939"/>
      <c r="K124" s="988"/>
      <c r="L124" s="989"/>
      <c r="M124" s="990"/>
      <c r="N124" s="1177"/>
      <c r="O124" s="1177"/>
      <c r="P124" s="1288"/>
      <c r="Q124" s="1172"/>
    </row>
    <row r="125" spans="1:17">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c r="A131" s="1183"/>
      <c r="B131" s="952"/>
      <c r="C131" s="953"/>
      <c r="D131" s="953"/>
      <c r="E131" s="953"/>
      <c r="F131" s="953"/>
      <c r="G131" s="965"/>
      <c r="H131" s="965"/>
      <c r="I131" s="965"/>
      <c r="J131" s="965"/>
      <c r="K131" s="965"/>
      <c r="L131" s="965"/>
      <c r="M131" s="1020"/>
      <c r="N131" s="1179"/>
      <c r="O131" s="1179"/>
      <c r="P131" s="1284"/>
      <c r="Q131" s="1172"/>
    </row>
    <row r="136" spans="1:17" ht="14.4">
      <c r="B136" s="1295" t="s">
        <v>1780</v>
      </c>
    </row>
    <row r="137" spans="1:17" ht="15">
      <c r="B137" s="1296" t="s">
        <v>1781</v>
      </c>
      <c r="C137" s="1297"/>
      <c r="D137" s="1297"/>
      <c r="E137" s="1297"/>
      <c r="F137" s="1297"/>
      <c r="G137" s="1298"/>
      <c r="H137" s="1299"/>
      <c r="I137" s="1322" t="s">
        <v>1782</v>
      </c>
      <c r="J137" s="1297"/>
      <c r="K137" s="1323"/>
    </row>
    <row r="138" spans="1:17" ht="15">
      <c r="B138" s="1300"/>
      <c r="C138" s="1301" t="s">
        <v>1783</v>
      </c>
      <c r="D138" s="1301" t="s">
        <v>1784</v>
      </c>
      <c r="E138" s="1302" t="s">
        <v>1785</v>
      </c>
      <c r="F138" s="1303" t="s">
        <v>1786</v>
      </c>
      <c r="G138" s="1301" t="s">
        <v>1784</v>
      </c>
      <c r="H138" s="1304" t="s">
        <v>1785</v>
      </c>
      <c r="I138" s="1324"/>
      <c r="J138" s="1301" t="s">
        <v>1787</v>
      </c>
      <c r="K138" s="1304" t="s">
        <v>1788</v>
      </c>
    </row>
    <row r="139" spans="1:17" ht="15">
      <c r="B139" s="1305">
        <v>6</v>
      </c>
      <c r="C139" s="1306">
        <v>96</v>
      </c>
      <c r="D139" s="1307" t="s">
        <v>1789</v>
      </c>
      <c r="E139" s="1308">
        <v>100</v>
      </c>
      <c r="F139" s="1309">
        <v>102.5</v>
      </c>
      <c r="G139" s="1307" t="s">
        <v>1789</v>
      </c>
      <c r="H139" s="1310">
        <v>105</v>
      </c>
      <c r="I139" s="1325" t="s">
        <v>1790</v>
      </c>
      <c r="J139" s="1306">
        <v>20</v>
      </c>
      <c r="K139" s="1326">
        <f>C145/(J139-2)</f>
        <v>4.0555555555555553E-3</v>
      </c>
    </row>
    <row r="140" spans="1:17" ht="15">
      <c r="B140" s="1311">
        <v>5</v>
      </c>
      <c r="C140" s="1312">
        <v>100</v>
      </c>
      <c r="D140" s="1312"/>
      <c r="E140" s="1313"/>
      <c r="F140" s="1314">
        <v>102</v>
      </c>
      <c r="G140" s="1312"/>
      <c r="H140" s="1315"/>
      <c r="I140" s="1327" t="s">
        <v>1791</v>
      </c>
      <c r="J140" s="455">
        <f>ROUNDUP((J139-1)/2,0)</f>
        <v>10</v>
      </c>
      <c r="K140" s="1328">
        <v>100</v>
      </c>
    </row>
    <row r="141" spans="1:17" ht="15">
      <c r="B141" s="1311">
        <v>4</v>
      </c>
      <c r="C141" s="1312">
        <v>102</v>
      </c>
      <c r="D141" s="1312"/>
      <c r="E141" s="1313"/>
      <c r="F141" s="1314">
        <v>101.5</v>
      </c>
      <c r="G141" s="1312"/>
      <c r="H141" s="1315"/>
      <c r="I141" s="1327" t="s">
        <v>1792</v>
      </c>
      <c r="J141" s="455">
        <v>1</v>
      </c>
      <c r="K141" s="1329">
        <f>ROUND(100+(J141-J140)*K139*100,1)</f>
        <v>96.4</v>
      </c>
    </row>
    <row r="142" spans="1:17" ht="15">
      <c r="B142" s="1311">
        <v>3</v>
      </c>
      <c r="C142" s="1312">
        <v>103</v>
      </c>
      <c r="D142" s="1312"/>
      <c r="E142" s="1313"/>
      <c r="F142" s="1314">
        <v>101</v>
      </c>
      <c r="G142" s="1312"/>
      <c r="H142" s="1315"/>
      <c r="I142" s="1327" t="s">
        <v>1793</v>
      </c>
      <c r="J142" s="455">
        <f>J139</f>
        <v>20</v>
      </c>
      <c r="K142" s="1330">
        <v>95</v>
      </c>
    </row>
    <row r="143" spans="1:17" ht="15">
      <c r="B143" s="1311">
        <v>2</v>
      </c>
      <c r="C143" s="1312">
        <v>100</v>
      </c>
      <c r="D143" s="1312"/>
      <c r="E143" s="1313"/>
      <c r="F143" s="1314">
        <v>100.5</v>
      </c>
      <c r="G143" s="1312"/>
      <c r="H143" s="1315"/>
      <c r="I143" s="1327" t="s">
        <v>1794</v>
      </c>
      <c r="J143" s="1312">
        <v>15</v>
      </c>
      <c r="K143" s="1329">
        <f>ROUND(100+(J143-J140)*K139*100,1)</f>
        <v>102</v>
      </c>
    </row>
    <row r="144" spans="1:17" ht="15">
      <c r="B144" s="1311">
        <v>1</v>
      </c>
      <c r="C144" s="1312">
        <v>98</v>
      </c>
      <c r="D144" s="1316" t="s">
        <v>1795</v>
      </c>
      <c r="E144" s="1313">
        <v>102</v>
      </c>
      <c r="F144" s="1317">
        <v>100</v>
      </c>
      <c r="G144" s="1316" t="s">
        <v>1795</v>
      </c>
      <c r="H144" s="1315">
        <v>105</v>
      </c>
      <c r="I144" s="1327" t="s">
        <v>1794</v>
      </c>
      <c r="J144" s="1312">
        <v>18</v>
      </c>
      <c r="K144" s="1329">
        <f>ROUND(100+(J144-J140)*K139*100,1)</f>
        <v>103.2</v>
      </c>
    </row>
    <row r="145" spans="2:11" ht="15.6">
      <c r="B145" s="1318" t="s">
        <v>1796</v>
      </c>
      <c r="C145" s="1319">
        <f>ROUND(MAX(C139:C144)/MIN(C139:C144)-1,3)</f>
        <v>7.2999999999999995E-2</v>
      </c>
      <c r="D145" s="1320"/>
      <c r="E145" s="1320"/>
      <c r="F145" s="1321" t="s">
        <v>1797</v>
      </c>
      <c r="G145" s="1216"/>
      <c r="H145" s="1220"/>
      <c r="I145" s="1331" t="s">
        <v>1794</v>
      </c>
      <c r="J145" s="1332">
        <v>8</v>
      </c>
      <c r="K145" s="1333">
        <f>ROUND(100+(J145-J140)*K139*100,1)</f>
        <v>99.2</v>
      </c>
    </row>
    <row r="147" spans="2:11" ht="14.4">
      <c r="B147" s="1295" t="s">
        <v>1798</v>
      </c>
    </row>
    <row r="148" spans="2:11" ht="14.4">
      <c r="B148" s="1295" t="s">
        <v>1799</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E52">
    <cfRule type="expression" dxfId="128" priority="14" stopIfTrue="1">
      <formula>$F$52="超过30%"</formula>
    </cfRule>
  </conditionalFormatting>
  <conditionalFormatting sqref="G52">
    <cfRule type="expression" dxfId="127" priority="9" stopIfTrue="1">
      <formula>$H$52="超过30%"</formula>
    </cfRule>
  </conditionalFormatting>
  <conditionalFormatting sqref="I52">
    <cfRule type="expression" dxfId="126" priority="7" stopIfTrue="1">
      <formula>$J$52="超过30%"</formula>
    </cfRule>
  </conditionalFormatting>
  <conditionalFormatting sqref="E53">
    <cfRule type="expression" dxfId="125" priority="11" stopIfTrue="1">
      <formula>$F$53="超过20%"</formula>
    </cfRule>
  </conditionalFormatting>
  <conditionalFormatting sqref="G53">
    <cfRule type="expression" dxfId="124" priority="8" stopIfTrue="1">
      <formula>$H$53="超过20%"</formula>
    </cfRule>
  </conditionalFormatting>
  <conditionalFormatting sqref="I53">
    <cfRule type="expression" dxfId="123" priority="6" stopIfTrue="1">
      <formula>$J$53="超过20%"</formula>
    </cfRule>
  </conditionalFormatting>
  <conditionalFormatting sqref="E54">
    <cfRule type="expression" dxfId="122" priority="10" stopIfTrue="1">
      <formula>$F$54="超过30%"</formula>
    </cfRule>
  </conditionalFormatting>
  <conditionalFormatting sqref="F54">
    <cfRule type="containsText" dxfId="121" priority="16" stopIfTrue="1" operator="containsText" text="超过">
      <formula>NOT(ISERROR(SEARCH("超过",F54)))</formula>
    </cfRule>
  </conditionalFormatting>
  <conditionalFormatting sqref="G54">
    <cfRule type="expression" dxfId="120" priority="12" stopIfTrue="1">
      <formula>$H$54="超过30%"</formula>
    </cfRule>
  </conditionalFormatting>
  <conditionalFormatting sqref="H54">
    <cfRule type="containsText" dxfId="119" priority="17" stopIfTrue="1" operator="containsText" text="超过">
      <formula>NOT(ISERROR(SEARCH("超过",H54)))</formula>
    </cfRule>
  </conditionalFormatting>
  <conditionalFormatting sqref="I54">
    <cfRule type="expression" dxfId="118" priority="5" stopIfTrue="1">
      <formula>$J$54="超过30%"</formula>
    </cfRule>
  </conditionalFormatting>
  <conditionalFormatting sqref="J54">
    <cfRule type="containsText" dxfId="117" priority="18" stopIfTrue="1" operator="containsText" text="超过">
      <formula>NOT(ISERROR(SEARCH("超过",J54)))</formula>
    </cfRule>
  </conditionalFormatting>
  <conditionalFormatting sqref="F7:F46 H7:H46 J7:J46">
    <cfRule type="cellIs" dxfId="116" priority="1" operator="notEqual">
      <formula>100</formula>
    </cfRule>
  </conditionalFormatting>
  <conditionalFormatting sqref="F52 H52 J52">
    <cfRule type="containsText" dxfId="115" priority="19" stopIfTrue="1" operator="containsText" text="超过">
      <formula>NOT(ISERROR(SEARCH("超过",F52)))</formula>
    </cfRule>
  </conditionalFormatting>
  <conditionalFormatting sqref="F53 H53 J53">
    <cfRule type="containsText" dxfId="114"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686" customWidth="1"/>
    <col min="2" max="2" width="15.77734375" style="686" customWidth="1"/>
    <col min="3" max="3" width="15.10937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1229"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1759</v>
      </c>
      <c r="B1" s="1230" t="s">
        <v>1800</v>
      </c>
      <c r="C1" s="1127" t="s">
        <v>984</v>
      </c>
      <c r="D1" s="1070"/>
      <c r="E1" s="1231"/>
      <c r="F1" s="1072"/>
      <c r="G1" s="1073" t="s">
        <v>987</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988</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990</v>
      </c>
      <c r="B3" s="697">
        <f>IF(C2="——",C49,ROUND(B2*10000/D3,0))</f>
        <v>0</v>
      </c>
      <c r="C3" s="1080" t="s">
        <v>991</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4.4">
      <c r="A4" s="699" t="s">
        <v>993</v>
      </c>
      <c r="B4" s="700"/>
      <c r="C4" s="3645" t="s">
        <v>994</v>
      </c>
      <c r="D4" s="3646"/>
      <c r="E4" s="3647" t="s">
        <v>995</v>
      </c>
      <c r="F4" s="3648"/>
      <c r="G4" s="3645" t="s">
        <v>996</v>
      </c>
      <c r="H4" s="3646"/>
      <c r="I4" s="3645" t="s">
        <v>997</v>
      </c>
      <c r="J4" s="3646"/>
      <c r="K4" s="851" t="s">
        <v>998</v>
      </c>
      <c r="L4" s="852"/>
      <c r="M4" s="853"/>
      <c r="N4" s="853"/>
      <c r="O4" s="853"/>
      <c r="P4" s="3673" t="s">
        <v>999</v>
      </c>
      <c r="Q4" s="3674"/>
      <c r="R4" s="3679" t="s">
        <v>995</v>
      </c>
      <c r="S4" s="3680"/>
      <c r="T4" s="3679" t="s">
        <v>996</v>
      </c>
      <c r="U4" s="3680"/>
      <c r="V4" s="3685" t="s">
        <v>997</v>
      </c>
      <c r="W4" s="3685"/>
      <c r="X4" s="896"/>
      <c r="Y4" s="3679" t="s">
        <v>999</v>
      </c>
      <c r="Z4" s="3680"/>
      <c r="AA4" s="3670" t="s">
        <v>995</v>
      </c>
      <c r="AB4" s="3685" t="s">
        <v>996</v>
      </c>
      <c r="AC4" s="3670" t="s">
        <v>997</v>
      </c>
    </row>
    <row r="5" spans="1:29">
      <c r="A5" s="701"/>
      <c r="B5" s="702"/>
      <c r="C5" s="3649" t="s">
        <v>1000</v>
      </c>
      <c r="D5" s="3650"/>
      <c r="E5" s="3740" t="s">
        <v>1761</v>
      </c>
      <c r="F5" s="3652"/>
      <c r="G5" s="3649" t="s">
        <v>1762</v>
      </c>
      <c r="H5" s="3650"/>
      <c r="I5" s="3649" t="s">
        <v>1763</v>
      </c>
      <c r="J5" s="3650"/>
      <c r="K5" s="851"/>
      <c r="L5" s="852"/>
      <c r="M5" s="853"/>
      <c r="N5" s="853"/>
      <c r="O5" s="853"/>
      <c r="P5" s="3675"/>
      <c r="Q5" s="3676"/>
      <c r="R5" s="3681"/>
      <c r="S5" s="3682"/>
      <c r="T5" s="3681"/>
      <c r="U5" s="3682"/>
      <c r="V5" s="3685"/>
      <c r="W5" s="3685"/>
      <c r="X5" s="896"/>
      <c r="Y5" s="3681"/>
      <c r="Z5" s="3682"/>
      <c r="AA5" s="3671"/>
      <c r="AB5" s="3685"/>
      <c r="AC5" s="3671"/>
    </row>
    <row r="6" spans="1:29" ht="14.4">
      <c r="A6" s="703"/>
      <c r="B6" s="704"/>
      <c r="C6" s="3654" t="s">
        <v>1004</v>
      </c>
      <c r="D6" s="3655"/>
      <c r="E6" s="3656" t="s">
        <v>1004</v>
      </c>
      <c r="F6" s="3657"/>
      <c r="G6" s="3654" t="s">
        <v>1004</v>
      </c>
      <c r="H6" s="3655"/>
      <c r="I6" s="3654" t="s">
        <v>1004</v>
      </c>
      <c r="J6" s="3655"/>
      <c r="K6" s="851" t="s">
        <v>1005</v>
      </c>
      <c r="L6" s="852"/>
      <c r="M6" s="853"/>
      <c r="N6" s="853"/>
      <c r="O6" s="853"/>
      <c r="P6" s="3677"/>
      <c r="Q6" s="3678"/>
      <c r="R6" s="3681"/>
      <c r="S6" s="3682"/>
      <c r="T6" s="3683"/>
      <c r="U6" s="3684"/>
      <c r="V6" s="3685"/>
      <c r="W6" s="3685"/>
      <c r="X6" s="896"/>
      <c r="Y6" s="3683"/>
      <c r="Z6" s="3684"/>
      <c r="AA6" s="3672"/>
      <c r="AB6" s="3685"/>
      <c r="AC6" s="3672"/>
    </row>
    <row r="7" spans="1:29" s="680" customFormat="1" ht="14.4">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58"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911" t="e">
        <f>D7/J7</f>
        <v>#DIV/0!</v>
      </c>
    </row>
    <row r="8" spans="1:29" s="680" customFormat="1" ht="14.4">
      <c r="A8" s="705" t="s">
        <v>1009</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58" t="s">
        <v>1012</v>
      </c>
      <c r="Q8" s="3660"/>
      <c r="R8" s="897" t="s">
        <v>1008</v>
      </c>
      <c r="S8" s="898">
        <f t="shared" si="0"/>
        <v>100</v>
      </c>
      <c r="T8" s="897" t="s">
        <v>1008</v>
      </c>
      <c r="U8" s="898">
        <f t="shared" si="1"/>
        <v>100</v>
      </c>
      <c r="V8" s="897" t="s">
        <v>1008</v>
      </c>
      <c r="W8" s="898">
        <f t="shared" si="2"/>
        <v>100</v>
      </c>
      <c r="X8" s="899"/>
      <c r="Y8" s="3658" t="s">
        <v>1012</v>
      </c>
      <c r="Z8" s="3660"/>
      <c r="AA8" s="911">
        <f t="shared" ref="AA8:AA46" si="3">D8/F8</f>
        <v>1</v>
      </c>
      <c r="AB8" s="911">
        <f t="shared" ref="AB8:AB46" si="4">D8/H8</f>
        <v>1</v>
      </c>
      <c r="AC8" s="911">
        <f t="shared" ref="AC8:AC46" si="5">D8/J8</f>
        <v>1</v>
      </c>
    </row>
    <row r="9" spans="1:29" s="680" customFormat="1" ht="14.4">
      <c r="A9" s="713" t="s">
        <v>1013</v>
      </c>
      <c r="B9" s="714" t="s">
        <v>1014</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911">
        <f t="shared" si="5"/>
        <v>1</v>
      </c>
    </row>
    <row r="10" spans="1:29" s="681" customFormat="1" ht="28.8">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41"/>
      <c r="Q11" s="901" t="str">
        <f t="shared" si="6"/>
        <v>容积率</v>
      </c>
      <c r="R11" s="897" t="s">
        <v>1008</v>
      </c>
      <c r="S11" s="898" t="e">
        <f t="shared" si="0"/>
        <v>#N/A</v>
      </c>
      <c r="T11" s="897" t="s">
        <v>1008</v>
      </c>
      <c r="U11" s="898" t="e">
        <f t="shared" si="1"/>
        <v>#N/A</v>
      </c>
      <c r="V11" s="897" t="s">
        <v>1008</v>
      </c>
      <c r="W11" s="898" t="e">
        <f t="shared" si="2"/>
        <v>#N/A</v>
      </c>
      <c r="X11" s="899"/>
      <c r="Y11" s="3639"/>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911">
        <f t="shared" si="5"/>
        <v>1</v>
      </c>
    </row>
    <row r="15" spans="1:29" ht="69">
      <c r="A15" s="735" t="s">
        <v>1019</v>
      </c>
      <c r="B15" s="1035" t="s">
        <v>1801</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42" t="s">
        <v>1021</v>
      </c>
      <c r="Q15" s="819" t="str">
        <f t="shared" si="6"/>
        <v>商业繁华度</v>
      </c>
      <c r="R15" s="902" t="s">
        <v>1008</v>
      </c>
      <c r="S15" s="903">
        <f t="shared" si="0"/>
        <v>100</v>
      </c>
      <c r="T15" s="902" t="s">
        <v>1008</v>
      </c>
      <c r="U15" s="903">
        <f t="shared" si="1"/>
        <v>100</v>
      </c>
      <c r="V15" s="902" t="s">
        <v>1008</v>
      </c>
      <c r="W15" s="903">
        <f t="shared" si="2"/>
        <v>100</v>
      </c>
      <c r="X15" s="896"/>
      <c r="Y15" s="3663" t="s">
        <v>1021</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43"/>
      <c r="Q16" s="819"/>
      <c r="R16" s="902"/>
      <c r="S16" s="903"/>
      <c r="T16" s="902"/>
      <c r="U16" s="903"/>
      <c r="V16" s="902"/>
      <c r="W16" s="903"/>
      <c r="X16" s="896"/>
      <c r="Y16" s="3664"/>
      <c r="Z16" s="885"/>
      <c r="AA16" s="913">
        <v>1</v>
      </c>
      <c r="AB16" s="913">
        <v>1</v>
      </c>
      <c r="AC16" s="913">
        <v>1</v>
      </c>
    </row>
    <row r="17" spans="1:29" ht="82.8">
      <c r="A17" s="721"/>
      <c r="B17" s="1038" t="s">
        <v>1020</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43"/>
      <c r="Q17" s="819" t="str">
        <f>B17</f>
        <v>交通便捷度</v>
      </c>
      <c r="R17" s="902" t="s">
        <v>1008</v>
      </c>
      <c r="S17" s="903">
        <f>F17</f>
        <v>100</v>
      </c>
      <c r="T17" s="902" t="s">
        <v>1008</v>
      </c>
      <c r="U17" s="903">
        <f>H17</f>
        <v>100</v>
      </c>
      <c r="V17" s="902" t="s">
        <v>1008</v>
      </c>
      <c r="W17" s="903">
        <f>J17</f>
        <v>100</v>
      </c>
      <c r="X17" s="896"/>
      <c r="Y17" s="3664"/>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43"/>
      <c r="Q18" s="819"/>
      <c r="R18" s="902"/>
      <c r="S18" s="903"/>
      <c r="T18" s="902"/>
      <c r="U18" s="903"/>
      <c r="V18" s="902"/>
      <c r="W18" s="903"/>
      <c r="X18" s="896"/>
      <c r="Y18" s="3664"/>
      <c r="Z18" s="885"/>
      <c r="AA18" s="913">
        <v>1</v>
      </c>
      <c r="AB18" s="913">
        <v>1</v>
      </c>
      <c r="AC18" s="913">
        <v>1</v>
      </c>
    </row>
    <row r="19" spans="1:29" ht="41.4">
      <c r="A19" s="721"/>
      <c r="B19" s="1038" t="s">
        <v>1023</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4"/>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43"/>
      <c r="Q20" s="819"/>
      <c r="R20" s="902"/>
      <c r="S20" s="903"/>
      <c r="T20" s="902"/>
      <c r="U20" s="903"/>
      <c r="V20" s="902"/>
      <c r="W20" s="903"/>
      <c r="X20" s="896"/>
      <c r="Y20" s="3664"/>
      <c r="Z20" s="885"/>
      <c r="AA20" s="913">
        <v>1</v>
      </c>
      <c r="AB20" s="913">
        <v>1</v>
      </c>
      <c r="AC20" s="913">
        <v>1</v>
      </c>
    </row>
    <row r="21" spans="1:29" ht="27.6">
      <c r="A21" s="721"/>
      <c r="B21" s="1043" t="s">
        <v>1025</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4"/>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43"/>
      <c r="Q22" s="819"/>
      <c r="R22" s="902"/>
      <c r="S22" s="903"/>
      <c r="T22" s="902"/>
      <c r="U22" s="903"/>
      <c r="V22" s="902"/>
      <c r="W22" s="903"/>
      <c r="X22" s="896"/>
      <c r="Y22" s="3664"/>
      <c r="Z22" s="885"/>
      <c r="AA22" s="913">
        <v>1</v>
      </c>
      <c r="AB22" s="913">
        <v>1</v>
      </c>
      <c r="AC22" s="913">
        <v>1</v>
      </c>
    </row>
    <row r="23" spans="1:29" ht="55.2">
      <c r="A23" s="721"/>
      <c r="B23" s="1038" t="s">
        <v>1026</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43"/>
      <c r="Q23" s="819" t="str">
        <f>B23</f>
        <v>自然及人文环境</v>
      </c>
      <c r="R23" s="902" t="s">
        <v>1008</v>
      </c>
      <c r="S23" s="903">
        <f>F23</f>
        <v>100</v>
      </c>
      <c r="T23" s="902" t="s">
        <v>1008</v>
      </c>
      <c r="U23" s="903">
        <f>H23</f>
        <v>100</v>
      </c>
      <c r="V23" s="902" t="s">
        <v>1008</v>
      </c>
      <c r="W23" s="903">
        <f>J23</f>
        <v>100</v>
      </c>
      <c r="X23" s="896"/>
      <c r="Y23" s="3664"/>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43"/>
      <c r="Q24" s="819"/>
      <c r="R24" s="902"/>
      <c r="S24" s="903"/>
      <c r="T24" s="902"/>
      <c r="U24" s="903"/>
      <c r="V24" s="902"/>
      <c r="W24" s="903"/>
      <c r="X24" s="896"/>
      <c r="Y24" s="3664"/>
      <c r="Z24" s="885"/>
      <c r="AA24" s="913">
        <v>1</v>
      </c>
      <c r="AB24" s="913">
        <v>1</v>
      </c>
      <c r="AC24" s="913">
        <v>1</v>
      </c>
    </row>
    <row r="25" spans="1:29" ht="15">
      <c r="A25" s="721"/>
      <c r="B25" s="718" t="s">
        <v>1802</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43"/>
      <c r="Q25" s="819" t="str">
        <f t="shared" ref="Q25:Q46" si="11">B25</f>
        <v>临街状况</v>
      </c>
      <c r="R25" s="902" t="s">
        <v>1008</v>
      </c>
      <c r="S25" s="903">
        <f>F25</f>
        <v>100</v>
      </c>
      <c r="T25" s="902" t="s">
        <v>1008</v>
      </c>
      <c r="U25" s="903">
        <f>H25</f>
        <v>100</v>
      </c>
      <c r="V25" s="902" t="s">
        <v>1008</v>
      </c>
      <c r="W25" s="903">
        <f>J25</f>
        <v>100</v>
      </c>
      <c r="X25" s="896"/>
      <c r="Y25" s="3664"/>
      <c r="Z25" s="885" t="str">
        <f>Q25</f>
        <v>临街状况</v>
      </c>
      <c r="AA25" s="913">
        <f t="shared" si="3"/>
        <v>1</v>
      </c>
      <c r="AB25" s="913">
        <f t="shared" si="4"/>
        <v>1</v>
      </c>
      <c r="AC25" s="913">
        <f t="shared" si="5"/>
        <v>1</v>
      </c>
    </row>
    <row r="26" spans="1:29" ht="15">
      <c r="A26" s="721"/>
      <c r="B26" s="1044" t="s">
        <v>1803</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43"/>
      <c r="Q26" s="819" t="str">
        <f t="shared" si="11"/>
        <v>平面位置/可视性</v>
      </c>
      <c r="R26" s="902" t="s">
        <v>1008</v>
      </c>
      <c r="S26" s="903">
        <f>F26</f>
        <v>100</v>
      </c>
      <c r="T26" s="902" t="s">
        <v>1008</v>
      </c>
      <c r="U26" s="903">
        <f>H26</f>
        <v>100</v>
      </c>
      <c r="V26" s="902" t="s">
        <v>1008</v>
      </c>
      <c r="W26" s="903">
        <f>J26</f>
        <v>100</v>
      </c>
      <c r="X26" s="896"/>
      <c r="Y26" s="3664"/>
      <c r="Z26" s="885" t="str">
        <f>Q26</f>
        <v>平面位置/可视性</v>
      </c>
      <c r="AA26" s="913">
        <f t="shared" si="3"/>
        <v>1</v>
      </c>
      <c r="AB26" s="913">
        <f t="shared" si="4"/>
        <v>1</v>
      </c>
      <c r="AC26" s="913">
        <f t="shared" si="5"/>
        <v>1</v>
      </c>
    </row>
    <row r="27" spans="1:29" s="680" customFormat="1" ht="15">
      <c r="A27" s="724"/>
      <c r="B27" s="1038" t="s">
        <v>1804</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43"/>
      <c r="Q27" s="901" t="str">
        <f t="shared" si="11"/>
        <v>人流量</v>
      </c>
      <c r="R27" s="897" t="s">
        <v>1008</v>
      </c>
      <c r="S27" s="898">
        <f>F27</f>
        <v>100</v>
      </c>
      <c r="T27" s="897" t="s">
        <v>1008</v>
      </c>
      <c r="U27" s="898">
        <f>H27</f>
        <v>100</v>
      </c>
      <c r="V27" s="897" t="s">
        <v>1008</v>
      </c>
      <c r="W27" s="898">
        <f>J27</f>
        <v>100</v>
      </c>
      <c r="X27" s="899"/>
      <c r="Y27" s="3664"/>
      <c r="Z27" s="912" t="str">
        <f>Q27</f>
        <v>人流量</v>
      </c>
      <c r="AA27" s="913">
        <f t="shared" si="3"/>
        <v>1</v>
      </c>
      <c r="AB27" s="913">
        <f t="shared" si="4"/>
        <v>1</v>
      </c>
      <c r="AC27" s="913">
        <f t="shared" si="5"/>
        <v>1</v>
      </c>
    </row>
    <row r="28" spans="1:29" ht="15">
      <c r="A28" s="721"/>
      <c r="B28" s="718" t="s">
        <v>1027</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43"/>
      <c r="Q28" s="819" t="str">
        <f t="shared" si="11"/>
        <v>楼层</v>
      </c>
      <c r="R28" s="902" t="s">
        <v>1008</v>
      </c>
      <c r="S28" s="903">
        <f t="shared" ref="S28:S46" si="12">F28</f>
        <v>100</v>
      </c>
      <c r="T28" s="902" t="s">
        <v>1008</v>
      </c>
      <c r="U28" s="903">
        <f t="shared" ref="U28:U46" si="13">H28</f>
        <v>100</v>
      </c>
      <c r="V28" s="902" t="s">
        <v>1008</v>
      </c>
      <c r="W28" s="903">
        <f t="shared" ref="W28:W46" si="14">J28</f>
        <v>100</v>
      </c>
      <c r="X28" s="896"/>
      <c r="Y28" s="3664"/>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43"/>
      <c r="Q29" s="819">
        <f t="shared" si="11"/>
        <v>111</v>
      </c>
      <c r="R29" s="902" t="s">
        <v>1008</v>
      </c>
      <c r="S29" s="903">
        <f t="shared" si="12"/>
        <v>100</v>
      </c>
      <c r="T29" s="902" t="s">
        <v>1008</v>
      </c>
      <c r="U29" s="903">
        <f t="shared" si="13"/>
        <v>100</v>
      </c>
      <c r="V29" s="902" t="s">
        <v>1008</v>
      </c>
      <c r="W29" s="903">
        <f t="shared" si="14"/>
        <v>100</v>
      </c>
      <c r="X29" s="896"/>
      <c r="Y29" s="3664"/>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4"/>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4"/>
      <c r="Z31" s="885">
        <f t="shared" si="15"/>
        <v>111</v>
      </c>
      <c r="AA31" s="913">
        <f t="shared" si="3"/>
        <v>1</v>
      </c>
      <c r="AB31" s="913">
        <f t="shared" si="4"/>
        <v>1</v>
      </c>
      <c r="AC31" s="913">
        <f t="shared" si="5"/>
        <v>1</v>
      </c>
    </row>
    <row r="32" spans="1:29" ht="15">
      <c r="A32" s="735" t="s">
        <v>1028</v>
      </c>
      <c r="B32" s="714" t="s">
        <v>1805</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44" t="s">
        <v>1030</v>
      </c>
      <c r="Q32" s="819" t="str">
        <f t="shared" si="11"/>
        <v>商业类型</v>
      </c>
      <c r="R32" s="902" t="s">
        <v>1008</v>
      </c>
      <c r="S32" s="903">
        <f t="shared" si="12"/>
        <v>100</v>
      </c>
      <c r="T32" s="902" t="s">
        <v>1008</v>
      </c>
      <c r="U32" s="903">
        <f t="shared" si="13"/>
        <v>100</v>
      </c>
      <c r="V32" s="902" t="s">
        <v>1008</v>
      </c>
      <c r="W32" s="903">
        <f t="shared" si="14"/>
        <v>100</v>
      </c>
      <c r="X32" s="896"/>
      <c r="Y32" s="3666" t="s">
        <v>1030</v>
      </c>
      <c r="Z32" s="885" t="str">
        <f t="shared" si="15"/>
        <v>商业类型</v>
      </c>
      <c r="AA32" s="913">
        <f t="shared" si="3"/>
        <v>1</v>
      </c>
      <c r="AB32" s="913">
        <f t="shared" si="4"/>
        <v>1</v>
      </c>
      <c r="AC32" s="913">
        <f t="shared" si="5"/>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45"/>
      <c r="Q33" s="1132" t="str">
        <f t="shared" si="11"/>
        <v>项目建筑规模</v>
      </c>
      <c r="R33" s="904" t="s">
        <v>1008</v>
      </c>
      <c r="S33" s="905" t="e">
        <f t="shared" si="12"/>
        <v>#N/A</v>
      </c>
      <c r="T33" s="904" t="s">
        <v>1008</v>
      </c>
      <c r="U33" s="905" t="e">
        <f t="shared" si="13"/>
        <v>#N/A</v>
      </c>
      <c r="V33" s="904" t="s">
        <v>1008</v>
      </c>
      <c r="W33" s="905" t="e">
        <f t="shared" si="14"/>
        <v>#N/A</v>
      </c>
      <c r="X33" s="906"/>
      <c r="Y33" s="3666"/>
      <c r="Z33" s="914" t="str">
        <f t="shared" si="15"/>
        <v>项目建筑规模</v>
      </c>
      <c r="AA33" s="913" t="e">
        <f t="shared" si="3"/>
        <v>#N/A</v>
      </c>
      <c r="AB33" s="913" t="e">
        <f t="shared" si="4"/>
        <v>#N/A</v>
      </c>
      <c r="AC33" s="913" t="e">
        <f t="shared" si="5"/>
        <v>#N/A</v>
      </c>
    </row>
    <row r="34" spans="1:29" ht="15">
      <c r="A34" s="772"/>
      <c r="B34" s="718" t="s">
        <v>1770</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45"/>
      <c r="Q34" s="819" t="str">
        <f t="shared" si="11"/>
        <v>建筑结构</v>
      </c>
      <c r="R34" s="902" t="s">
        <v>1008</v>
      </c>
      <c r="S34" s="903">
        <f t="shared" si="12"/>
        <v>100</v>
      </c>
      <c r="T34" s="902" t="s">
        <v>1008</v>
      </c>
      <c r="U34" s="903">
        <f t="shared" si="13"/>
        <v>100</v>
      </c>
      <c r="V34" s="902" t="s">
        <v>1008</v>
      </c>
      <c r="W34" s="903">
        <f t="shared" si="14"/>
        <v>100</v>
      </c>
      <c r="X34" s="896"/>
      <c r="Y34" s="3666"/>
      <c r="Z34" s="885" t="str">
        <f t="shared" si="15"/>
        <v>建筑结构</v>
      </c>
      <c r="AA34" s="913">
        <f t="shared" si="3"/>
        <v>1</v>
      </c>
      <c r="AB34" s="913">
        <f t="shared" si="4"/>
        <v>1</v>
      </c>
      <c r="AC34" s="913">
        <f t="shared" si="5"/>
        <v>1</v>
      </c>
    </row>
    <row r="35" spans="1:29" ht="15">
      <c r="A35" s="772"/>
      <c r="B35" s="718" t="s">
        <v>1032</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45"/>
      <c r="Q35" s="819" t="str">
        <f t="shared" si="11"/>
        <v>公共部分装修</v>
      </c>
      <c r="R35" s="902" t="s">
        <v>1008</v>
      </c>
      <c r="S35" s="903">
        <f t="shared" si="12"/>
        <v>100</v>
      </c>
      <c r="T35" s="902" t="s">
        <v>1008</v>
      </c>
      <c r="U35" s="903">
        <f t="shared" si="13"/>
        <v>100</v>
      </c>
      <c r="V35" s="902" t="s">
        <v>1008</v>
      </c>
      <c r="W35" s="903">
        <f t="shared" si="14"/>
        <v>100</v>
      </c>
      <c r="X35" s="896"/>
      <c r="Y35" s="3666"/>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45"/>
      <c r="Q36" s="819" t="str">
        <f t="shared" si="11"/>
        <v>成新度</v>
      </c>
      <c r="R36" s="902" t="s">
        <v>1008</v>
      </c>
      <c r="S36" s="903" t="e">
        <f t="shared" si="12"/>
        <v>#N/A</v>
      </c>
      <c r="T36" s="902" t="s">
        <v>1008</v>
      </c>
      <c r="U36" s="903" t="e">
        <f t="shared" si="13"/>
        <v>#N/A</v>
      </c>
      <c r="V36" s="902" t="s">
        <v>1008</v>
      </c>
      <c r="W36" s="903" t="e">
        <f t="shared" si="14"/>
        <v>#N/A</v>
      </c>
      <c r="X36" s="896"/>
      <c r="Y36" s="3666"/>
      <c r="Z36" s="885" t="str">
        <f t="shared" si="15"/>
        <v>成新度</v>
      </c>
      <c r="AA36" s="913" t="e">
        <f t="shared" si="3"/>
        <v>#N/A</v>
      </c>
      <c r="AB36" s="913" t="e">
        <f t="shared" si="4"/>
        <v>#N/A</v>
      </c>
      <c r="AC36" s="913" t="e">
        <f t="shared" si="5"/>
        <v>#N/A</v>
      </c>
    </row>
    <row r="37" spans="1:29" s="680" customFormat="1" ht="15">
      <c r="A37" s="774"/>
      <c r="B37" s="718" t="s">
        <v>1773</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45"/>
      <c r="Q37" s="901" t="str">
        <f t="shared" si="11"/>
        <v>市政基础设施</v>
      </c>
      <c r="R37" s="897" t="s">
        <v>1008</v>
      </c>
      <c r="S37" s="898">
        <f t="shared" si="12"/>
        <v>100</v>
      </c>
      <c r="T37" s="897" t="s">
        <v>1008</v>
      </c>
      <c r="U37" s="898">
        <f t="shared" si="13"/>
        <v>100</v>
      </c>
      <c r="V37" s="897" t="s">
        <v>1008</v>
      </c>
      <c r="W37" s="898">
        <f t="shared" si="14"/>
        <v>100</v>
      </c>
      <c r="X37" s="899"/>
      <c r="Y37" s="3666"/>
      <c r="Z37" s="912" t="str">
        <f t="shared" si="15"/>
        <v>市政基础设施</v>
      </c>
      <c r="AA37" s="911">
        <f t="shared" si="3"/>
        <v>1</v>
      </c>
      <c r="AB37" s="911">
        <f t="shared" si="4"/>
        <v>1</v>
      </c>
      <c r="AC37" s="911">
        <f t="shared" si="5"/>
        <v>1</v>
      </c>
    </row>
    <row r="38" spans="1:29" ht="15">
      <c r="A38" s="772"/>
      <c r="B38" s="718" t="s">
        <v>1806</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45" t="s">
        <v>1030</v>
      </c>
      <c r="Q38" s="819" t="str">
        <f t="shared" si="11"/>
        <v>业态</v>
      </c>
      <c r="R38" s="902" t="s">
        <v>1008</v>
      </c>
      <c r="S38" s="903">
        <f t="shared" si="12"/>
        <v>100</v>
      </c>
      <c r="T38" s="902" t="s">
        <v>1008</v>
      </c>
      <c r="U38" s="903">
        <f t="shared" si="13"/>
        <v>100</v>
      </c>
      <c r="V38" s="902" t="s">
        <v>1008</v>
      </c>
      <c r="W38" s="903">
        <f t="shared" si="14"/>
        <v>100</v>
      </c>
      <c r="X38" s="896"/>
      <c r="Y38" s="3666" t="s">
        <v>1030</v>
      </c>
      <c r="Z38" s="885" t="str">
        <f t="shared" si="15"/>
        <v>业态</v>
      </c>
      <c r="AA38" s="913">
        <f t="shared" si="3"/>
        <v>1</v>
      </c>
      <c r="AB38" s="913">
        <f t="shared" si="4"/>
        <v>1</v>
      </c>
      <c r="AC38" s="913">
        <f t="shared" si="5"/>
        <v>1</v>
      </c>
    </row>
    <row r="39" spans="1:29" ht="15">
      <c r="A39" s="772"/>
      <c r="B39" s="718" t="s">
        <v>1807</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45"/>
      <c r="Q39" s="819" t="str">
        <f t="shared" si="11"/>
        <v>层高</v>
      </c>
      <c r="R39" s="902" t="s">
        <v>1008</v>
      </c>
      <c r="S39" s="903">
        <f t="shared" si="12"/>
        <v>100</v>
      </c>
      <c r="T39" s="902" t="s">
        <v>1008</v>
      </c>
      <c r="U39" s="903">
        <f t="shared" si="13"/>
        <v>100</v>
      </c>
      <c r="V39" s="902" t="s">
        <v>1008</v>
      </c>
      <c r="W39" s="903">
        <f t="shared" si="14"/>
        <v>100</v>
      </c>
      <c r="X39" s="896"/>
      <c r="Y39" s="3666"/>
      <c r="Z39" s="885" t="str">
        <f t="shared" si="15"/>
        <v>层高</v>
      </c>
      <c r="AA39" s="913">
        <f t="shared" si="3"/>
        <v>1</v>
      </c>
      <c r="AB39" s="913">
        <f t="shared" si="4"/>
        <v>1</v>
      </c>
      <c r="AC39" s="913">
        <f t="shared" si="5"/>
        <v>1</v>
      </c>
    </row>
    <row r="40" spans="1:29" ht="15">
      <c r="A40" s="772"/>
      <c r="B40" s="718" t="s">
        <v>1808</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45"/>
      <c r="Q40" s="819" t="str">
        <f t="shared" si="11"/>
        <v>单套建筑面积</v>
      </c>
      <c r="R40" s="902" t="s">
        <v>1008</v>
      </c>
      <c r="S40" s="903">
        <f t="shared" si="12"/>
        <v>100</v>
      </c>
      <c r="T40" s="902" t="s">
        <v>1008</v>
      </c>
      <c r="U40" s="903">
        <f t="shared" si="13"/>
        <v>100</v>
      </c>
      <c r="V40" s="902" t="s">
        <v>1008</v>
      </c>
      <c r="W40" s="903">
        <f t="shared" si="14"/>
        <v>100</v>
      </c>
      <c r="X40" s="896"/>
      <c r="Y40" s="3666"/>
      <c r="Z40" s="885" t="str">
        <f t="shared" si="15"/>
        <v>单套建筑面积</v>
      </c>
      <c r="AA40" s="913">
        <f t="shared" si="3"/>
        <v>1</v>
      </c>
      <c r="AB40" s="913">
        <f t="shared" si="4"/>
        <v>1</v>
      </c>
      <c r="AC40" s="913">
        <f t="shared" si="5"/>
        <v>1</v>
      </c>
    </row>
    <row r="41" spans="1:29" s="682" customFormat="1" ht="15">
      <c r="A41" s="777"/>
      <c r="B41" s="880" t="s">
        <v>1809</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45"/>
      <c r="Q41" s="1132" t="str">
        <f t="shared" si="11"/>
        <v>进深比</v>
      </c>
      <c r="R41" s="904" t="s">
        <v>1008</v>
      </c>
      <c r="S41" s="905">
        <f t="shared" si="12"/>
        <v>100</v>
      </c>
      <c r="T41" s="904" t="s">
        <v>1008</v>
      </c>
      <c r="U41" s="905">
        <f t="shared" si="13"/>
        <v>100</v>
      </c>
      <c r="V41" s="904" t="s">
        <v>1008</v>
      </c>
      <c r="W41" s="905">
        <f t="shared" si="14"/>
        <v>100</v>
      </c>
      <c r="X41" s="906"/>
      <c r="Y41" s="3666"/>
      <c r="Z41" s="914" t="str">
        <f t="shared" si="15"/>
        <v>进深比</v>
      </c>
      <c r="AA41" s="913">
        <f t="shared" si="3"/>
        <v>1</v>
      </c>
      <c r="AB41" s="913">
        <f t="shared" si="4"/>
        <v>1</v>
      </c>
      <c r="AC41" s="913">
        <f t="shared" si="5"/>
        <v>1</v>
      </c>
    </row>
    <row r="42" spans="1:29" ht="15">
      <c r="A42" s="772"/>
      <c r="B42" s="718" t="s">
        <v>1776</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45"/>
      <c r="Q42" s="819" t="str">
        <f t="shared" si="11"/>
        <v>内部装修</v>
      </c>
      <c r="R42" s="902" t="s">
        <v>1008</v>
      </c>
      <c r="S42" s="903">
        <f t="shared" si="12"/>
        <v>100</v>
      </c>
      <c r="T42" s="902" t="s">
        <v>1008</v>
      </c>
      <c r="U42" s="903">
        <f t="shared" si="13"/>
        <v>100</v>
      </c>
      <c r="V42" s="902" t="s">
        <v>1008</v>
      </c>
      <c r="W42" s="903">
        <f t="shared" si="14"/>
        <v>100</v>
      </c>
      <c r="X42" s="896"/>
      <c r="Y42" s="3666"/>
      <c r="Z42" s="885" t="str">
        <f t="shared" si="15"/>
        <v>内部装修</v>
      </c>
      <c r="AA42" s="913">
        <f t="shared" si="3"/>
        <v>1</v>
      </c>
      <c r="AB42" s="913">
        <f t="shared" si="4"/>
        <v>1</v>
      </c>
      <c r="AC42" s="913">
        <f t="shared" si="5"/>
        <v>1</v>
      </c>
    </row>
    <row r="43" spans="1:29" ht="28.8">
      <c r="A43" s="772"/>
      <c r="B43" s="718" t="s">
        <v>1777</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45"/>
      <c r="Q43" s="819" t="str">
        <f t="shared" si="11"/>
        <v>内部装修维护情况</v>
      </c>
      <c r="R43" s="902" t="s">
        <v>1008</v>
      </c>
      <c r="S43" s="903">
        <f t="shared" si="12"/>
        <v>100</v>
      </c>
      <c r="T43" s="902" t="s">
        <v>1008</v>
      </c>
      <c r="U43" s="903">
        <f t="shared" si="13"/>
        <v>100</v>
      </c>
      <c r="V43" s="902" t="s">
        <v>1008</v>
      </c>
      <c r="W43" s="903">
        <f t="shared" si="14"/>
        <v>100</v>
      </c>
      <c r="X43" s="896"/>
      <c r="Y43" s="3666"/>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45"/>
      <c r="Q44" s="901">
        <f t="shared" si="11"/>
        <v>111</v>
      </c>
      <c r="R44" s="897" t="s">
        <v>1008</v>
      </c>
      <c r="S44" s="898">
        <f t="shared" si="12"/>
        <v>100</v>
      </c>
      <c r="T44" s="897" t="s">
        <v>1008</v>
      </c>
      <c r="U44" s="898">
        <f t="shared" si="13"/>
        <v>100</v>
      </c>
      <c r="V44" s="897" t="s">
        <v>1008</v>
      </c>
      <c r="W44" s="898">
        <f t="shared" si="14"/>
        <v>100</v>
      </c>
      <c r="X44" s="899"/>
      <c r="Y44" s="3666"/>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45"/>
      <c r="Q45" s="819">
        <f t="shared" si="11"/>
        <v>111</v>
      </c>
      <c r="R45" s="902" t="s">
        <v>1008</v>
      </c>
      <c r="S45" s="903">
        <f t="shared" si="12"/>
        <v>100</v>
      </c>
      <c r="T45" s="902" t="s">
        <v>1008</v>
      </c>
      <c r="U45" s="903">
        <f t="shared" si="13"/>
        <v>100</v>
      </c>
      <c r="V45" s="902" t="s">
        <v>1008</v>
      </c>
      <c r="W45" s="903">
        <f t="shared" si="14"/>
        <v>100</v>
      </c>
      <c r="X45" s="896"/>
      <c r="Y45" s="3666"/>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46"/>
      <c r="Q46" s="819">
        <f t="shared" si="11"/>
        <v>111</v>
      </c>
      <c r="R46" s="902" t="s">
        <v>1008</v>
      </c>
      <c r="S46" s="903">
        <f t="shared" si="12"/>
        <v>100</v>
      </c>
      <c r="T46" s="902" t="s">
        <v>1008</v>
      </c>
      <c r="U46" s="903">
        <f t="shared" si="13"/>
        <v>100</v>
      </c>
      <c r="V46" s="902" t="s">
        <v>1008</v>
      </c>
      <c r="W46" s="903">
        <f t="shared" si="14"/>
        <v>100</v>
      </c>
      <c r="X46" s="896"/>
      <c r="Y46" s="3747"/>
      <c r="Z46" s="885">
        <f t="shared" si="15"/>
        <v>111</v>
      </c>
      <c r="AA46" s="913">
        <f t="shared" si="3"/>
        <v>1</v>
      </c>
      <c r="AB46" s="913">
        <f t="shared" si="4"/>
        <v>1</v>
      </c>
      <c r="AC46" s="913">
        <f t="shared" si="5"/>
        <v>1</v>
      </c>
    </row>
    <row r="47" spans="1:29" ht="14.4">
      <c r="A47" s="779" t="s">
        <v>1778</v>
      </c>
      <c r="B47" s="1107"/>
      <c r="C47" s="1108" t="s">
        <v>124</v>
      </c>
      <c r="D47" s="1109"/>
      <c r="E47" s="1110"/>
      <c r="F47" s="1111"/>
      <c r="G47" s="1112"/>
      <c r="H47" s="1113"/>
      <c r="I47" s="1110"/>
      <c r="J47" s="1113"/>
      <c r="K47" s="876"/>
      <c r="L47" s="877"/>
      <c r="M47" s="796"/>
      <c r="N47" s="853"/>
      <c r="O47" s="796"/>
      <c r="P47" s="3661" t="str">
        <f>A47</f>
        <v>成交单价（元/平方米）</v>
      </c>
      <c r="Q47" s="3661"/>
      <c r="R47" s="3685">
        <f>E47</f>
        <v>0</v>
      </c>
      <c r="S47" s="3685"/>
      <c r="T47" s="3685">
        <f>G47</f>
        <v>0</v>
      </c>
      <c r="U47" s="3685"/>
      <c r="V47" s="3685">
        <f>I47</f>
        <v>0</v>
      </c>
      <c r="W47" s="3685"/>
      <c r="X47" s="841"/>
      <c r="Y47" s="915"/>
      <c r="Z47" s="841"/>
      <c r="AA47" s="841"/>
      <c r="AB47" s="841"/>
      <c r="AC47" s="841"/>
    </row>
    <row r="48" spans="1:29" ht="14.4">
      <c r="A48" s="787" t="s">
        <v>1040</v>
      </c>
      <c r="B48" s="1114"/>
      <c r="C48" s="1115" t="e">
        <f>R49</f>
        <v>#DIV/0!</v>
      </c>
      <c r="D48" s="790" t="s">
        <v>1041</v>
      </c>
      <c r="E48" s="1116" t="e">
        <f>R48</f>
        <v>#DIV/0!</v>
      </c>
      <c r="F48" s="791"/>
      <c r="G48" s="1115" t="e">
        <f>T48</f>
        <v>#DIV/0!</v>
      </c>
      <c r="H48" s="791"/>
      <c r="I48" s="1116" t="e">
        <f>V48</f>
        <v>#DIV/0!</v>
      </c>
      <c r="J48" s="791"/>
      <c r="K48" s="878">
        <f>F48+H48+J48</f>
        <v>0</v>
      </c>
      <c r="L48" s="877"/>
      <c r="M48" s="796"/>
      <c r="N48" s="853"/>
      <c r="O48" s="796"/>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841"/>
      <c r="Y48" s="841"/>
      <c r="Z48" s="841"/>
      <c r="AA48" s="841"/>
      <c r="AB48" s="841"/>
      <c r="AC48" s="841"/>
    </row>
    <row r="49" spans="1:29" ht="14.4">
      <c r="A49" s="793" t="s">
        <v>1779</v>
      </c>
      <c r="B49" s="794"/>
      <c r="C49" s="1117" t="e">
        <f>R49</f>
        <v>#DIV/0!</v>
      </c>
      <c r="D49" s="1117"/>
      <c r="E49" s="1117"/>
      <c r="F49" s="1117"/>
      <c r="G49" s="1117"/>
      <c r="H49" s="1117"/>
      <c r="I49" s="1117"/>
      <c r="J49" s="1117"/>
      <c r="K49" s="879"/>
      <c r="L49" s="877"/>
      <c r="M49" s="796"/>
      <c r="N49" s="853"/>
      <c r="O49" s="796"/>
      <c r="P49" s="3667" t="str">
        <f>A49</f>
        <v>估价对象XX用房的比较价值（楼面单价，元/平方米）</v>
      </c>
      <c r="Q49" s="3668"/>
      <c r="R49" s="3748" t="e">
        <f>IF(F1="售价",ROUND(IF(D48="简单平均",AVERAGE(R48:V48),R48*F48+T48*H48+V48*J48),0),ROUND(IF(D48="简单平均",AVERAGE(R48:V48),R48*F48+T48*H48+V48*J48),1))</f>
        <v>#DIV/0!</v>
      </c>
      <c r="S49" s="3748"/>
      <c r="T49" s="3748"/>
      <c r="U49" s="3748"/>
      <c r="V49" s="3748"/>
      <c r="W49" s="3748"/>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6">
      <c r="A57" s="840" t="s">
        <v>1046</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4.4">
      <c r="A58" s="1119" t="s">
        <v>1006</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4.4">
      <c r="A60" s="923" t="s">
        <v>1047</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4.4">
      <c r="A61" s="927" t="s">
        <v>1009</v>
      </c>
      <c r="B61" s="928"/>
      <c r="C61" s="929" t="s">
        <v>1048</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ht="14.4">
      <c r="A63" s="933" t="s">
        <v>1049</v>
      </c>
      <c r="B63" s="934" t="s">
        <v>1014</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8.8">
      <c r="A65" s="935"/>
      <c r="B65" s="938" t="s">
        <v>1018</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4.4">
      <c r="A67" s="935"/>
      <c r="B67" s="942" t="s">
        <v>1764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ht="14.4">
      <c r="A76" s="933" t="s">
        <v>1019</v>
      </c>
      <c r="B76" s="934" t="s">
        <v>1765</v>
      </c>
      <c r="C76" s="955" t="s">
        <v>1058</v>
      </c>
      <c r="D76" s="955" t="s">
        <v>1059</v>
      </c>
      <c r="E76" s="955" t="s">
        <v>1060</v>
      </c>
      <c r="F76" s="955" t="s">
        <v>1061</v>
      </c>
      <c r="G76" s="955" t="s">
        <v>1062</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4.4">
      <c r="A78" s="935"/>
      <c r="B78" s="938" t="s">
        <v>1020</v>
      </c>
      <c r="C78" s="957" t="s">
        <v>1058</v>
      </c>
      <c r="D78" s="957" t="s">
        <v>1059</v>
      </c>
      <c r="E78" s="957" t="s">
        <v>1060</v>
      </c>
      <c r="F78" s="957" t="s">
        <v>1061</v>
      </c>
      <c r="G78" s="957" t="s">
        <v>1062</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4.4">
      <c r="A80" s="935"/>
      <c r="B80" s="938" t="s">
        <v>1023</v>
      </c>
      <c r="C80" s="957" t="s">
        <v>1058</v>
      </c>
      <c r="D80" s="957" t="s">
        <v>1059</v>
      </c>
      <c r="E80" s="957" t="s">
        <v>1060</v>
      </c>
      <c r="F80" s="957" t="s">
        <v>1061</v>
      </c>
      <c r="G80" s="957" t="s">
        <v>1062</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4.4">
      <c r="A82" s="935"/>
      <c r="B82" s="942" t="s">
        <v>1025</v>
      </c>
      <c r="C82" s="962" t="s">
        <v>1063</v>
      </c>
      <c r="D82" s="962" t="s">
        <v>1064</v>
      </c>
      <c r="E82" s="962" t="s">
        <v>1065</v>
      </c>
      <c r="F82" s="962" t="s">
        <v>1066</v>
      </c>
      <c r="G82" s="962" t="s">
        <v>1067</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4.4">
      <c r="A84" s="935"/>
      <c r="B84" s="938" t="s">
        <v>1026</v>
      </c>
      <c r="C84" s="957" t="s">
        <v>1058</v>
      </c>
      <c r="D84" s="957" t="s">
        <v>1059</v>
      </c>
      <c r="E84" s="957" t="s">
        <v>1060</v>
      </c>
      <c r="F84" s="957" t="s">
        <v>1061</v>
      </c>
      <c r="G84" s="957" t="s">
        <v>1062</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4.4">
      <c r="A86" s="958"/>
      <c r="B86" s="938" t="s">
        <v>1802</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ht="14.4">
      <c r="A100" s="933" t="s">
        <v>1028</v>
      </c>
      <c r="B100" s="934" t="s">
        <v>1805</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4.4">
      <c r="A102" s="935"/>
      <c r="B102" s="938" t="s">
        <v>1769</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ht="14.4">
      <c r="A105" s="969"/>
      <c r="B105" s="938" t="s">
        <v>1770</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ht="14.4">
      <c r="A107" s="969"/>
      <c r="B107" s="938" t="s">
        <v>1032</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ht="14.4">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ht="14.4">
      <c r="A112" s="966"/>
      <c r="B112" s="938" t="s">
        <v>1773</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ht="14.4">
      <c r="A114" s="969"/>
      <c r="B114" s="938" t="s">
        <v>1806</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ht="14.4">
      <c r="A116" s="969"/>
      <c r="B116" s="938" t="s">
        <v>1807</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ht="14.4">
      <c r="A118" s="969"/>
      <c r="B118" s="938" t="s">
        <v>1808</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ht="14.4">
      <c r="A120" s="966"/>
      <c r="B120" s="938" t="s">
        <v>1810</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ht="14.4">
      <c r="A122" s="969"/>
      <c r="B122" s="938" t="s">
        <v>1776</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ht="28.8">
      <c r="A124" s="969"/>
      <c r="B124" s="938" t="s">
        <v>1777</v>
      </c>
      <c r="C124" s="957" t="s">
        <v>1058</v>
      </c>
      <c r="D124" s="957" t="s">
        <v>1059</v>
      </c>
      <c r="E124" s="957" t="s">
        <v>1060</v>
      </c>
      <c r="F124" s="957" t="s">
        <v>1061</v>
      </c>
      <c r="G124" s="957" t="s">
        <v>1062</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13" priority="4">
      <formula>$D$48="简单平均"</formula>
    </cfRule>
  </conditionalFormatting>
  <conditionalFormatting sqref="H48">
    <cfRule type="expression" dxfId="112" priority="3">
      <formula>$D$48="简单平均"</formula>
    </cfRule>
  </conditionalFormatting>
  <conditionalFormatting sqref="J48">
    <cfRule type="expression" dxfId="111" priority="2">
      <formula>$D$48="简单平均"</formula>
    </cfRule>
  </conditionalFormatting>
  <conditionalFormatting sqref="E52">
    <cfRule type="expression" dxfId="110" priority="16" stopIfTrue="1">
      <formula>$F$52="超过30%"</formula>
    </cfRule>
  </conditionalFormatting>
  <conditionalFormatting sqref="G52">
    <cfRule type="expression" dxfId="109" priority="12" stopIfTrue="1">
      <formula>$H$52="超过30%"</formula>
    </cfRule>
  </conditionalFormatting>
  <conditionalFormatting sqref="I52">
    <cfRule type="expression" dxfId="108" priority="7" stopIfTrue="1">
      <formula>$J$52="超过30%"</formula>
    </cfRule>
  </conditionalFormatting>
  <conditionalFormatting sqref="J52">
    <cfRule type="containsText" dxfId="107" priority="10" stopIfTrue="1" operator="containsText" text="超过">
      <formula>NOT(ISERROR(SEARCH("超过",J52)))</formula>
    </cfRule>
  </conditionalFormatting>
  <conditionalFormatting sqref="E53">
    <cfRule type="expression" dxfId="106" priority="15" stopIfTrue="1">
      <formula>$F$53="超过20%"</formula>
    </cfRule>
  </conditionalFormatting>
  <conditionalFormatting sqref="G53">
    <cfRule type="expression" dxfId="105" priority="11" stopIfTrue="1">
      <formula>$H$53="超过20%"</formula>
    </cfRule>
  </conditionalFormatting>
  <conditionalFormatting sqref="I53">
    <cfRule type="expression" dxfId="104" priority="6" stopIfTrue="1">
      <formula>$J$53="超过20%"</formula>
    </cfRule>
  </conditionalFormatting>
  <conditionalFormatting sqref="J53">
    <cfRule type="containsText" dxfId="103" priority="8" stopIfTrue="1" operator="containsText" text="超过">
      <formula>NOT(ISERROR(SEARCH("超过",J53)))</formula>
    </cfRule>
  </conditionalFormatting>
  <conditionalFormatting sqref="E54">
    <cfRule type="expression" dxfId="102" priority="14" stopIfTrue="1">
      <formula>$F$54="超过30%"</formula>
    </cfRule>
  </conditionalFormatting>
  <conditionalFormatting sqref="F54">
    <cfRule type="containsText" dxfId="101" priority="18" stopIfTrue="1" operator="containsText" text="超过">
      <formula>NOT(ISERROR(SEARCH("超过",F54)))</formula>
    </cfRule>
  </conditionalFormatting>
  <conditionalFormatting sqref="G54">
    <cfRule type="expression" dxfId="100" priority="13" stopIfTrue="1">
      <formula>$H$54="超过30%"</formula>
    </cfRule>
  </conditionalFormatting>
  <conditionalFormatting sqref="H54">
    <cfRule type="containsText" dxfId="99" priority="19"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9"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cfRule type="containsText" dxfId="95" priority="21" stopIfTrue="1" operator="containsText" text="超过">
      <formula>NOT(ISERROR(SEARCH("超过",F52)))</formula>
    </cfRule>
  </conditionalFormatting>
  <conditionalFormatting sqref="F53 H53">
    <cfRule type="containsText" dxfId="94"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686" customWidth="1"/>
    <col min="2" max="2" width="15.77734375" style="686" customWidth="1"/>
    <col min="3" max="3" width="15.664062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1194"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1759</v>
      </c>
      <c r="B1" s="1146" t="s">
        <v>1811</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f>IF(C2="——",C50,ROUND(B2*10000/D3,0))</f>
        <v>0</v>
      </c>
      <c r="C3" s="1080" t="s">
        <v>991</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4.4">
      <c r="A4" s="699" t="s">
        <v>993</v>
      </c>
      <c r="B4" s="700"/>
      <c r="C4" s="3645" t="s">
        <v>994</v>
      </c>
      <c r="D4" s="3646"/>
      <c r="E4" s="3647" t="s">
        <v>995</v>
      </c>
      <c r="F4" s="3648"/>
      <c r="G4" s="3645" t="s">
        <v>996</v>
      </c>
      <c r="H4" s="3646"/>
      <c r="I4" s="3645" t="s">
        <v>997</v>
      </c>
      <c r="J4" s="3646"/>
      <c r="K4" s="851" t="s">
        <v>998</v>
      </c>
      <c r="L4" s="852"/>
      <c r="M4" s="853"/>
      <c r="N4" s="853"/>
      <c r="O4" s="853"/>
      <c r="P4" s="3757" t="s">
        <v>999</v>
      </c>
      <c r="Q4" s="3758"/>
      <c r="R4" s="3761" t="s">
        <v>995</v>
      </c>
      <c r="S4" s="3762"/>
      <c r="T4" s="3761" t="s">
        <v>996</v>
      </c>
      <c r="U4" s="3762"/>
      <c r="V4" s="3763" t="s">
        <v>997</v>
      </c>
      <c r="W4" s="3763"/>
      <c r="X4" s="1215"/>
      <c r="Y4" s="3761" t="s">
        <v>999</v>
      </c>
      <c r="Z4" s="3762"/>
      <c r="AA4" s="3753" t="s">
        <v>995</v>
      </c>
      <c r="AB4" s="3753" t="s">
        <v>996</v>
      </c>
      <c r="AC4" s="3754" t="s">
        <v>997</v>
      </c>
    </row>
    <row r="5" spans="1:29">
      <c r="A5" s="701"/>
      <c r="B5" s="702"/>
      <c r="C5" s="3649" t="s">
        <v>1000</v>
      </c>
      <c r="D5" s="3650"/>
      <c r="E5" s="3740" t="s">
        <v>1761</v>
      </c>
      <c r="F5" s="3652"/>
      <c r="G5" s="3649" t="s">
        <v>1762</v>
      </c>
      <c r="H5" s="3650"/>
      <c r="I5" s="3649" t="s">
        <v>1763</v>
      </c>
      <c r="J5" s="3650"/>
      <c r="K5" s="851"/>
      <c r="L5" s="852"/>
      <c r="M5" s="853"/>
      <c r="N5" s="853"/>
      <c r="O5" s="853"/>
      <c r="P5" s="3759"/>
      <c r="Q5" s="3676"/>
      <c r="R5" s="3681"/>
      <c r="S5" s="3682"/>
      <c r="T5" s="3681"/>
      <c r="U5" s="3682"/>
      <c r="V5" s="3685"/>
      <c r="W5" s="3685"/>
      <c r="X5" s="896"/>
      <c r="Y5" s="3681"/>
      <c r="Z5" s="3682"/>
      <c r="AA5" s="3671"/>
      <c r="AB5" s="3671"/>
      <c r="AC5" s="3755"/>
    </row>
    <row r="6" spans="1:29" ht="14.4">
      <c r="A6" s="703"/>
      <c r="B6" s="704"/>
      <c r="C6" s="3654" t="s">
        <v>1004</v>
      </c>
      <c r="D6" s="3655"/>
      <c r="E6" s="3656" t="s">
        <v>1004</v>
      </c>
      <c r="F6" s="3657"/>
      <c r="G6" s="3654" t="s">
        <v>1004</v>
      </c>
      <c r="H6" s="3655"/>
      <c r="I6" s="3654" t="s">
        <v>1004</v>
      </c>
      <c r="J6" s="3655"/>
      <c r="K6" s="851" t="s">
        <v>1005</v>
      </c>
      <c r="L6" s="852"/>
      <c r="M6" s="853"/>
      <c r="N6" s="853"/>
      <c r="O6" s="853"/>
      <c r="P6" s="3760"/>
      <c r="Q6" s="3678"/>
      <c r="R6" s="3681"/>
      <c r="S6" s="3682"/>
      <c r="T6" s="3683"/>
      <c r="U6" s="3684"/>
      <c r="V6" s="3685"/>
      <c r="W6" s="3685"/>
      <c r="X6" s="896"/>
      <c r="Y6" s="3683"/>
      <c r="Z6" s="3684"/>
      <c r="AA6" s="3672"/>
      <c r="AB6" s="3672"/>
      <c r="AC6" s="3756"/>
    </row>
    <row r="7" spans="1:29" s="680" customFormat="1" ht="14.4">
      <c r="A7" s="705" t="s">
        <v>1006</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49"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1218" t="e">
        <f>D7/J7</f>
        <v>#DIV/0!</v>
      </c>
    </row>
    <row r="8" spans="1:29" s="680" customFormat="1" ht="14.4">
      <c r="A8" s="705" t="s">
        <v>1009</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49" t="s">
        <v>1012</v>
      </c>
      <c r="Q8" s="3660"/>
      <c r="R8" s="897" t="s">
        <v>1008</v>
      </c>
      <c r="S8" s="898">
        <f t="shared" si="0"/>
        <v>100</v>
      </c>
      <c r="T8" s="897" t="s">
        <v>1008</v>
      </c>
      <c r="U8" s="898">
        <f t="shared" si="1"/>
        <v>100</v>
      </c>
      <c r="V8" s="897" t="s">
        <v>1008</v>
      </c>
      <c r="W8" s="898">
        <f t="shared" si="2"/>
        <v>100</v>
      </c>
      <c r="X8" s="899"/>
      <c r="Y8" s="3658" t="s">
        <v>1012</v>
      </c>
      <c r="Z8" s="3660"/>
      <c r="AA8" s="911">
        <f t="shared" ref="AA8:AA47" si="3">D8/F8</f>
        <v>1</v>
      </c>
      <c r="AB8" s="911">
        <f t="shared" ref="AB8:AB47" si="4">D8/H8</f>
        <v>1</v>
      </c>
      <c r="AC8" s="1218">
        <f t="shared" ref="AC8:AC47" si="5">D8/J8</f>
        <v>1</v>
      </c>
    </row>
    <row r="9" spans="1:29" s="680" customFormat="1" ht="14.4">
      <c r="A9" s="713" t="s">
        <v>1013</v>
      </c>
      <c r="B9" s="714" t="s">
        <v>1014</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4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1218">
        <f t="shared" si="5"/>
        <v>1</v>
      </c>
    </row>
    <row r="10" spans="1:29" s="681" customFormat="1" ht="28.8">
      <c r="A10" s="717"/>
      <c r="B10" s="718" t="s">
        <v>1018</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4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1218">
        <f t="shared" si="5"/>
        <v>1</v>
      </c>
    </row>
    <row r="11" spans="1:29" ht="15">
      <c r="A11" s="721"/>
      <c r="B11" s="718" t="s">
        <v>1764</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41"/>
      <c r="Q11" s="901" t="str">
        <f t="shared" si="6"/>
        <v>容积率</v>
      </c>
      <c r="R11" s="897" t="s">
        <v>1008</v>
      </c>
      <c r="S11" s="898">
        <f t="shared" si="0"/>
        <v>100</v>
      </c>
      <c r="T11" s="897" t="s">
        <v>1008</v>
      </c>
      <c r="U11" s="898">
        <f t="shared" si="1"/>
        <v>100</v>
      </c>
      <c r="V11" s="897" t="s">
        <v>1008</v>
      </c>
      <c r="W11" s="898">
        <f t="shared" si="2"/>
        <v>100</v>
      </c>
      <c r="X11" s="899"/>
      <c r="Y11" s="3639"/>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4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4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4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1218">
        <f t="shared" si="5"/>
        <v>1</v>
      </c>
    </row>
    <row r="15" spans="1:29" ht="69">
      <c r="A15" s="735" t="s">
        <v>1019</v>
      </c>
      <c r="B15" s="736" t="s">
        <v>1812</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42" t="s">
        <v>1021</v>
      </c>
      <c r="Q15" s="819" t="str">
        <f t="shared" si="6"/>
        <v>办公集聚程度</v>
      </c>
      <c r="R15" s="902" t="s">
        <v>1008</v>
      </c>
      <c r="S15" s="903">
        <f t="shared" si="0"/>
        <v>100</v>
      </c>
      <c r="T15" s="902" t="s">
        <v>1008</v>
      </c>
      <c r="U15" s="903">
        <f t="shared" si="1"/>
        <v>100</v>
      </c>
      <c r="V15" s="902" t="s">
        <v>1008</v>
      </c>
      <c r="W15" s="903">
        <f t="shared" si="2"/>
        <v>100</v>
      </c>
      <c r="X15" s="896"/>
      <c r="Y15" s="3663" t="s">
        <v>1021</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43"/>
      <c r="Q16" s="819"/>
      <c r="R16" s="902"/>
      <c r="S16" s="903"/>
      <c r="T16" s="902"/>
      <c r="U16" s="903"/>
      <c r="V16" s="902"/>
      <c r="W16" s="903"/>
      <c r="X16" s="896"/>
      <c r="Y16" s="3664"/>
      <c r="Z16" s="885"/>
      <c r="AA16" s="913">
        <v>1</v>
      </c>
      <c r="AB16" s="913">
        <v>1</v>
      </c>
      <c r="AC16" s="1219">
        <v>1</v>
      </c>
    </row>
    <row r="17" spans="1:29" ht="82.8">
      <c r="A17" s="721"/>
      <c r="B17" s="745" t="s">
        <v>1020</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43"/>
      <c r="Q17" s="819" t="str">
        <f>B17</f>
        <v>交通便捷度</v>
      </c>
      <c r="R17" s="902" t="s">
        <v>1008</v>
      </c>
      <c r="S17" s="903">
        <f>F17</f>
        <v>100</v>
      </c>
      <c r="T17" s="902" t="s">
        <v>1008</v>
      </c>
      <c r="U17" s="903">
        <f>H17</f>
        <v>100</v>
      </c>
      <c r="V17" s="902" t="s">
        <v>1008</v>
      </c>
      <c r="W17" s="903">
        <f>J17</f>
        <v>100</v>
      </c>
      <c r="X17" s="896"/>
      <c r="Y17" s="3664"/>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43"/>
      <c r="Q18" s="819"/>
      <c r="R18" s="902"/>
      <c r="S18" s="903"/>
      <c r="T18" s="902"/>
      <c r="U18" s="903"/>
      <c r="V18" s="902"/>
      <c r="W18" s="903"/>
      <c r="X18" s="896"/>
      <c r="Y18" s="3664"/>
      <c r="Z18" s="885"/>
      <c r="AA18" s="913">
        <v>1</v>
      </c>
      <c r="AB18" s="913">
        <v>1</v>
      </c>
      <c r="AC18" s="1219">
        <v>1</v>
      </c>
    </row>
    <row r="19" spans="1:29" ht="41.4">
      <c r="A19" s="721"/>
      <c r="B19" s="745" t="s">
        <v>1023</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43"/>
      <c r="Q19" s="819" t="str">
        <f>B19</f>
        <v>公共配套设施</v>
      </c>
      <c r="R19" s="902" t="s">
        <v>1008</v>
      </c>
      <c r="S19" s="903">
        <f>F19</f>
        <v>100</v>
      </c>
      <c r="T19" s="902" t="s">
        <v>1008</v>
      </c>
      <c r="U19" s="903">
        <f>H19</f>
        <v>100</v>
      </c>
      <c r="V19" s="902" t="s">
        <v>1008</v>
      </c>
      <c r="W19" s="903">
        <f>J19</f>
        <v>100</v>
      </c>
      <c r="X19" s="896"/>
      <c r="Y19" s="3664"/>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43"/>
      <c r="Q20" s="819"/>
      <c r="R20" s="902"/>
      <c r="S20" s="903"/>
      <c r="T20" s="902"/>
      <c r="U20" s="903"/>
      <c r="V20" s="902"/>
      <c r="W20" s="903"/>
      <c r="X20" s="896"/>
      <c r="Y20" s="3664"/>
      <c r="Z20" s="885"/>
      <c r="AA20" s="913">
        <v>1</v>
      </c>
      <c r="AB20" s="913">
        <v>1</v>
      </c>
      <c r="AC20" s="1219">
        <v>1</v>
      </c>
    </row>
    <row r="21" spans="1:29" ht="27.6">
      <c r="A21" s="721"/>
      <c r="B21" s="752" t="s">
        <v>1025</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43"/>
      <c r="Q21" s="819" t="str">
        <f>B21</f>
        <v>基础设施水平</v>
      </c>
      <c r="R21" s="902" t="s">
        <v>1008</v>
      </c>
      <c r="S21" s="903">
        <f>F21</f>
        <v>100</v>
      </c>
      <c r="T21" s="902" t="s">
        <v>1008</v>
      </c>
      <c r="U21" s="903">
        <f>H21</f>
        <v>100</v>
      </c>
      <c r="V21" s="902" t="s">
        <v>1008</v>
      </c>
      <c r="W21" s="903">
        <f>J21</f>
        <v>100</v>
      </c>
      <c r="X21" s="896"/>
      <c r="Y21" s="3664"/>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43"/>
      <c r="Q22" s="819"/>
      <c r="R22" s="902"/>
      <c r="S22" s="903"/>
      <c r="T22" s="902"/>
      <c r="U22" s="903"/>
      <c r="V22" s="902"/>
      <c r="W22" s="903"/>
      <c r="X22" s="896"/>
      <c r="Y22" s="3664"/>
      <c r="Z22" s="885"/>
      <c r="AA22" s="913">
        <v>1</v>
      </c>
      <c r="AB22" s="913">
        <v>1</v>
      </c>
      <c r="AC22" s="1219">
        <v>1</v>
      </c>
    </row>
    <row r="23" spans="1:29" ht="55.2">
      <c r="A23" s="721"/>
      <c r="B23" s="745" t="s">
        <v>1813</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43"/>
      <c r="Q23" s="819" t="str">
        <f>B23</f>
        <v>环境质量</v>
      </c>
      <c r="R23" s="902" t="s">
        <v>1008</v>
      </c>
      <c r="S23" s="903">
        <f>F23</f>
        <v>100</v>
      </c>
      <c r="T23" s="902" t="s">
        <v>1008</v>
      </c>
      <c r="U23" s="903">
        <f>H23</f>
        <v>100</v>
      </c>
      <c r="V23" s="902" t="s">
        <v>1008</v>
      </c>
      <c r="W23" s="903">
        <f>J23</f>
        <v>100</v>
      </c>
      <c r="X23" s="896"/>
      <c r="Y23" s="3664"/>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43"/>
      <c r="Q24" s="819"/>
      <c r="R24" s="902"/>
      <c r="S24" s="903"/>
      <c r="T24" s="902"/>
      <c r="U24" s="903"/>
      <c r="V24" s="902"/>
      <c r="W24" s="903"/>
      <c r="X24" s="896"/>
      <c r="Y24" s="3664"/>
      <c r="Z24" s="885"/>
      <c r="AA24" s="913">
        <v>1</v>
      </c>
      <c r="AB24" s="913">
        <v>1</v>
      </c>
      <c r="AC24" s="1219">
        <v>1</v>
      </c>
    </row>
    <row r="25" spans="1:29" ht="28.8">
      <c r="A25" s="701"/>
      <c r="B25" s="745" t="s">
        <v>1814</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43"/>
      <c r="Q25" s="819" t="str">
        <f>B25</f>
        <v>毗邻道路的类型与等级</v>
      </c>
      <c r="R25" s="902" t="s">
        <v>1008</v>
      </c>
      <c r="S25" s="903">
        <f>F25</f>
        <v>100</v>
      </c>
      <c r="T25" s="902" t="s">
        <v>1008</v>
      </c>
      <c r="U25" s="903">
        <f>H25</f>
        <v>100</v>
      </c>
      <c r="V25" s="902" t="s">
        <v>1008</v>
      </c>
      <c r="W25" s="903">
        <f>J25</f>
        <v>100</v>
      </c>
      <c r="X25" s="896"/>
      <c r="Y25" s="3664"/>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43"/>
      <c r="Q26" s="819"/>
      <c r="R26" s="902"/>
      <c r="S26" s="903"/>
      <c r="T26" s="902"/>
      <c r="U26" s="903"/>
      <c r="V26" s="902"/>
      <c r="W26" s="903"/>
      <c r="X26" s="896"/>
      <c r="Y26" s="3664"/>
      <c r="Z26" s="885"/>
      <c r="AA26" s="913">
        <v>1</v>
      </c>
      <c r="AB26" s="913">
        <v>1</v>
      </c>
      <c r="AC26" s="1219">
        <v>1</v>
      </c>
    </row>
    <row r="27" spans="1:29" ht="15">
      <c r="A27" s="721"/>
      <c r="B27" s="749" t="s">
        <v>1027</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43"/>
      <c r="Q27" s="819" t="str">
        <f t="shared" ref="Q27:Q47" si="11">B27</f>
        <v>楼层</v>
      </c>
      <c r="R27" s="902" t="s">
        <v>1008</v>
      </c>
      <c r="S27" s="903">
        <f>F27</f>
        <v>100</v>
      </c>
      <c r="T27" s="902" t="s">
        <v>1008</v>
      </c>
      <c r="U27" s="903">
        <f>H27</f>
        <v>100</v>
      </c>
      <c r="V27" s="902" t="s">
        <v>1008</v>
      </c>
      <c r="W27" s="903">
        <f>J27</f>
        <v>100</v>
      </c>
      <c r="X27" s="896"/>
      <c r="Y27" s="3664"/>
      <c r="Z27" s="885" t="str">
        <f>Q27</f>
        <v>楼层</v>
      </c>
      <c r="AA27" s="913">
        <f t="shared" si="3"/>
        <v>1</v>
      </c>
      <c r="AB27" s="913">
        <f t="shared" si="4"/>
        <v>1</v>
      </c>
      <c r="AC27" s="1219">
        <f t="shared" si="5"/>
        <v>1</v>
      </c>
    </row>
    <row r="28" spans="1:29" s="680" customFormat="1" ht="15">
      <c r="A28" s="724"/>
      <c r="B28" s="745" t="s">
        <v>1767</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43"/>
      <c r="Q28" s="901" t="str">
        <f t="shared" si="11"/>
        <v>朝向</v>
      </c>
      <c r="R28" s="897" t="s">
        <v>1008</v>
      </c>
      <c r="S28" s="898">
        <f>F28</f>
        <v>100</v>
      </c>
      <c r="T28" s="897" t="s">
        <v>1008</v>
      </c>
      <c r="U28" s="898">
        <f>H28</f>
        <v>100</v>
      </c>
      <c r="V28" s="897" t="s">
        <v>1008</v>
      </c>
      <c r="W28" s="898">
        <f>J28</f>
        <v>100</v>
      </c>
      <c r="X28" s="899"/>
      <c r="Y28" s="3664"/>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43"/>
      <c r="Q29" s="819">
        <f t="shared" si="11"/>
        <v>111</v>
      </c>
      <c r="R29" s="902" t="s">
        <v>1008</v>
      </c>
      <c r="S29" s="903">
        <f t="shared" ref="S29:S47" si="12">F29</f>
        <v>100</v>
      </c>
      <c r="T29" s="902" t="s">
        <v>1008</v>
      </c>
      <c r="U29" s="903">
        <f t="shared" ref="U29:U47" si="13">H29</f>
        <v>100</v>
      </c>
      <c r="V29" s="902" t="s">
        <v>1008</v>
      </c>
      <c r="W29" s="903">
        <f t="shared" ref="W29:W47" si="14">J29</f>
        <v>100</v>
      </c>
      <c r="X29" s="896"/>
      <c r="Y29" s="3664"/>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43"/>
      <c r="Q30" s="819">
        <f t="shared" si="11"/>
        <v>111</v>
      </c>
      <c r="R30" s="902" t="s">
        <v>1008</v>
      </c>
      <c r="S30" s="903">
        <f t="shared" si="12"/>
        <v>100</v>
      </c>
      <c r="T30" s="902" t="s">
        <v>1008</v>
      </c>
      <c r="U30" s="903">
        <f t="shared" si="13"/>
        <v>100</v>
      </c>
      <c r="V30" s="902" t="s">
        <v>1008</v>
      </c>
      <c r="W30" s="903">
        <f t="shared" si="14"/>
        <v>100</v>
      </c>
      <c r="X30" s="896"/>
      <c r="Y30" s="3664"/>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43"/>
      <c r="Q31" s="819">
        <f t="shared" si="11"/>
        <v>111</v>
      </c>
      <c r="R31" s="902" t="s">
        <v>1008</v>
      </c>
      <c r="S31" s="903">
        <f t="shared" si="12"/>
        <v>100</v>
      </c>
      <c r="T31" s="902" t="s">
        <v>1008</v>
      </c>
      <c r="U31" s="903">
        <f t="shared" si="13"/>
        <v>100</v>
      </c>
      <c r="V31" s="902" t="s">
        <v>1008</v>
      </c>
      <c r="W31" s="903">
        <f t="shared" si="14"/>
        <v>100</v>
      </c>
      <c r="X31" s="896"/>
      <c r="Y31" s="3664"/>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43"/>
      <c r="Q32" s="819">
        <f t="shared" si="11"/>
        <v>111</v>
      </c>
      <c r="R32" s="902" t="s">
        <v>1008</v>
      </c>
      <c r="S32" s="903">
        <f t="shared" si="12"/>
        <v>100</v>
      </c>
      <c r="T32" s="902" t="s">
        <v>1008</v>
      </c>
      <c r="U32" s="903">
        <f t="shared" si="13"/>
        <v>100</v>
      </c>
      <c r="V32" s="902" t="s">
        <v>1008</v>
      </c>
      <c r="W32" s="903">
        <f t="shared" si="14"/>
        <v>100</v>
      </c>
      <c r="X32" s="896"/>
      <c r="Y32" s="3664"/>
      <c r="Z32" s="885">
        <f t="shared" si="15"/>
        <v>111</v>
      </c>
      <c r="AA32" s="913">
        <f t="shared" si="3"/>
        <v>1</v>
      </c>
      <c r="AB32" s="913">
        <f t="shared" si="4"/>
        <v>1</v>
      </c>
      <c r="AC32" s="1219">
        <f t="shared" si="5"/>
        <v>1</v>
      </c>
    </row>
    <row r="33" spans="1:29" ht="15">
      <c r="A33" s="735" t="s">
        <v>1028</v>
      </c>
      <c r="B33" s="714" t="s">
        <v>1768</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44" t="s">
        <v>1030</v>
      </c>
      <c r="Q33" s="819" t="str">
        <f t="shared" si="11"/>
        <v>建筑类型</v>
      </c>
      <c r="R33" s="902" t="s">
        <v>1008</v>
      </c>
      <c r="S33" s="903">
        <f t="shared" si="12"/>
        <v>100</v>
      </c>
      <c r="T33" s="902" t="s">
        <v>1008</v>
      </c>
      <c r="U33" s="903">
        <f t="shared" si="13"/>
        <v>100</v>
      </c>
      <c r="V33" s="902" t="s">
        <v>1008</v>
      </c>
      <c r="W33" s="903">
        <f t="shared" si="14"/>
        <v>100</v>
      </c>
      <c r="X33" s="896"/>
      <c r="Y33" s="3666" t="s">
        <v>1030</v>
      </c>
      <c r="Z33" s="885" t="str">
        <f t="shared" si="15"/>
        <v>建筑类型</v>
      </c>
      <c r="AA33" s="913">
        <f t="shared" si="3"/>
        <v>1</v>
      </c>
      <c r="AB33" s="913">
        <f t="shared" si="4"/>
        <v>1</v>
      </c>
      <c r="AC33" s="1219">
        <f t="shared" si="5"/>
        <v>1</v>
      </c>
    </row>
    <row r="34" spans="1:29" s="682" customFormat="1" ht="15">
      <c r="A34" s="777"/>
      <c r="B34" s="718" t="s">
        <v>1769</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45"/>
      <c r="Q34" s="1132" t="str">
        <f t="shared" si="11"/>
        <v>项目建筑规模</v>
      </c>
      <c r="R34" s="904" t="s">
        <v>1008</v>
      </c>
      <c r="S34" s="905" t="e">
        <f t="shared" si="12"/>
        <v>#N/A</v>
      </c>
      <c r="T34" s="904" t="s">
        <v>1008</v>
      </c>
      <c r="U34" s="905" t="e">
        <f t="shared" si="13"/>
        <v>#N/A</v>
      </c>
      <c r="V34" s="904" t="s">
        <v>1008</v>
      </c>
      <c r="W34" s="905" t="e">
        <f t="shared" si="14"/>
        <v>#N/A</v>
      </c>
      <c r="X34" s="906"/>
      <c r="Y34" s="3666"/>
      <c r="Z34" s="914" t="str">
        <f t="shared" si="15"/>
        <v>项目建筑规模</v>
      </c>
      <c r="AA34" s="913" t="e">
        <f t="shared" si="3"/>
        <v>#N/A</v>
      </c>
      <c r="AB34" s="913" t="e">
        <f t="shared" si="4"/>
        <v>#N/A</v>
      </c>
      <c r="AC34" s="1219" t="e">
        <f t="shared" si="5"/>
        <v>#N/A</v>
      </c>
    </row>
    <row r="35" spans="1:29" ht="15">
      <c r="A35" s="772"/>
      <c r="B35" s="718" t="s">
        <v>1770</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45"/>
      <c r="Q35" s="819" t="str">
        <f t="shared" si="11"/>
        <v>建筑结构</v>
      </c>
      <c r="R35" s="902" t="s">
        <v>1008</v>
      </c>
      <c r="S35" s="903">
        <f t="shared" si="12"/>
        <v>100</v>
      </c>
      <c r="T35" s="902" t="s">
        <v>1008</v>
      </c>
      <c r="U35" s="903">
        <f t="shared" si="13"/>
        <v>100</v>
      </c>
      <c r="V35" s="902" t="s">
        <v>1008</v>
      </c>
      <c r="W35" s="903">
        <f t="shared" si="14"/>
        <v>100</v>
      </c>
      <c r="X35" s="896"/>
      <c r="Y35" s="3666"/>
      <c r="Z35" s="885" t="str">
        <f t="shared" si="15"/>
        <v>建筑结构</v>
      </c>
      <c r="AA35" s="913">
        <f t="shared" si="3"/>
        <v>1</v>
      </c>
      <c r="AB35" s="913">
        <f t="shared" si="4"/>
        <v>1</v>
      </c>
      <c r="AC35" s="1219">
        <f t="shared" si="5"/>
        <v>1</v>
      </c>
    </row>
    <row r="36" spans="1:29" ht="15">
      <c r="A36" s="772"/>
      <c r="B36" s="718" t="s">
        <v>1032</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45"/>
      <c r="Q36" s="819" t="str">
        <f t="shared" si="11"/>
        <v>公共部分装修</v>
      </c>
      <c r="R36" s="902" t="s">
        <v>1008</v>
      </c>
      <c r="S36" s="903">
        <f t="shared" si="12"/>
        <v>100</v>
      </c>
      <c r="T36" s="902" t="s">
        <v>1008</v>
      </c>
      <c r="U36" s="903">
        <f t="shared" si="13"/>
        <v>100</v>
      </c>
      <c r="V36" s="902" t="s">
        <v>1008</v>
      </c>
      <c r="W36" s="903">
        <f t="shared" si="14"/>
        <v>100</v>
      </c>
      <c r="X36" s="896"/>
      <c r="Y36" s="3666"/>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45"/>
      <c r="Q37" s="819" t="str">
        <f t="shared" si="11"/>
        <v>成新度</v>
      </c>
      <c r="R37" s="902" t="s">
        <v>1008</v>
      </c>
      <c r="S37" s="903" t="e">
        <f t="shared" si="12"/>
        <v>#N/A</v>
      </c>
      <c r="T37" s="902" t="s">
        <v>1008</v>
      </c>
      <c r="U37" s="903" t="e">
        <f t="shared" si="13"/>
        <v>#N/A</v>
      </c>
      <c r="V37" s="902" t="s">
        <v>1008</v>
      </c>
      <c r="W37" s="903" t="e">
        <f t="shared" si="14"/>
        <v>#N/A</v>
      </c>
      <c r="X37" s="896"/>
      <c r="Y37" s="3666"/>
      <c r="Z37" s="885" t="str">
        <f t="shared" si="15"/>
        <v>成新度</v>
      </c>
      <c r="AA37" s="913" t="e">
        <f t="shared" si="3"/>
        <v>#N/A</v>
      </c>
      <c r="AB37" s="913" t="e">
        <f t="shared" si="4"/>
        <v>#N/A</v>
      </c>
      <c r="AC37" s="1219" t="e">
        <f t="shared" si="5"/>
        <v>#N/A</v>
      </c>
    </row>
    <row r="38" spans="1:29" s="680" customFormat="1" ht="15">
      <c r="A38" s="774"/>
      <c r="B38" s="718" t="s">
        <v>1815</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45"/>
      <c r="Q38" s="901" t="str">
        <f t="shared" si="11"/>
        <v>写字楼等级</v>
      </c>
      <c r="R38" s="897" t="s">
        <v>1008</v>
      </c>
      <c r="S38" s="898">
        <f t="shared" si="12"/>
        <v>100</v>
      </c>
      <c r="T38" s="897" t="s">
        <v>1008</v>
      </c>
      <c r="U38" s="898">
        <f t="shared" si="13"/>
        <v>100</v>
      </c>
      <c r="V38" s="897" t="s">
        <v>1008</v>
      </c>
      <c r="W38" s="898">
        <f t="shared" si="14"/>
        <v>100</v>
      </c>
      <c r="X38" s="899"/>
      <c r="Y38" s="3666"/>
      <c r="Z38" s="912" t="str">
        <f t="shared" si="15"/>
        <v>写字楼等级</v>
      </c>
      <c r="AA38" s="911">
        <f t="shared" si="3"/>
        <v>1</v>
      </c>
      <c r="AB38" s="911">
        <f t="shared" si="4"/>
        <v>1</v>
      </c>
      <c r="AC38" s="1218">
        <f t="shared" si="5"/>
        <v>1</v>
      </c>
    </row>
    <row r="39" spans="1:29" ht="15">
      <c r="A39" s="772"/>
      <c r="B39" s="718" t="s">
        <v>1772</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45" t="s">
        <v>1030</v>
      </c>
      <c r="Q39" s="819" t="str">
        <f t="shared" si="11"/>
        <v>物业管理</v>
      </c>
      <c r="R39" s="902" t="s">
        <v>1008</v>
      </c>
      <c r="S39" s="903">
        <f t="shared" si="12"/>
        <v>100</v>
      </c>
      <c r="T39" s="902" t="s">
        <v>1008</v>
      </c>
      <c r="U39" s="903">
        <f t="shared" si="13"/>
        <v>100</v>
      </c>
      <c r="V39" s="902" t="s">
        <v>1008</v>
      </c>
      <c r="W39" s="903">
        <f t="shared" si="14"/>
        <v>100</v>
      </c>
      <c r="X39" s="896"/>
      <c r="Y39" s="3666" t="s">
        <v>1030</v>
      </c>
      <c r="Z39" s="885" t="str">
        <f t="shared" si="15"/>
        <v>物业管理</v>
      </c>
      <c r="AA39" s="913">
        <f t="shared" si="3"/>
        <v>1</v>
      </c>
      <c r="AB39" s="913">
        <f t="shared" si="4"/>
        <v>1</v>
      </c>
      <c r="AC39" s="1219">
        <f t="shared" si="5"/>
        <v>1</v>
      </c>
    </row>
    <row r="40" spans="1:29" ht="15">
      <c r="A40" s="772"/>
      <c r="B40" s="718" t="s">
        <v>1773</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45"/>
      <c r="Q40" s="819" t="str">
        <f t="shared" si="11"/>
        <v>市政基础设施</v>
      </c>
      <c r="R40" s="902" t="s">
        <v>1008</v>
      </c>
      <c r="S40" s="903">
        <f t="shared" si="12"/>
        <v>100</v>
      </c>
      <c r="T40" s="902" t="s">
        <v>1008</v>
      </c>
      <c r="U40" s="903">
        <f t="shared" si="13"/>
        <v>100</v>
      </c>
      <c r="V40" s="902" t="s">
        <v>1008</v>
      </c>
      <c r="W40" s="903">
        <f t="shared" si="14"/>
        <v>100</v>
      </c>
      <c r="X40" s="896"/>
      <c r="Y40" s="3666"/>
      <c r="Z40" s="885" t="str">
        <f t="shared" si="15"/>
        <v>市政基础设施</v>
      </c>
      <c r="AA40" s="913">
        <f t="shared" si="3"/>
        <v>1</v>
      </c>
      <c r="AB40" s="913">
        <f t="shared" si="4"/>
        <v>1</v>
      </c>
      <c r="AC40" s="1219">
        <f t="shared" si="5"/>
        <v>1</v>
      </c>
    </row>
    <row r="41" spans="1:29" ht="15">
      <c r="A41" s="772"/>
      <c r="B41" s="718" t="s">
        <v>1807</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45"/>
      <c r="Q41" s="819" t="str">
        <f t="shared" si="11"/>
        <v>层高</v>
      </c>
      <c r="R41" s="902" t="s">
        <v>1008</v>
      </c>
      <c r="S41" s="903">
        <f t="shared" si="12"/>
        <v>100</v>
      </c>
      <c r="T41" s="902" t="s">
        <v>1008</v>
      </c>
      <c r="U41" s="903">
        <f t="shared" si="13"/>
        <v>100</v>
      </c>
      <c r="V41" s="902" t="s">
        <v>1008</v>
      </c>
      <c r="W41" s="903">
        <f t="shared" si="14"/>
        <v>100</v>
      </c>
      <c r="X41" s="896"/>
      <c r="Y41" s="3666"/>
      <c r="Z41" s="885" t="str">
        <f t="shared" si="15"/>
        <v>层高</v>
      </c>
      <c r="AA41" s="913">
        <f t="shared" si="3"/>
        <v>1</v>
      </c>
      <c r="AB41" s="913">
        <f t="shared" si="4"/>
        <v>1</v>
      </c>
      <c r="AC41" s="1219">
        <f t="shared" si="5"/>
        <v>1</v>
      </c>
    </row>
    <row r="42" spans="1:29" s="682" customFormat="1" ht="15">
      <c r="A42" s="777"/>
      <c r="B42" s="880" t="s">
        <v>1816</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45"/>
      <c r="Q42" s="1132" t="str">
        <f t="shared" si="11"/>
        <v>单套建筑面积</v>
      </c>
      <c r="R42" s="904" t="s">
        <v>1008</v>
      </c>
      <c r="S42" s="905">
        <f t="shared" si="12"/>
        <v>100</v>
      </c>
      <c r="T42" s="904" t="s">
        <v>1008</v>
      </c>
      <c r="U42" s="905">
        <f t="shared" si="13"/>
        <v>100</v>
      </c>
      <c r="V42" s="904" t="s">
        <v>1008</v>
      </c>
      <c r="W42" s="905">
        <f t="shared" si="14"/>
        <v>100</v>
      </c>
      <c r="X42" s="906"/>
      <c r="Y42" s="3666"/>
      <c r="Z42" s="914" t="str">
        <f t="shared" si="15"/>
        <v>单套建筑面积</v>
      </c>
      <c r="AA42" s="913">
        <f t="shared" si="3"/>
        <v>1</v>
      </c>
      <c r="AB42" s="913">
        <f t="shared" si="4"/>
        <v>1</v>
      </c>
      <c r="AC42" s="1219">
        <f t="shared" si="5"/>
        <v>1</v>
      </c>
    </row>
    <row r="43" spans="1:29" ht="15">
      <c r="A43" s="772"/>
      <c r="B43" s="718" t="s">
        <v>1776</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45"/>
      <c r="Q43" s="819" t="str">
        <f t="shared" si="11"/>
        <v>内部装修</v>
      </c>
      <c r="R43" s="902" t="s">
        <v>1008</v>
      </c>
      <c r="S43" s="903">
        <f t="shared" si="12"/>
        <v>100</v>
      </c>
      <c r="T43" s="902" t="s">
        <v>1008</v>
      </c>
      <c r="U43" s="903">
        <f t="shared" si="13"/>
        <v>100</v>
      </c>
      <c r="V43" s="902" t="s">
        <v>1008</v>
      </c>
      <c r="W43" s="903">
        <f t="shared" si="14"/>
        <v>100</v>
      </c>
      <c r="X43" s="896"/>
      <c r="Y43" s="3666"/>
      <c r="Z43" s="885" t="str">
        <f t="shared" si="15"/>
        <v>内部装修</v>
      </c>
      <c r="AA43" s="913">
        <f t="shared" si="3"/>
        <v>1</v>
      </c>
      <c r="AB43" s="913">
        <f t="shared" si="4"/>
        <v>1</v>
      </c>
      <c r="AC43" s="1219">
        <f t="shared" si="5"/>
        <v>1</v>
      </c>
    </row>
    <row r="44" spans="1:29" ht="28.8">
      <c r="A44" s="772"/>
      <c r="B44" s="718" t="s">
        <v>1777</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45"/>
      <c r="Q44" s="819" t="str">
        <f t="shared" si="11"/>
        <v>内部装修维护情况</v>
      </c>
      <c r="R44" s="902" t="s">
        <v>1008</v>
      </c>
      <c r="S44" s="903">
        <f t="shared" si="12"/>
        <v>100</v>
      </c>
      <c r="T44" s="902" t="s">
        <v>1008</v>
      </c>
      <c r="U44" s="903">
        <f t="shared" si="13"/>
        <v>100</v>
      </c>
      <c r="V44" s="902" t="s">
        <v>1008</v>
      </c>
      <c r="W44" s="903">
        <f t="shared" si="14"/>
        <v>100</v>
      </c>
      <c r="X44" s="896"/>
      <c r="Y44" s="3666"/>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45"/>
      <c r="Q45" s="901">
        <f t="shared" si="11"/>
        <v>111</v>
      </c>
      <c r="R45" s="897" t="s">
        <v>1008</v>
      </c>
      <c r="S45" s="898">
        <f t="shared" si="12"/>
        <v>100</v>
      </c>
      <c r="T45" s="897" t="s">
        <v>1008</v>
      </c>
      <c r="U45" s="898">
        <f t="shared" si="13"/>
        <v>100</v>
      </c>
      <c r="V45" s="897" t="s">
        <v>1008</v>
      </c>
      <c r="W45" s="898">
        <f t="shared" si="14"/>
        <v>100</v>
      </c>
      <c r="X45" s="899"/>
      <c r="Y45" s="3666"/>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45"/>
      <c r="Q46" s="819">
        <f t="shared" si="11"/>
        <v>111</v>
      </c>
      <c r="R46" s="902" t="s">
        <v>1008</v>
      </c>
      <c r="S46" s="903">
        <f t="shared" si="12"/>
        <v>100</v>
      </c>
      <c r="T46" s="902" t="s">
        <v>1008</v>
      </c>
      <c r="U46" s="903">
        <f t="shared" si="13"/>
        <v>100</v>
      </c>
      <c r="V46" s="902" t="s">
        <v>1008</v>
      </c>
      <c r="W46" s="903">
        <f t="shared" si="14"/>
        <v>100</v>
      </c>
      <c r="X46" s="896"/>
      <c r="Y46" s="3666"/>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46"/>
      <c r="Q47" s="819">
        <f t="shared" si="11"/>
        <v>111</v>
      </c>
      <c r="R47" s="902" t="s">
        <v>1008</v>
      </c>
      <c r="S47" s="903">
        <f t="shared" si="12"/>
        <v>100</v>
      </c>
      <c r="T47" s="902" t="s">
        <v>1008</v>
      </c>
      <c r="U47" s="903">
        <f t="shared" si="13"/>
        <v>100</v>
      </c>
      <c r="V47" s="902" t="s">
        <v>1008</v>
      </c>
      <c r="W47" s="903">
        <f t="shared" si="14"/>
        <v>100</v>
      </c>
      <c r="X47" s="896"/>
      <c r="Y47" s="3747"/>
      <c r="Z47" s="885">
        <f t="shared" si="15"/>
        <v>111</v>
      </c>
      <c r="AA47" s="913">
        <f t="shared" si="3"/>
        <v>1</v>
      </c>
      <c r="AB47" s="913">
        <f t="shared" si="4"/>
        <v>1</v>
      </c>
      <c r="AC47" s="1219">
        <f t="shared" si="5"/>
        <v>1</v>
      </c>
    </row>
    <row r="48" spans="1:29" ht="14.4">
      <c r="A48" s="779" t="s">
        <v>1778</v>
      </c>
      <c r="B48" s="1107"/>
      <c r="C48" s="1108" t="s">
        <v>124</v>
      </c>
      <c r="D48" s="1109"/>
      <c r="E48" s="1110"/>
      <c r="F48" s="1111"/>
      <c r="G48" s="1112"/>
      <c r="H48" s="1113"/>
      <c r="I48" s="1110"/>
      <c r="J48" s="786"/>
      <c r="K48" s="876"/>
      <c r="L48" s="877"/>
      <c r="M48" s="853"/>
      <c r="N48" s="853"/>
      <c r="O48" s="853"/>
      <c r="P48" s="3741" t="str">
        <f>A48</f>
        <v>成交单价（元/平方米）</v>
      </c>
      <c r="Q48" s="3661"/>
      <c r="R48" s="3662">
        <f>E48</f>
        <v>0</v>
      </c>
      <c r="S48" s="3662"/>
      <c r="T48" s="3662">
        <f>G48</f>
        <v>0</v>
      </c>
      <c r="U48" s="3662"/>
      <c r="V48" s="3662">
        <f>I48</f>
        <v>0</v>
      </c>
      <c r="W48" s="3662"/>
      <c r="X48" s="1037"/>
      <c r="Y48" s="915"/>
      <c r="Z48" s="1037"/>
      <c r="AA48" s="1037"/>
      <c r="AB48" s="1037"/>
      <c r="AC48" s="740"/>
    </row>
    <row r="49" spans="1:29" ht="14.4">
      <c r="A49" s="787" t="s">
        <v>1040</v>
      </c>
      <c r="B49" s="1114"/>
      <c r="C49" s="1115" t="e">
        <f>R50</f>
        <v>#DIV/0!</v>
      </c>
      <c r="D49" s="790" t="s">
        <v>1041</v>
      </c>
      <c r="E49" s="1116" t="e">
        <f>R49</f>
        <v>#DIV/0!</v>
      </c>
      <c r="F49" s="791"/>
      <c r="G49" s="1115" t="e">
        <f>T49</f>
        <v>#DIV/0!</v>
      </c>
      <c r="H49" s="791"/>
      <c r="I49" s="1116" t="e">
        <f>V49</f>
        <v>#DIV/0!</v>
      </c>
      <c r="J49" s="791"/>
      <c r="K49" s="878">
        <f>F49+H49+J49</f>
        <v>0</v>
      </c>
      <c r="L49" s="877"/>
      <c r="M49" s="853"/>
      <c r="N49" s="853"/>
      <c r="O49" s="853"/>
      <c r="P49" s="3741" t="str">
        <f>A49</f>
        <v>比较价值（元/平方米）</v>
      </c>
      <c r="Q49" s="3661"/>
      <c r="R49" s="3662" t="e">
        <f>IF(F1="售价",ROUND(PRODUCT(R48,AA7:AA47),0),ROUND(PRODUCT(R48,AA7:AA47),1))</f>
        <v>#DIV/0!</v>
      </c>
      <c r="S49" s="3662"/>
      <c r="T49" s="3662" t="e">
        <f>IF(F1="售价",ROUND(PRODUCT(T48,AB7:AB47),0),ROUND(PRODUCT(T48,AB7:AB47),1))</f>
        <v>#DIV/0!</v>
      </c>
      <c r="U49" s="3662"/>
      <c r="V49" s="3662" t="e">
        <f>IF(F1="售价",ROUND(PRODUCT(V48,AC7:AC47),0),ROUND(PRODUCT(V48,AC7:AC47),1))</f>
        <v>#DIV/0!</v>
      </c>
      <c r="W49" s="3662"/>
      <c r="X49" s="1037"/>
      <c r="Y49" s="1037"/>
      <c r="Z49" s="1037"/>
      <c r="AA49" s="1037"/>
      <c r="AB49" s="1037"/>
      <c r="AC49" s="740"/>
    </row>
    <row r="50" spans="1:29" ht="14.4">
      <c r="A50" s="793" t="s">
        <v>1779</v>
      </c>
      <c r="B50" s="794"/>
      <c r="C50" s="1117" t="e">
        <f>R50</f>
        <v>#DIV/0!</v>
      </c>
      <c r="D50" s="1117"/>
      <c r="E50" s="1117"/>
      <c r="F50" s="1117"/>
      <c r="G50" s="1117"/>
      <c r="H50" s="1117"/>
      <c r="I50" s="1117"/>
      <c r="J50" s="795"/>
      <c r="K50" s="879"/>
      <c r="L50" s="877"/>
      <c r="M50" s="853"/>
      <c r="N50" s="853"/>
      <c r="O50" s="853"/>
      <c r="P50" s="3750" t="str">
        <f>A50</f>
        <v>估价对象XX用房的比较价值（楼面单价，元/平方米）</v>
      </c>
      <c r="Q50" s="3751"/>
      <c r="R50" s="3752" t="e">
        <f>IF(F1="售价",ROUND(IF(D49="简单平均",AVERAGE(R49:V49),R49*F49+T49*H49+V49*J49),0),ROUND(IF(D49="简单平均",AVERAGE(R49:V49),R49*F49+T49*H49+V49*J49),1))</f>
        <v>#DIV/0!</v>
      </c>
      <c r="S50" s="3752"/>
      <c r="T50" s="3752"/>
      <c r="U50" s="3752"/>
      <c r="V50" s="3752"/>
      <c r="W50" s="3752"/>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1043</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1044</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1045</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6">
      <c r="A58" s="840" t="s">
        <v>1046</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4.4">
      <c r="A59" s="1119" t="s">
        <v>1006</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4.4">
      <c r="A61" s="923" t="s">
        <v>1047</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4.4">
      <c r="A62" s="927" t="s">
        <v>1009</v>
      </c>
      <c r="B62" s="928"/>
      <c r="C62" s="929" t="s">
        <v>1048</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ht="14.4">
      <c r="A64" s="933" t="s">
        <v>1049</v>
      </c>
      <c r="B64" s="934" t="s">
        <v>1014</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8.8">
      <c r="A66" s="935"/>
      <c r="B66" s="938" t="s">
        <v>1018</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4.4">
      <c r="A68" s="935"/>
      <c r="B68" s="942" t="s">
        <v>1764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ht="14.4">
      <c r="A77" s="933" t="s">
        <v>1019</v>
      </c>
      <c r="B77" s="934" t="s">
        <v>1812</v>
      </c>
      <c r="C77" s="955" t="s">
        <v>1058</v>
      </c>
      <c r="D77" s="955" t="s">
        <v>1059</v>
      </c>
      <c r="E77" s="955" t="s">
        <v>1060</v>
      </c>
      <c r="F77" s="955" t="s">
        <v>1061</v>
      </c>
      <c r="G77" s="955" t="s">
        <v>1062</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4.4">
      <c r="A79" s="935"/>
      <c r="B79" s="938" t="s">
        <v>1020</v>
      </c>
      <c r="C79" s="957" t="s">
        <v>1058</v>
      </c>
      <c r="D79" s="957" t="s">
        <v>1059</v>
      </c>
      <c r="E79" s="957" t="s">
        <v>1060</v>
      </c>
      <c r="F79" s="957" t="s">
        <v>1061</v>
      </c>
      <c r="G79" s="957" t="s">
        <v>1062</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4.4">
      <c r="A81" s="935"/>
      <c r="B81" s="938" t="s">
        <v>1023</v>
      </c>
      <c r="C81" s="957" t="s">
        <v>1058</v>
      </c>
      <c r="D81" s="957" t="s">
        <v>1059</v>
      </c>
      <c r="E81" s="957" t="s">
        <v>1060</v>
      </c>
      <c r="F81" s="957" t="s">
        <v>1061</v>
      </c>
      <c r="G81" s="957" t="s">
        <v>1062</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4.4">
      <c r="A83" s="935"/>
      <c r="B83" s="942" t="s">
        <v>1025</v>
      </c>
      <c r="C83" s="962" t="s">
        <v>1063</v>
      </c>
      <c r="D83" s="962" t="s">
        <v>1064</v>
      </c>
      <c r="E83" s="962" t="s">
        <v>1065</v>
      </c>
      <c r="F83" s="962" t="s">
        <v>1066</v>
      </c>
      <c r="G83" s="962" t="s">
        <v>1067</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4.4">
      <c r="A85" s="935"/>
      <c r="B85" s="938" t="s">
        <v>1813</v>
      </c>
      <c r="C85" s="957" t="s">
        <v>1058</v>
      </c>
      <c r="D85" s="957" t="s">
        <v>1059</v>
      </c>
      <c r="E85" s="957" t="s">
        <v>1060</v>
      </c>
      <c r="F85" s="957" t="s">
        <v>1061</v>
      </c>
      <c r="G85" s="957" t="s">
        <v>1062</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8.8">
      <c r="A87" s="958"/>
      <c r="B87" s="938" t="s">
        <v>1814</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ht="14.4">
      <c r="A101" s="933" t="s">
        <v>1028</v>
      </c>
      <c r="B101" s="934" t="s">
        <v>1768</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4.4">
      <c r="A103" s="935"/>
      <c r="B103" s="938" t="s">
        <v>1769</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ht="14.4">
      <c r="A106" s="969"/>
      <c r="B106" s="938" t="s">
        <v>1770</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ht="14.4">
      <c r="A108" s="969"/>
      <c r="B108" s="938" t="s">
        <v>1032</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ht="14.4">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ht="14.4">
      <c r="A113" s="966"/>
      <c r="B113" s="938" t="s">
        <v>1815</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ht="14.4">
      <c r="A115" s="969"/>
      <c r="B115" s="938" t="s">
        <v>1772</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ht="14.4">
      <c r="A117" s="969"/>
      <c r="B117" s="938" t="s">
        <v>1773</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ht="14.4">
      <c r="A119" s="969"/>
      <c r="B119" s="1134" t="s">
        <v>1817</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ht="14.4">
      <c r="A121" s="966"/>
      <c r="B121" s="938" t="s">
        <v>1808</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ht="14.4">
      <c r="A123" s="969"/>
      <c r="B123" s="938" t="s">
        <v>1776</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ht="28.8">
      <c r="A125" s="969"/>
      <c r="B125" s="938" t="s">
        <v>1777</v>
      </c>
      <c r="C125" s="957" t="s">
        <v>1058</v>
      </c>
      <c r="D125" s="957" t="s">
        <v>1059</v>
      </c>
      <c r="E125" s="957" t="s">
        <v>1060</v>
      </c>
      <c r="F125" s="957" t="s">
        <v>1061</v>
      </c>
      <c r="G125" s="957" t="s">
        <v>1062</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93" priority="4">
      <formula>$D$49="简单平均"</formula>
    </cfRule>
  </conditionalFormatting>
  <conditionalFormatting sqref="H49">
    <cfRule type="expression" dxfId="92" priority="3">
      <formula>$D$49="简单平均"</formula>
    </cfRule>
  </conditionalFormatting>
  <conditionalFormatting sqref="J49">
    <cfRule type="expression" dxfId="91" priority="2">
      <formula>$D$49="简单平均"</formula>
    </cfRule>
  </conditionalFormatting>
  <conditionalFormatting sqref="E53">
    <cfRule type="expression" dxfId="90" priority="16" stopIfTrue="1">
      <formula>$F$53="超过30%"</formula>
    </cfRule>
  </conditionalFormatting>
  <conditionalFormatting sqref="G53">
    <cfRule type="expression" dxfId="89" priority="12" stopIfTrue="1">
      <formula>$H$53="超过30%"</formula>
    </cfRule>
  </conditionalFormatting>
  <conditionalFormatting sqref="I53">
    <cfRule type="expression" dxfId="88" priority="7" stopIfTrue="1">
      <formula>$J$53="超过30%"</formula>
    </cfRule>
  </conditionalFormatting>
  <conditionalFormatting sqref="J53">
    <cfRule type="containsText" dxfId="87" priority="10" stopIfTrue="1" operator="containsText" text="超过">
      <formula>NOT(ISERROR(SEARCH("超过",J53)))</formula>
    </cfRule>
  </conditionalFormatting>
  <conditionalFormatting sqref="E54">
    <cfRule type="expression" dxfId="86" priority="15" stopIfTrue="1">
      <formula>$F$54="超过20%"</formula>
    </cfRule>
  </conditionalFormatting>
  <conditionalFormatting sqref="G54">
    <cfRule type="expression" dxfId="85" priority="11" stopIfTrue="1">
      <formula>$H$54="超过20%"</formula>
    </cfRule>
  </conditionalFormatting>
  <conditionalFormatting sqref="I54">
    <cfRule type="expression" dxfId="84" priority="6" stopIfTrue="1">
      <formula>$J$53+$J$54="超过20%"</formula>
    </cfRule>
  </conditionalFormatting>
  <conditionalFormatting sqref="J54">
    <cfRule type="containsText" dxfId="83" priority="8" stopIfTrue="1" operator="containsText" text="超过">
      <formula>NOT(ISERROR(SEARCH("超过",J54)))</formula>
    </cfRule>
  </conditionalFormatting>
  <conditionalFormatting sqref="E55">
    <cfRule type="expression" dxfId="82" priority="14" stopIfTrue="1">
      <formula>$F$55="超过30%"</formula>
    </cfRule>
  </conditionalFormatting>
  <conditionalFormatting sqref="F55">
    <cfRule type="containsText" dxfId="81" priority="18" stopIfTrue="1" operator="containsText" text="超过">
      <formula>NOT(ISERROR(SEARCH("超过",F55)))</formula>
    </cfRule>
  </conditionalFormatting>
  <conditionalFormatting sqref="G55">
    <cfRule type="expression" dxfId="80" priority="13" stopIfTrue="1">
      <formula>$H$55="超过30%"</formula>
    </cfRule>
  </conditionalFormatting>
  <conditionalFormatting sqref="H55">
    <cfRule type="containsText" dxfId="79" priority="19" stopIfTrue="1" operator="containsText" text="超过">
      <formula>NOT(ISERROR(SEARCH("超过",H55)))</formula>
    </cfRule>
  </conditionalFormatting>
  <conditionalFormatting sqref="I55">
    <cfRule type="expression" dxfId="78" priority="5" stopIfTrue="1">
      <formula>$J$55="超过30%"</formula>
    </cfRule>
  </conditionalFormatting>
  <conditionalFormatting sqref="J55">
    <cfRule type="containsText" dxfId="77" priority="9" stopIfTrue="1" operator="containsText" text="超过">
      <formula>NOT(ISERROR(SEARCH("超过",J55)))</formula>
    </cfRule>
  </conditionalFormatting>
  <conditionalFormatting sqref="F7:F47 H7:H47 J7:J47">
    <cfRule type="cellIs" dxfId="76" priority="1" operator="notEqual">
      <formula>100</formula>
    </cfRule>
  </conditionalFormatting>
  <conditionalFormatting sqref="F53 H53">
    <cfRule type="containsText" dxfId="75" priority="20" stopIfTrue="1" operator="containsText" text="超过">
      <formula>NOT(ISERROR(SEARCH("超过",F53)))</formula>
    </cfRule>
  </conditionalFormatting>
  <conditionalFormatting sqref="F54 H54">
    <cfRule type="containsText" dxfId="74"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686" customWidth="1"/>
    <col min="2" max="2" width="15.77734375" style="686" customWidth="1"/>
    <col min="3" max="3" width="14.3320312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686"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1759</v>
      </c>
      <c r="B1" s="1146" t="s">
        <v>1818</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990</v>
      </c>
      <c r="B3" s="697">
        <f>IF(C2="——",C43,ROUND(B2*10000/D3,0))</f>
        <v>0</v>
      </c>
      <c r="C3" s="1080" t="s">
        <v>991</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4.4">
      <c r="A4" s="699" t="s">
        <v>993</v>
      </c>
      <c r="B4" s="700"/>
      <c r="C4" s="3645" t="s">
        <v>994</v>
      </c>
      <c r="D4" s="3646"/>
      <c r="E4" s="3647" t="s">
        <v>995</v>
      </c>
      <c r="F4" s="3648"/>
      <c r="G4" s="3645" t="s">
        <v>996</v>
      </c>
      <c r="H4" s="3646"/>
      <c r="I4" s="3645" t="s">
        <v>997</v>
      </c>
      <c r="J4" s="3646"/>
      <c r="K4" s="851" t="s">
        <v>998</v>
      </c>
      <c r="L4" s="1154"/>
      <c r="M4" s="1155"/>
      <c r="N4" s="1155"/>
      <c r="O4" s="1155"/>
      <c r="P4" s="3673" t="s">
        <v>999</v>
      </c>
      <c r="Q4" s="3674"/>
      <c r="R4" s="3679" t="s">
        <v>995</v>
      </c>
      <c r="S4" s="3680"/>
      <c r="T4" s="3679" t="s">
        <v>996</v>
      </c>
      <c r="U4" s="3680"/>
      <c r="V4" s="3685" t="s">
        <v>997</v>
      </c>
      <c r="W4" s="3685"/>
      <c r="X4" s="896"/>
      <c r="Y4" s="3679" t="s">
        <v>999</v>
      </c>
      <c r="Z4" s="3680"/>
      <c r="AA4" s="3670" t="s">
        <v>995</v>
      </c>
      <c r="AB4" s="3671" t="s">
        <v>996</v>
      </c>
      <c r="AC4" s="3670" t="s">
        <v>997</v>
      </c>
    </row>
    <row r="5" spans="1:29">
      <c r="A5" s="701"/>
      <c r="B5" s="702"/>
      <c r="C5" s="3649" t="s">
        <v>1000</v>
      </c>
      <c r="D5" s="3650"/>
      <c r="E5" s="3740" t="s">
        <v>1761</v>
      </c>
      <c r="F5" s="3652"/>
      <c r="G5" s="3649" t="s">
        <v>1762</v>
      </c>
      <c r="H5" s="3650"/>
      <c r="I5" s="3649" t="s">
        <v>1763</v>
      </c>
      <c r="J5" s="3650"/>
      <c r="K5" s="851"/>
      <c r="L5" s="1154"/>
      <c r="M5" s="1155"/>
      <c r="N5" s="1155"/>
      <c r="O5" s="1155"/>
      <c r="P5" s="3675"/>
      <c r="Q5" s="3676"/>
      <c r="R5" s="3681"/>
      <c r="S5" s="3682"/>
      <c r="T5" s="3681"/>
      <c r="U5" s="3682"/>
      <c r="V5" s="3685"/>
      <c r="W5" s="3685"/>
      <c r="X5" s="896"/>
      <c r="Y5" s="3681"/>
      <c r="Z5" s="3682"/>
      <c r="AA5" s="3671"/>
      <c r="AB5" s="3671"/>
      <c r="AC5" s="3671"/>
    </row>
    <row r="6" spans="1:29" ht="14.4">
      <c r="A6" s="703"/>
      <c r="B6" s="704"/>
      <c r="C6" s="3654" t="s">
        <v>1004</v>
      </c>
      <c r="D6" s="3655"/>
      <c r="E6" s="3656" t="s">
        <v>1004</v>
      </c>
      <c r="F6" s="3657"/>
      <c r="G6" s="3654" t="s">
        <v>1004</v>
      </c>
      <c r="H6" s="3655"/>
      <c r="I6" s="3654" t="s">
        <v>1004</v>
      </c>
      <c r="J6" s="3655"/>
      <c r="K6" s="851" t="s">
        <v>1005</v>
      </c>
      <c r="L6" s="1154"/>
      <c r="M6" s="1155"/>
      <c r="N6" s="1155"/>
      <c r="O6" s="1155"/>
      <c r="P6" s="3677"/>
      <c r="Q6" s="3678"/>
      <c r="R6" s="3681"/>
      <c r="S6" s="3682"/>
      <c r="T6" s="3683"/>
      <c r="U6" s="3684"/>
      <c r="V6" s="3685"/>
      <c r="W6" s="3685"/>
      <c r="X6" s="896"/>
      <c r="Y6" s="3683"/>
      <c r="Z6" s="3684"/>
      <c r="AA6" s="3672"/>
      <c r="AB6" s="3672"/>
      <c r="AC6" s="3672"/>
    </row>
    <row r="7" spans="1:29" s="680" customFormat="1" ht="14.4">
      <c r="A7" s="705" t="s">
        <v>1006</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58"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911" t="e">
        <f>D7/J7</f>
        <v>#DIV/0!</v>
      </c>
    </row>
    <row r="8" spans="1:29" s="680" customFormat="1" ht="14.4">
      <c r="A8" s="705" t="s">
        <v>1009</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58" t="s">
        <v>1012</v>
      </c>
      <c r="Q8" s="3660"/>
      <c r="R8" s="897" t="s">
        <v>1008</v>
      </c>
      <c r="S8" s="898">
        <f t="shared" si="0"/>
        <v>100</v>
      </c>
      <c r="T8" s="897" t="s">
        <v>1008</v>
      </c>
      <c r="U8" s="898">
        <f t="shared" si="1"/>
        <v>100</v>
      </c>
      <c r="V8" s="897" t="s">
        <v>1008</v>
      </c>
      <c r="W8" s="898">
        <f t="shared" si="2"/>
        <v>100</v>
      </c>
      <c r="X8" s="899"/>
      <c r="Y8" s="3658" t="s">
        <v>1012</v>
      </c>
      <c r="Z8" s="3660"/>
      <c r="AA8" s="911">
        <f t="shared" ref="AA8:AA40" si="3">D8/F8</f>
        <v>1</v>
      </c>
      <c r="AB8" s="911">
        <f t="shared" ref="AB8:AB40" si="4">D8/H8</f>
        <v>1</v>
      </c>
      <c r="AC8" s="911">
        <f t="shared" ref="AC8:AC40" si="5">D8/J8</f>
        <v>1</v>
      </c>
    </row>
    <row r="9" spans="1:29" s="680" customFormat="1" ht="14.4">
      <c r="A9" s="713" t="s">
        <v>1013</v>
      </c>
      <c r="B9" s="714" t="s">
        <v>1014</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6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911">
        <f t="shared" si="5"/>
        <v>1</v>
      </c>
    </row>
    <row r="10" spans="1:29" s="681" customFormat="1" ht="28.8">
      <c r="A10" s="717"/>
      <c r="B10" s="718" t="s">
        <v>1018</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6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911">
        <f t="shared" si="5"/>
        <v>1</v>
      </c>
    </row>
    <row r="11" spans="1:29" ht="15">
      <c r="A11" s="721"/>
      <c r="B11" s="718" t="s">
        <v>1764</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61"/>
      <c r="Q11" s="901" t="str">
        <f t="shared" si="6"/>
        <v>容积率</v>
      </c>
      <c r="R11" s="897" t="s">
        <v>1008</v>
      </c>
      <c r="S11" s="898">
        <f t="shared" si="0"/>
        <v>100</v>
      </c>
      <c r="T11" s="897" t="s">
        <v>1008</v>
      </c>
      <c r="U11" s="898">
        <f t="shared" si="1"/>
        <v>100</v>
      </c>
      <c r="V11" s="897" t="s">
        <v>1008</v>
      </c>
      <c r="W11" s="898">
        <f t="shared" si="2"/>
        <v>100</v>
      </c>
      <c r="X11" s="899"/>
      <c r="Y11" s="3639"/>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6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6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6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911">
        <f t="shared" si="5"/>
        <v>1</v>
      </c>
    </row>
    <row r="15" spans="1:29" ht="69">
      <c r="A15" s="735" t="s">
        <v>1019</v>
      </c>
      <c r="B15" s="1035" t="s">
        <v>1819</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63" t="s">
        <v>1021</v>
      </c>
      <c r="Q15" s="819" t="str">
        <f t="shared" si="6"/>
        <v>产业集聚程度</v>
      </c>
      <c r="R15" s="902" t="s">
        <v>1008</v>
      </c>
      <c r="S15" s="903">
        <f t="shared" si="0"/>
        <v>100</v>
      </c>
      <c r="T15" s="902" t="s">
        <v>1008</v>
      </c>
      <c r="U15" s="903">
        <f t="shared" si="1"/>
        <v>100</v>
      </c>
      <c r="V15" s="902" t="s">
        <v>1008</v>
      </c>
      <c r="W15" s="903">
        <f t="shared" si="2"/>
        <v>100</v>
      </c>
      <c r="X15" s="896"/>
      <c r="Y15" s="3663" t="s">
        <v>1021</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64"/>
      <c r="Q16" s="819"/>
      <c r="R16" s="902"/>
      <c r="S16" s="903"/>
      <c r="T16" s="902"/>
      <c r="U16" s="903"/>
      <c r="V16" s="902"/>
      <c r="W16" s="903"/>
      <c r="X16" s="896"/>
      <c r="Y16" s="3664"/>
      <c r="Z16" s="885"/>
      <c r="AA16" s="913">
        <v>1</v>
      </c>
      <c r="AB16" s="913">
        <v>1</v>
      </c>
      <c r="AC16" s="913">
        <v>1</v>
      </c>
    </row>
    <row r="17" spans="1:29" ht="96.6">
      <c r="A17" s="721"/>
      <c r="B17" s="1038" t="s">
        <v>1020</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64"/>
      <c r="Q17" s="819" t="str">
        <f>B17</f>
        <v>交通便捷度</v>
      </c>
      <c r="R17" s="902" t="s">
        <v>1008</v>
      </c>
      <c r="S17" s="903">
        <f>F17</f>
        <v>100</v>
      </c>
      <c r="T17" s="902" t="s">
        <v>1008</v>
      </c>
      <c r="U17" s="903">
        <f>H17</f>
        <v>100</v>
      </c>
      <c r="V17" s="902" t="s">
        <v>1008</v>
      </c>
      <c r="W17" s="903">
        <f>J17</f>
        <v>100</v>
      </c>
      <c r="X17" s="896"/>
      <c r="Y17" s="3664"/>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64"/>
      <c r="Q18" s="819"/>
      <c r="R18" s="902"/>
      <c r="S18" s="903"/>
      <c r="T18" s="902"/>
      <c r="U18" s="903"/>
      <c r="V18" s="902"/>
      <c r="W18" s="903"/>
      <c r="X18" s="896"/>
      <c r="Y18" s="3664"/>
      <c r="Z18" s="885"/>
      <c r="AA18" s="913">
        <v>1</v>
      </c>
      <c r="AB18" s="913">
        <v>1</v>
      </c>
      <c r="AC18" s="913">
        <v>1</v>
      </c>
    </row>
    <row r="19" spans="1:29" ht="41.4">
      <c r="A19" s="721"/>
      <c r="B19" s="1038" t="s">
        <v>1023</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64"/>
      <c r="Q19" s="819" t="str">
        <f>B19</f>
        <v>公共配套设施</v>
      </c>
      <c r="R19" s="902" t="s">
        <v>1008</v>
      </c>
      <c r="S19" s="903">
        <f>F19</f>
        <v>100</v>
      </c>
      <c r="T19" s="902" t="s">
        <v>1008</v>
      </c>
      <c r="U19" s="903">
        <f>H19</f>
        <v>100</v>
      </c>
      <c r="V19" s="902" t="s">
        <v>1008</v>
      </c>
      <c r="W19" s="903">
        <f>J19</f>
        <v>100</v>
      </c>
      <c r="X19" s="896"/>
      <c r="Y19" s="3664"/>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64"/>
      <c r="Q20" s="819"/>
      <c r="R20" s="902"/>
      <c r="S20" s="903"/>
      <c r="T20" s="902"/>
      <c r="U20" s="903"/>
      <c r="V20" s="902"/>
      <c r="W20" s="903"/>
      <c r="X20" s="896"/>
      <c r="Y20" s="3664"/>
      <c r="Z20" s="885"/>
      <c r="AA20" s="913">
        <v>1</v>
      </c>
      <c r="AB20" s="913">
        <v>1</v>
      </c>
      <c r="AC20" s="913">
        <v>1</v>
      </c>
    </row>
    <row r="21" spans="1:29" ht="41.4">
      <c r="A21" s="721"/>
      <c r="B21" s="1043" t="s">
        <v>1025</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64"/>
      <c r="Q21" s="819" t="str">
        <f>B21</f>
        <v>基础设施水平</v>
      </c>
      <c r="R21" s="902" t="s">
        <v>1008</v>
      </c>
      <c r="S21" s="903">
        <f>F21</f>
        <v>100</v>
      </c>
      <c r="T21" s="902" t="s">
        <v>1008</v>
      </c>
      <c r="U21" s="903">
        <f>H21</f>
        <v>100</v>
      </c>
      <c r="V21" s="902" t="s">
        <v>1008</v>
      </c>
      <c r="W21" s="903">
        <f>J21</f>
        <v>100</v>
      </c>
      <c r="X21" s="896"/>
      <c r="Y21" s="3664"/>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64"/>
      <c r="Q22" s="819"/>
      <c r="R22" s="902"/>
      <c r="S22" s="903"/>
      <c r="T22" s="902"/>
      <c r="U22" s="903"/>
      <c r="V22" s="902"/>
      <c r="W22" s="903"/>
      <c r="X22" s="896"/>
      <c r="Y22" s="3664"/>
      <c r="Z22" s="885"/>
      <c r="AA22" s="913">
        <v>1</v>
      </c>
      <c r="AB22" s="913">
        <v>1</v>
      </c>
      <c r="AC22" s="913">
        <v>1</v>
      </c>
    </row>
    <row r="23" spans="1:29" ht="82.8">
      <c r="A23" s="721"/>
      <c r="B23" s="1038" t="s">
        <v>1813</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64"/>
      <c r="Q23" s="819" t="str">
        <f>B23</f>
        <v>环境质量</v>
      </c>
      <c r="R23" s="902" t="s">
        <v>1008</v>
      </c>
      <c r="S23" s="903">
        <f>F23</f>
        <v>100</v>
      </c>
      <c r="T23" s="902" t="s">
        <v>1008</v>
      </c>
      <c r="U23" s="903">
        <f>H23</f>
        <v>100</v>
      </c>
      <c r="V23" s="902" t="s">
        <v>1008</v>
      </c>
      <c r="W23" s="903">
        <f>J23</f>
        <v>100</v>
      </c>
      <c r="X23" s="896"/>
      <c r="Y23" s="3664"/>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64"/>
      <c r="Q24" s="819"/>
      <c r="R24" s="902"/>
      <c r="S24" s="903"/>
      <c r="T24" s="902"/>
      <c r="U24" s="903"/>
      <c r="V24" s="902"/>
      <c r="W24" s="903"/>
      <c r="X24" s="896"/>
      <c r="Y24" s="3664"/>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64"/>
      <c r="Q25" s="819">
        <f>B25</f>
        <v>111</v>
      </c>
      <c r="R25" s="902" t="s">
        <v>1008</v>
      </c>
      <c r="S25" s="903">
        <f>F25</f>
        <v>100</v>
      </c>
      <c r="T25" s="902" t="s">
        <v>1008</v>
      </c>
      <c r="U25" s="903">
        <f>H25</f>
        <v>100</v>
      </c>
      <c r="V25" s="902" t="s">
        <v>1008</v>
      </c>
      <c r="W25" s="903">
        <f>J25</f>
        <v>100</v>
      </c>
      <c r="X25" s="896"/>
      <c r="Y25" s="3664"/>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64"/>
      <c r="Q26" s="819">
        <f t="shared" ref="Q26:Q40" si="11">B26</f>
        <v>111</v>
      </c>
      <c r="R26" s="902" t="s">
        <v>1008</v>
      </c>
      <c r="S26" s="903">
        <f>F26</f>
        <v>100</v>
      </c>
      <c r="T26" s="902" t="s">
        <v>1008</v>
      </c>
      <c r="U26" s="903">
        <f>H26</f>
        <v>100</v>
      </c>
      <c r="V26" s="902" t="s">
        <v>1008</v>
      </c>
      <c r="W26" s="903">
        <f>J26</f>
        <v>100</v>
      </c>
      <c r="X26" s="896"/>
      <c r="Y26" s="3664"/>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64"/>
      <c r="Q27" s="901">
        <f t="shared" si="11"/>
        <v>111</v>
      </c>
      <c r="R27" s="897" t="s">
        <v>1008</v>
      </c>
      <c r="S27" s="898">
        <f>F27</f>
        <v>100</v>
      </c>
      <c r="T27" s="897" t="s">
        <v>1008</v>
      </c>
      <c r="U27" s="898">
        <f>H27</f>
        <v>100</v>
      </c>
      <c r="V27" s="897" t="s">
        <v>1008</v>
      </c>
      <c r="W27" s="898">
        <f>J27</f>
        <v>100</v>
      </c>
      <c r="X27" s="899"/>
      <c r="Y27" s="3664"/>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64"/>
      <c r="Q28" s="819">
        <f t="shared" si="11"/>
        <v>111</v>
      </c>
      <c r="R28" s="902" t="s">
        <v>1008</v>
      </c>
      <c r="S28" s="903">
        <f t="shared" ref="S28:S40" si="12">F28</f>
        <v>100</v>
      </c>
      <c r="T28" s="902" t="s">
        <v>1008</v>
      </c>
      <c r="U28" s="903">
        <f t="shared" ref="U28:U40" si="13">H28</f>
        <v>100</v>
      </c>
      <c r="V28" s="902" t="s">
        <v>1008</v>
      </c>
      <c r="W28" s="903">
        <f t="shared" ref="W28:W40" si="14">J28</f>
        <v>100</v>
      </c>
      <c r="X28" s="896"/>
      <c r="Y28" s="3664"/>
      <c r="Z28" s="885">
        <f t="shared" ref="Z28:Z40" si="15">Q28</f>
        <v>111</v>
      </c>
      <c r="AA28" s="913">
        <f t="shared" si="3"/>
        <v>1</v>
      </c>
      <c r="AB28" s="913">
        <f t="shared" si="4"/>
        <v>1</v>
      </c>
      <c r="AC28" s="913">
        <f t="shared" si="5"/>
        <v>1</v>
      </c>
    </row>
    <row r="29" spans="1:29" ht="30">
      <c r="A29" s="1097" t="s">
        <v>1028</v>
      </c>
      <c r="B29" s="714" t="s">
        <v>1768</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65" t="s">
        <v>1030</v>
      </c>
      <c r="Q29" s="819" t="str">
        <f t="shared" si="11"/>
        <v>建筑类型</v>
      </c>
      <c r="R29" s="902" t="s">
        <v>1008</v>
      </c>
      <c r="S29" s="903">
        <f t="shared" si="12"/>
        <v>100</v>
      </c>
      <c r="T29" s="902" t="s">
        <v>1008</v>
      </c>
      <c r="U29" s="903">
        <f t="shared" si="13"/>
        <v>100</v>
      </c>
      <c r="V29" s="902" t="s">
        <v>1008</v>
      </c>
      <c r="W29" s="903">
        <f t="shared" si="14"/>
        <v>100</v>
      </c>
      <c r="X29" s="896"/>
      <c r="Y29" s="3666" t="s">
        <v>1030</v>
      </c>
      <c r="Z29" s="885" t="str">
        <f t="shared" si="15"/>
        <v>建筑类型</v>
      </c>
      <c r="AA29" s="913">
        <f t="shared" si="3"/>
        <v>1</v>
      </c>
      <c r="AB29" s="913">
        <f t="shared" si="4"/>
        <v>1</v>
      </c>
      <c r="AC29" s="913">
        <f t="shared" si="5"/>
        <v>1</v>
      </c>
    </row>
    <row r="30" spans="1:29" s="682" customFormat="1" ht="15">
      <c r="A30" s="777"/>
      <c r="B30" s="718" t="s">
        <v>1769</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66"/>
      <c r="Q30" s="1132" t="str">
        <f t="shared" si="11"/>
        <v>项目建筑规模</v>
      </c>
      <c r="R30" s="904" t="s">
        <v>1008</v>
      </c>
      <c r="S30" s="905" t="e">
        <f t="shared" si="12"/>
        <v>#N/A</v>
      </c>
      <c r="T30" s="904" t="s">
        <v>1008</v>
      </c>
      <c r="U30" s="905" t="e">
        <f t="shared" si="13"/>
        <v>#N/A</v>
      </c>
      <c r="V30" s="904" t="s">
        <v>1008</v>
      </c>
      <c r="W30" s="905" t="e">
        <f t="shared" si="14"/>
        <v>#N/A</v>
      </c>
      <c r="X30" s="906"/>
      <c r="Y30" s="3666"/>
      <c r="Z30" s="914" t="str">
        <f t="shared" si="15"/>
        <v>项目建筑规模</v>
      </c>
      <c r="AA30" s="913" t="e">
        <f t="shared" si="3"/>
        <v>#N/A</v>
      </c>
      <c r="AB30" s="913" t="e">
        <f t="shared" si="4"/>
        <v>#N/A</v>
      </c>
      <c r="AC30" s="913" t="e">
        <f t="shared" si="5"/>
        <v>#N/A</v>
      </c>
    </row>
    <row r="31" spans="1:29" ht="15">
      <c r="A31" s="772"/>
      <c r="B31" s="718" t="s">
        <v>1770</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66"/>
      <c r="Q31" s="819" t="str">
        <f t="shared" si="11"/>
        <v>建筑结构</v>
      </c>
      <c r="R31" s="902" t="s">
        <v>1008</v>
      </c>
      <c r="S31" s="903">
        <f t="shared" si="12"/>
        <v>100</v>
      </c>
      <c r="T31" s="902" t="s">
        <v>1008</v>
      </c>
      <c r="U31" s="903">
        <f t="shared" si="13"/>
        <v>100</v>
      </c>
      <c r="V31" s="902" t="s">
        <v>1008</v>
      </c>
      <c r="W31" s="903">
        <f t="shared" si="14"/>
        <v>100</v>
      </c>
      <c r="X31" s="896"/>
      <c r="Y31" s="3666"/>
      <c r="Z31" s="885" t="str">
        <f t="shared" si="15"/>
        <v>建筑结构</v>
      </c>
      <c r="AA31" s="913">
        <f t="shared" si="3"/>
        <v>1</v>
      </c>
      <c r="AB31" s="913">
        <f t="shared" si="4"/>
        <v>1</v>
      </c>
      <c r="AC31" s="913">
        <f t="shared" si="5"/>
        <v>1</v>
      </c>
    </row>
    <row r="32" spans="1:29" ht="15">
      <c r="A32" s="772"/>
      <c r="B32" s="718" t="s">
        <v>1032</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66"/>
      <c r="Q32" s="819" t="str">
        <f t="shared" si="11"/>
        <v>公共部分装修</v>
      </c>
      <c r="R32" s="902" t="s">
        <v>1008</v>
      </c>
      <c r="S32" s="903">
        <f t="shared" si="12"/>
        <v>100</v>
      </c>
      <c r="T32" s="902" t="s">
        <v>1008</v>
      </c>
      <c r="U32" s="903">
        <f t="shared" si="13"/>
        <v>100</v>
      </c>
      <c r="V32" s="902" t="s">
        <v>1008</v>
      </c>
      <c r="W32" s="903">
        <f t="shared" si="14"/>
        <v>100</v>
      </c>
      <c r="X32" s="896"/>
      <c r="Y32" s="3666"/>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66"/>
      <c r="Q33" s="819" t="str">
        <f t="shared" si="11"/>
        <v>成新度</v>
      </c>
      <c r="R33" s="902" t="s">
        <v>1008</v>
      </c>
      <c r="S33" s="903" t="e">
        <f t="shared" si="12"/>
        <v>#N/A</v>
      </c>
      <c r="T33" s="902" t="s">
        <v>1008</v>
      </c>
      <c r="U33" s="903" t="e">
        <f t="shared" si="13"/>
        <v>#N/A</v>
      </c>
      <c r="V33" s="902" t="s">
        <v>1008</v>
      </c>
      <c r="W33" s="903" t="e">
        <f t="shared" si="14"/>
        <v>#N/A</v>
      </c>
      <c r="X33" s="896"/>
      <c r="Y33" s="3666"/>
      <c r="Z33" s="885" t="str">
        <f t="shared" si="15"/>
        <v>成新度</v>
      </c>
      <c r="AA33" s="913" t="e">
        <f t="shared" si="3"/>
        <v>#N/A</v>
      </c>
      <c r="AB33" s="913" t="e">
        <f t="shared" si="4"/>
        <v>#N/A</v>
      </c>
      <c r="AC33" s="913" t="e">
        <f t="shared" si="5"/>
        <v>#N/A</v>
      </c>
    </row>
    <row r="34" spans="1:29" s="680" customFormat="1" ht="15">
      <c r="A34" s="774"/>
      <c r="B34" s="718" t="s">
        <v>1772</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66"/>
      <c r="Q34" s="901" t="str">
        <f t="shared" si="11"/>
        <v>物业管理</v>
      </c>
      <c r="R34" s="897" t="s">
        <v>1008</v>
      </c>
      <c r="S34" s="898">
        <f t="shared" si="12"/>
        <v>100</v>
      </c>
      <c r="T34" s="897" t="s">
        <v>1008</v>
      </c>
      <c r="U34" s="898">
        <f t="shared" si="13"/>
        <v>100</v>
      </c>
      <c r="V34" s="897" t="s">
        <v>1008</v>
      </c>
      <c r="W34" s="898">
        <f t="shared" si="14"/>
        <v>100</v>
      </c>
      <c r="X34" s="899"/>
      <c r="Y34" s="3666"/>
      <c r="Z34" s="912" t="str">
        <f t="shared" si="15"/>
        <v>物业管理</v>
      </c>
      <c r="AA34" s="911">
        <f t="shared" si="3"/>
        <v>1</v>
      </c>
      <c r="AB34" s="911">
        <f t="shared" si="4"/>
        <v>1</v>
      </c>
      <c r="AC34" s="911">
        <f t="shared" si="5"/>
        <v>1</v>
      </c>
    </row>
    <row r="35" spans="1:29" ht="15">
      <c r="A35" s="772"/>
      <c r="B35" s="718" t="s">
        <v>1773</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66" t="s">
        <v>1030</v>
      </c>
      <c r="Q35" s="819" t="str">
        <f t="shared" si="11"/>
        <v>市政基础设施</v>
      </c>
      <c r="R35" s="902" t="s">
        <v>1008</v>
      </c>
      <c r="S35" s="903">
        <f t="shared" si="12"/>
        <v>100</v>
      </c>
      <c r="T35" s="902" t="s">
        <v>1008</v>
      </c>
      <c r="U35" s="903">
        <f t="shared" si="13"/>
        <v>100</v>
      </c>
      <c r="V35" s="902" t="s">
        <v>1008</v>
      </c>
      <c r="W35" s="903">
        <f t="shared" si="14"/>
        <v>100</v>
      </c>
      <c r="X35" s="896"/>
      <c r="Y35" s="3666" t="s">
        <v>1030</v>
      </c>
      <c r="Z35" s="885" t="str">
        <f t="shared" si="15"/>
        <v>市政基础设施</v>
      </c>
      <c r="AA35" s="913">
        <f t="shared" si="3"/>
        <v>1</v>
      </c>
      <c r="AB35" s="913">
        <f t="shared" si="4"/>
        <v>1</v>
      </c>
      <c r="AC35" s="913">
        <f t="shared" si="5"/>
        <v>1</v>
      </c>
    </row>
    <row r="36" spans="1:29" ht="15">
      <c r="A36" s="772"/>
      <c r="B36" s="718" t="s">
        <v>1776</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66"/>
      <c r="Q36" s="819" t="str">
        <f t="shared" si="11"/>
        <v>内部装修</v>
      </c>
      <c r="R36" s="902" t="s">
        <v>1008</v>
      </c>
      <c r="S36" s="903">
        <f t="shared" si="12"/>
        <v>100</v>
      </c>
      <c r="T36" s="902" t="s">
        <v>1008</v>
      </c>
      <c r="U36" s="903">
        <f t="shared" si="13"/>
        <v>100</v>
      </c>
      <c r="V36" s="902" t="s">
        <v>1008</v>
      </c>
      <c r="W36" s="903">
        <f t="shared" si="14"/>
        <v>100</v>
      </c>
      <c r="X36" s="896"/>
      <c r="Y36" s="3666"/>
      <c r="Z36" s="885" t="str">
        <f t="shared" si="15"/>
        <v>内部装修</v>
      </c>
      <c r="AA36" s="913">
        <f t="shared" si="3"/>
        <v>1</v>
      </c>
      <c r="AB36" s="913">
        <f t="shared" si="4"/>
        <v>1</v>
      </c>
      <c r="AC36" s="913">
        <f t="shared" si="5"/>
        <v>1</v>
      </c>
    </row>
    <row r="37" spans="1:29" ht="15">
      <c r="A37" s="772"/>
      <c r="B37" s="718" t="s">
        <v>1820</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66"/>
      <c r="Q37" s="819" t="str">
        <f t="shared" si="11"/>
        <v>内部装修状况</v>
      </c>
      <c r="R37" s="902" t="s">
        <v>1008</v>
      </c>
      <c r="S37" s="903">
        <f t="shared" si="12"/>
        <v>100</v>
      </c>
      <c r="T37" s="902" t="s">
        <v>1008</v>
      </c>
      <c r="U37" s="903">
        <f t="shared" si="13"/>
        <v>100</v>
      </c>
      <c r="V37" s="902" t="s">
        <v>1008</v>
      </c>
      <c r="W37" s="903">
        <f t="shared" si="14"/>
        <v>100</v>
      </c>
      <c r="X37" s="896"/>
      <c r="Y37" s="3666"/>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66"/>
      <c r="Q38" s="1132">
        <f t="shared" si="11"/>
        <v>111</v>
      </c>
      <c r="R38" s="904" t="s">
        <v>1008</v>
      </c>
      <c r="S38" s="905">
        <f t="shared" si="12"/>
        <v>100</v>
      </c>
      <c r="T38" s="904" t="s">
        <v>1008</v>
      </c>
      <c r="U38" s="905">
        <f t="shared" si="13"/>
        <v>100</v>
      </c>
      <c r="V38" s="904" t="s">
        <v>1008</v>
      </c>
      <c r="W38" s="905">
        <f t="shared" si="14"/>
        <v>100</v>
      </c>
      <c r="X38" s="906"/>
      <c r="Y38" s="3666"/>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66"/>
      <c r="Q39" s="819">
        <f t="shared" si="11"/>
        <v>111</v>
      </c>
      <c r="R39" s="902" t="s">
        <v>1008</v>
      </c>
      <c r="S39" s="903">
        <f t="shared" si="12"/>
        <v>100</v>
      </c>
      <c r="T39" s="902" t="s">
        <v>1008</v>
      </c>
      <c r="U39" s="903">
        <f t="shared" si="13"/>
        <v>100</v>
      </c>
      <c r="V39" s="902" t="s">
        <v>1008</v>
      </c>
      <c r="W39" s="903">
        <f t="shared" si="14"/>
        <v>100</v>
      </c>
      <c r="X39" s="896"/>
      <c r="Y39" s="3666"/>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47"/>
      <c r="Q40" s="819">
        <f t="shared" si="11"/>
        <v>111</v>
      </c>
      <c r="R40" s="902" t="s">
        <v>1008</v>
      </c>
      <c r="S40" s="903">
        <f t="shared" si="12"/>
        <v>100</v>
      </c>
      <c r="T40" s="902" t="s">
        <v>1008</v>
      </c>
      <c r="U40" s="903">
        <f t="shared" si="13"/>
        <v>100</v>
      </c>
      <c r="V40" s="902" t="s">
        <v>1008</v>
      </c>
      <c r="W40" s="903">
        <f t="shared" si="14"/>
        <v>100</v>
      </c>
      <c r="X40" s="896"/>
      <c r="Y40" s="3747"/>
      <c r="Z40" s="885">
        <f t="shared" si="15"/>
        <v>111</v>
      </c>
      <c r="AA40" s="913">
        <f t="shared" si="3"/>
        <v>1</v>
      </c>
      <c r="AB40" s="913">
        <f t="shared" si="4"/>
        <v>1</v>
      </c>
      <c r="AC40" s="913">
        <f t="shared" si="5"/>
        <v>1</v>
      </c>
    </row>
    <row r="41" spans="1:29" ht="14.4">
      <c r="A41" s="779" t="s">
        <v>1778</v>
      </c>
      <c r="B41" s="1107"/>
      <c r="C41" s="1108" t="s">
        <v>124</v>
      </c>
      <c r="D41" s="1109"/>
      <c r="E41" s="1110"/>
      <c r="F41" s="1111"/>
      <c r="G41" s="1112"/>
      <c r="H41" s="1113"/>
      <c r="I41" s="1110"/>
      <c r="J41" s="1113"/>
      <c r="K41" s="876"/>
      <c r="L41" s="1167"/>
      <c r="M41" s="836"/>
      <c r="N41" s="1155"/>
      <c r="O41" s="836"/>
      <c r="P41" s="3661" t="str">
        <f>A41</f>
        <v>成交单价（元/平方米）</v>
      </c>
      <c r="Q41" s="3661"/>
      <c r="R41" s="3662">
        <f>E41</f>
        <v>0</v>
      </c>
      <c r="S41" s="3662"/>
      <c r="T41" s="3662">
        <f>G41</f>
        <v>0</v>
      </c>
      <c r="U41" s="3662"/>
      <c r="V41" s="3662">
        <f>I41</f>
        <v>0</v>
      </c>
      <c r="W41" s="3662"/>
      <c r="X41" s="841"/>
      <c r="Y41" s="915"/>
      <c r="Z41" s="841"/>
      <c r="AA41" s="841"/>
      <c r="AB41" s="841"/>
      <c r="AC41" s="841"/>
    </row>
    <row r="42" spans="1:29" ht="14.4">
      <c r="A42" s="787" t="s">
        <v>1040</v>
      </c>
      <c r="B42" s="1114"/>
      <c r="C42" s="1115" t="e">
        <f>R43</f>
        <v>#DIV/0!</v>
      </c>
      <c r="D42" s="790" t="s">
        <v>1041</v>
      </c>
      <c r="E42" s="1116" t="e">
        <f>R42</f>
        <v>#DIV/0!</v>
      </c>
      <c r="F42" s="791"/>
      <c r="G42" s="1115" t="e">
        <f>T42</f>
        <v>#DIV/0!</v>
      </c>
      <c r="H42" s="791"/>
      <c r="I42" s="1116" t="e">
        <f>V42</f>
        <v>#DIV/0!</v>
      </c>
      <c r="J42" s="791"/>
      <c r="K42" s="878">
        <f>F42+H42+J42</f>
        <v>0</v>
      </c>
      <c r="L42" s="1167"/>
      <c r="M42" s="836"/>
      <c r="N42" s="1155"/>
      <c r="O42" s="836"/>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841"/>
      <c r="Y42" s="841"/>
      <c r="Z42" s="841"/>
      <c r="AA42" s="841"/>
      <c r="AB42" s="841"/>
      <c r="AC42" s="841"/>
    </row>
    <row r="43" spans="1:29" ht="14.4">
      <c r="A43" s="793" t="s">
        <v>1779</v>
      </c>
      <c r="B43" s="794"/>
      <c r="C43" s="1117" t="e">
        <f>R43</f>
        <v>#DIV/0!</v>
      </c>
      <c r="D43" s="1117"/>
      <c r="E43" s="1117"/>
      <c r="F43" s="1117"/>
      <c r="G43" s="1117"/>
      <c r="H43" s="1117"/>
      <c r="I43" s="1117"/>
      <c r="J43" s="1117"/>
      <c r="K43" s="879"/>
      <c r="L43" s="1167"/>
      <c r="M43" s="836"/>
      <c r="N43" s="836"/>
      <c r="O43" s="836"/>
      <c r="P43" s="3667" t="str">
        <f>A43</f>
        <v>估价对象XX用房的比较价值（楼面单价，元/平方米）</v>
      </c>
      <c r="Q43" s="3668"/>
      <c r="R43" s="3748" t="e">
        <f>IF(F1="售价",ROUND(IF(D42="简单平均",AVERAGE(R42:V42),R42*F42+T42*H42+V42*J42),0),ROUND(IF(D42="简单平均",AVERAGE(R42:V42),R42*F42+T42*H42+V42*J42),1))</f>
        <v>#DIV/0!</v>
      </c>
      <c r="S43" s="3748"/>
      <c r="T43" s="3748"/>
      <c r="U43" s="3748"/>
      <c r="V43" s="3748"/>
      <c r="W43" s="3748"/>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6">
      <c r="A51" s="840" t="s">
        <v>1046</v>
      </c>
      <c r="B51" s="841"/>
      <c r="C51" s="842"/>
      <c r="D51" s="842"/>
      <c r="E51" s="842"/>
      <c r="F51" s="843"/>
      <c r="G51" s="843"/>
      <c r="H51" s="842"/>
      <c r="I51" s="842"/>
      <c r="J51" s="842"/>
      <c r="K51" s="1062"/>
      <c r="L51" s="1063"/>
      <c r="M51" s="894"/>
      <c r="N51" s="894"/>
      <c r="O51" s="894"/>
      <c r="P51" s="1170"/>
      <c r="Q51" s="1172"/>
    </row>
    <row r="52" spans="1:17" s="685" customFormat="1" ht="14.4">
      <c r="A52" s="1119" t="s">
        <v>1006</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c r="A53" s="1123"/>
      <c r="B53" s="928"/>
      <c r="C53" s="1124">
        <v>100</v>
      </c>
      <c r="D53" s="932"/>
      <c r="E53" s="932"/>
      <c r="F53" s="932"/>
      <c r="G53" s="932"/>
      <c r="H53" s="932"/>
      <c r="I53" s="932"/>
      <c r="J53" s="932"/>
      <c r="K53" s="932"/>
      <c r="L53" s="932"/>
      <c r="M53" s="1131"/>
      <c r="N53" s="932"/>
      <c r="O53" s="980"/>
      <c r="P53" s="1172"/>
    </row>
    <row r="54" spans="1:17" s="680" customFormat="1" ht="14.4">
      <c r="A54" s="923" t="s">
        <v>1047</v>
      </c>
      <c r="B54" s="924"/>
      <c r="C54" s="925"/>
      <c r="D54" s="926"/>
      <c r="E54" s="926"/>
      <c r="F54" s="926"/>
      <c r="G54" s="926"/>
      <c r="H54" s="926"/>
      <c r="I54" s="926"/>
      <c r="J54" s="926"/>
      <c r="K54" s="926"/>
      <c r="L54" s="926"/>
      <c r="M54" s="974"/>
      <c r="N54" s="1173"/>
      <c r="O54" s="1174"/>
      <c r="P54" s="1172"/>
      <c r="Q54" s="1172"/>
    </row>
    <row r="55" spans="1:17" s="680" customFormat="1" ht="14.4">
      <c r="A55" s="927" t="s">
        <v>1009</v>
      </c>
      <c r="B55" s="928"/>
      <c r="C55" s="929" t="s">
        <v>1048</v>
      </c>
      <c r="D55" s="930"/>
      <c r="E55" s="930"/>
      <c r="F55" s="930"/>
      <c r="G55" s="930"/>
      <c r="H55" s="930"/>
      <c r="I55" s="930"/>
      <c r="J55" s="930"/>
      <c r="K55" s="930"/>
      <c r="L55" s="976"/>
      <c r="M55" s="977"/>
      <c r="N55" s="1175"/>
      <c r="O55" s="1175"/>
      <c r="P55" s="1176"/>
      <c r="Q55" s="1172"/>
    </row>
    <row r="56" spans="1:17" s="680" customFormat="1">
      <c r="A56" s="927"/>
      <c r="B56" s="928"/>
      <c r="C56" s="931">
        <v>100</v>
      </c>
      <c r="D56" s="932"/>
      <c r="E56" s="932"/>
      <c r="F56" s="932"/>
      <c r="G56" s="932"/>
      <c r="H56" s="932"/>
      <c r="I56" s="932"/>
      <c r="J56" s="932"/>
      <c r="K56" s="932"/>
      <c r="L56" s="932"/>
      <c r="M56" s="980"/>
      <c r="N56" s="1175"/>
      <c r="O56" s="1175"/>
      <c r="P56" s="1172"/>
      <c r="Q56" s="1172"/>
    </row>
    <row r="57" spans="1:17" ht="14.4">
      <c r="A57" s="933" t="s">
        <v>1049</v>
      </c>
      <c r="B57" s="934" t="s">
        <v>1014</v>
      </c>
      <c r="C57" s="956">
        <f>C9</f>
        <v>0</v>
      </c>
      <c r="D57" s="874"/>
      <c r="E57" s="874"/>
      <c r="F57" s="874"/>
      <c r="G57" s="874"/>
      <c r="H57" s="874"/>
      <c r="I57" s="874"/>
      <c r="J57" s="874"/>
      <c r="K57" s="981"/>
      <c r="L57" s="982"/>
      <c r="M57" s="983"/>
      <c r="N57" s="1177"/>
      <c r="O57" s="1177"/>
      <c r="P57" s="1178"/>
      <c r="Q57" s="1172"/>
    </row>
    <row r="58" spans="1:17">
      <c r="A58" s="935"/>
      <c r="B58" s="936"/>
      <c r="C58" s="937">
        <v>100</v>
      </c>
      <c r="D58" s="937"/>
      <c r="E58" s="937"/>
      <c r="F58" s="937"/>
      <c r="G58" s="937"/>
      <c r="H58" s="937"/>
      <c r="I58" s="937"/>
      <c r="J58" s="937"/>
      <c r="K58" s="937"/>
      <c r="L58" s="937"/>
      <c r="M58" s="986"/>
      <c r="N58" s="1179"/>
      <c r="O58" s="1179"/>
      <c r="P58" s="1178"/>
      <c r="Q58" s="1172"/>
    </row>
    <row r="59" spans="1:17" ht="28.8">
      <c r="A59" s="935"/>
      <c r="B59" s="938" t="s">
        <v>1018</v>
      </c>
      <c r="C59" s="963"/>
      <c r="D59" s="963"/>
      <c r="E59" s="963"/>
      <c r="F59" s="963"/>
      <c r="G59" s="963"/>
      <c r="H59" s="963"/>
      <c r="I59" s="963"/>
      <c r="J59" s="963"/>
      <c r="K59" s="1014"/>
      <c r="L59" s="1015"/>
      <c r="M59" s="1016"/>
      <c r="N59" s="1177"/>
      <c r="O59" s="1177"/>
      <c r="P59" s="1178"/>
      <c r="Q59" s="1172"/>
    </row>
    <row r="60" spans="1:17">
      <c r="A60" s="935"/>
      <c r="B60" s="940"/>
      <c r="C60" s="937"/>
      <c r="D60" s="937"/>
      <c r="E60" s="937"/>
      <c r="F60" s="937"/>
      <c r="G60" s="937"/>
      <c r="H60" s="937"/>
      <c r="I60" s="937"/>
      <c r="J60" s="937"/>
      <c r="K60" s="937"/>
      <c r="L60" s="937"/>
      <c r="M60" s="986"/>
      <c r="N60" s="1179"/>
      <c r="O60" s="1179"/>
      <c r="P60" s="1178"/>
      <c r="Q60" s="1172"/>
    </row>
    <row r="61" spans="1:17" ht="14.4">
      <c r="A61" s="935"/>
      <c r="B61" s="942" t="s">
        <v>1764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c r="A62" s="935"/>
      <c r="B62" s="944"/>
      <c r="C62" s="727">
        <v>0</v>
      </c>
      <c r="D62" s="727">
        <v>2</v>
      </c>
      <c r="E62" s="727"/>
      <c r="F62" s="727"/>
      <c r="G62" s="727"/>
      <c r="H62" s="727"/>
      <c r="I62" s="727"/>
      <c r="J62" s="727"/>
      <c r="K62" s="992"/>
      <c r="L62" s="993"/>
      <c r="M62" s="994"/>
      <c r="N62" s="1177"/>
      <c r="O62" s="1177"/>
      <c r="P62" s="1178"/>
      <c r="Q62" s="1172"/>
    </row>
    <row r="63" spans="1:17">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c r="A64" s="945"/>
      <c r="B64" s="938">
        <f>B12</f>
        <v>111</v>
      </c>
      <c r="C64" s="946"/>
      <c r="D64" s="946"/>
      <c r="E64" s="946"/>
      <c r="F64" s="946"/>
      <c r="G64" s="946"/>
      <c r="H64" s="947"/>
      <c r="I64" s="947"/>
      <c r="J64" s="947"/>
      <c r="K64" s="947"/>
      <c r="L64" s="995"/>
      <c r="M64" s="996"/>
      <c r="N64" s="1180"/>
      <c r="O64" s="1180"/>
      <c r="P64" s="1181"/>
      <c r="Q64" s="1182"/>
    </row>
    <row r="65" spans="1:17" s="682" customFormat="1">
      <c r="A65" s="945"/>
      <c r="B65" s="940"/>
      <c r="C65" s="948"/>
      <c r="D65" s="937"/>
      <c r="E65" s="937"/>
      <c r="F65" s="937"/>
      <c r="G65" s="937"/>
      <c r="H65" s="937"/>
      <c r="I65" s="937"/>
      <c r="J65" s="937"/>
      <c r="K65" s="937"/>
      <c r="L65" s="937"/>
      <c r="M65" s="986"/>
      <c r="N65" s="1179"/>
      <c r="O65" s="1179"/>
      <c r="P65" s="1181"/>
      <c r="Q65" s="1182"/>
    </row>
    <row r="66" spans="1:17" s="682" customFormat="1">
      <c r="A66" s="945"/>
      <c r="B66" s="938">
        <f>B13</f>
        <v>111</v>
      </c>
      <c r="C66" s="946"/>
      <c r="D66" s="946"/>
      <c r="E66" s="946"/>
      <c r="F66" s="946"/>
      <c r="G66" s="946"/>
      <c r="H66" s="947"/>
      <c r="I66" s="947"/>
      <c r="J66" s="947"/>
      <c r="K66" s="947"/>
      <c r="L66" s="995"/>
      <c r="M66" s="996"/>
      <c r="N66" s="1180"/>
      <c r="O66" s="1180"/>
      <c r="P66" s="1184"/>
      <c r="Q66" s="1192"/>
    </row>
    <row r="67" spans="1:17" s="682" customFormat="1">
      <c r="A67" s="945"/>
      <c r="B67" s="940"/>
      <c r="C67" s="948"/>
      <c r="D67" s="937"/>
      <c r="E67" s="937"/>
      <c r="F67" s="937"/>
      <c r="G67" s="948"/>
      <c r="H67" s="949"/>
      <c r="I67" s="949"/>
      <c r="J67" s="949"/>
      <c r="K67" s="949"/>
      <c r="L67" s="949"/>
      <c r="M67" s="999"/>
      <c r="N67" s="1180"/>
      <c r="O67" s="1180"/>
      <c r="P67" s="1181"/>
      <c r="Q67" s="1182"/>
    </row>
    <row r="68" spans="1:17" s="682" customFormat="1">
      <c r="A68" s="945"/>
      <c r="B68" s="942">
        <f>B14</f>
        <v>111</v>
      </c>
      <c r="C68" s="930"/>
      <c r="D68" s="930"/>
      <c r="E68" s="930"/>
      <c r="F68" s="930"/>
      <c r="G68" s="930"/>
      <c r="H68" s="950"/>
      <c r="I68" s="950"/>
      <c r="J68" s="950"/>
      <c r="K68" s="950"/>
      <c r="L68" s="1000"/>
      <c r="M68" s="1001"/>
      <c r="N68" s="1180"/>
      <c r="O68" s="1180"/>
      <c r="P68" s="1185"/>
      <c r="Q68" s="1182"/>
    </row>
    <row r="69" spans="1:17" s="682" customFormat="1">
      <c r="A69" s="951"/>
      <c r="B69" s="952"/>
      <c r="C69" s="953"/>
      <c r="D69" s="953"/>
      <c r="E69" s="953"/>
      <c r="F69" s="953"/>
      <c r="G69" s="953"/>
      <c r="H69" s="954"/>
      <c r="I69" s="954"/>
      <c r="J69" s="954"/>
      <c r="K69" s="954"/>
      <c r="L69" s="954"/>
      <c r="M69" s="1003"/>
      <c r="N69" s="1180"/>
      <c r="O69" s="1180"/>
      <c r="P69" s="1181"/>
      <c r="Q69" s="1182"/>
    </row>
    <row r="70" spans="1:17" ht="14.4">
      <c r="A70" s="933" t="s">
        <v>1019</v>
      </c>
      <c r="B70" s="934" t="s">
        <v>1819</v>
      </c>
      <c r="C70" s="955" t="s">
        <v>1058</v>
      </c>
      <c r="D70" s="955" t="s">
        <v>1059</v>
      </c>
      <c r="E70" s="955" t="s">
        <v>1060</v>
      </c>
      <c r="F70" s="955" t="s">
        <v>1061</v>
      </c>
      <c r="G70" s="955" t="s">
        <v>1062</v>
      </c>
      <c r="H70" s="956"/>
      <c r="I70" s="956"/>
      <c r="J70" s="956"/>
      <c r="K70" s="1004"/>
      <c r="L70" s="1005"/>
      <c r="M70" s="1006"/>
      <c r="N70" s="1177"/>
      <c r="O70" s="1177"/>
      <c r="P70" s="1186"/>
      <c r="Q70" s="1172"/>
    </row>
    <row r="71" spans="1:17">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4.4">
      <c r="A72" s="935"/>
      <c r="B72" s="938" t="s">
        <v>1020</v>
      </c>
      <c r="C72" s="957" t="s">
        <v>1058</v>
      </c>
      <c r="D72" s="957" t="s">
        <v>1059</v>
      </c>
      <c r="E72" s="957" t="s">
        <v>1060</v>
      </c>
      <c r="F72" s="957" t="s">
        <v>1061</v>
      </c>
      <c r="G72" s="957" t="s">
        <v>1062</v>
      </c>
      <c r="H72" s="939"/>
      <c r="I72" s="939"/>
      <c r="J72" s="939"/>
      <c r="K72" s="988"/>
      <c r="L72" s="989"/>
      <c r="M72" s="990"/>
      <c r="N72" s="1177"/>
      <c r="O72" s="1177"/>
      <c r="P72" s="1178"/>
      <c r="Q72" s="1172"/>
    </row>
    <row r="73" spans="1:17">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4.4">
      <c r="A74" s="935"/>
      <c r="B74" s="938" t="s">
        <v>1023</v>
      </c>
      <c r="C74" s="957" t="s">
        <v>1058</v>
      </c>
      <c r="D74" s="957" t="s">
        <v>1059</v>
      </c>
      <c r="E74" s="957" t="s">
        <v>1060</v>
      </c>
      <c r="F74" s="957" t="s">
        <v>1061</v>
      </c>
      <c r="G74" s="957" t="s">
        <v>1062</v>
      </c>
      <c r="H74" s="939"/>
      <c r="I74" s="939"/>
      <c r="J74" s="939"/>
      <c r="K74" s="988"/>
      <c r="L74" s="989"/>
      <c r="M74" s="990"/>
      <c r="N74" s="1177"/>
      <c r="O74" s="1177"/>
      <c r="P74" s="1178"/>
      <c r="Q74" s="1172"/>
    </row>
    <row r="75" spans="1:17">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4.4">
      <c r="A76" s="935"/>
      <c r="B76" s="942" t="s">
        <v>1025</v>
      </c>
      <c r="C76" s="962" t="s">
        <v>1063</v>
      </c>
      <c r="D76" s="962" t="s">
        <v>1064</v>
      </c>
      <c r="E76" s="962" t="s">
        <v>1065</v>
      </c>
      <c r="F76" s="962" t="s">
        <v>1066</v>
      </c>
      <c r="G76" s="962" t="s">
        <v>1067</v>
      </c>
      <c r="H76" s="939"/>
      <c r="I76" s="939"/>
      <c r="J76" s="939"/>
      <c r="K76" s="939"/>
      <c r="L76" s="939"/>
      <c r="M76" s="1136"/>
      <c r="N76" s="1179"/>
      <c r="O76" s="1179"/>
      <c r="P76" s="1178"/>
      <c r="Q76" s="1172"/>
    </row>
    <row r="77" spans="1:17">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4.4">
      <c r="A78" s="935"/>
      <c r="B78" s="938" t="s">
        <v>1813</v>
      </c>
      <c r="C78" s="957" t="s">
        <v>1058</v>
      </c>
      <c r="D78" s="957" t="s">
        <v>1059</v>
      </c>
      <c r="E78" s="957" t="s">
        <v>1060</v>
      </c>
      <c r="F78" s="957" t="s">
        <v>1061</v>
      </c>
      <c r="G78" s="957" t="s">
        <v>1062</v>
      </c>
      <c r="H78" s="939"/>
      <c r="I78" s="939"/>
      <c r="J78" s="939"/>
      <c r="K78" s="988"/>
      <c r="L78" s="989"/>
      <c r="M78" s="990"/>
      <c r="N78" s="1177"/>
      <c r="O78" s="1177"/>
      <c r="P78" s="1178"/>
      <c r="Q78" s="1172"/>
    </row>
    <row r="79" spans="1:17">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c r="A80" s="958"/>
      <c r="B80" s="938">
        <f>B25</f>
        <v>111</v>
      </c>
      <c r="C80" s="946"/>
      <c r="D80" s="946"/>
      <c r="E80" s="946"/>
      <c r="F80" s="946"/>
      <c r="G80" s="946"/>
      <c r="H80" s="946"/>
      <c r="I80" s="946"/>
      <c r="J80" s="946"/>
      <c r="K80" s="946"/>
      <c r="L80" s="1137"/>
      <c r="M80" s="1138"/>
      <c r="N80" s="1175"/>
      <c r="O80" s="1175"/>
      <c r="P80" s="1178"/>
      <c r="Q80" s="1172"/>
    </row>
    <row r="81" spans="1:17" s="680" customFormat="1">
      <c r="A81" s="958"/>
      <c r="B81" s="940"/>
      <c r="C81" s="948"/>
      <c r="D81" s="937"/>
      <c r="E81" s="937"/>
      <c r="F81" s="937"/>
      <c r="G81" s="937"/>
      <c r="H81" s="937"/>
      <c r="I81" s="937"/>
      <c r="J81" s="937"/>
      <c r="K81" s="937"/>
      <c r="L81" s="937"/>
      <c r="M81" s="986"/>
      <c r="N81" s="1179"/>
      <c r="O81" s="1179"/>
      <c r="P81" s="1178"/>
      <c r="Q81" s="1172"/>
    </row>
    <row r="82" spans="1:17" s="680" customFormat="1">
      <c r="A82" s="958"/>
      <c r="B82" s="938">
        <f>B26</f>
        <v>111</v>
      </c>
      <c r="C82" s="946"/>
      <c r="D82" s="946"/>
      <c r="E82" s="946"/>
      <c r="F82" s="946"/>
      <c r="G82" s="946"/>
      <c r="H82" s="946"/>
      <c r="I82" s="946"/>
      <c r="J82" s="946"/>
      <c r="K82" s="946"/>
      <c r="L82" s="1137"/>
      <c r="M82" s="1138"/>
      <c r="N82" s="1175"/>
      <c r="O82" s="1175"/>
      <c r="P82" s="1178"/>
      <c r="Q82" s="1172"/>
    </row>
    <row r="83" spans="1:17" s="680" customFormat="1">
      <c r="A83" s="958"/>
      <c r="B83" s="940"/>
      <c r="C83" s="948"/>
      <c r="D83" s="937"/>
      <c r="E83" s="937"/>
      <c r="F83" s="937"/>
      <c r="G83" s="937"/>
      <c r="H83" s="937"/>
      <c r="I83" s="937"/>
      <c r="J83" s="937"/>
      <c r="K83" s="937"/>
      <c r="L83" s="937"/>
      <c r="M83" s="986"/>
      <c r="N83" s="1179"/>
      <c r="O83" s="1179"/>
      <c r="P83" s="1178"/>
      <c r="Q83" s="1172"/>
    </row>
    <row r="84" spans="1:17" s="682" customFormat="1">
      <c r="A84" s="945"/>
      <c r="B84" s="938">
        <f>B27</f>
        <v>111</v>
      </c>
      <c r="C84" s="946"/>
      <c r="D84" s="946"/>
      <c r="E84" s="946"/>
      <c r="F84" s="946"/>
      <c r="G84" s="946"/>
      <c r="H84" s="946"/>
      <c r="I84" s="946"/>
      <c r="J84" s="946"/>
      <c r="K84" s="946"/>
      <c r="L84" s="1137"/>
      <c r="M84" s="1138"/>
      <c r="N84" s="1180"/>
      <c r="O84" s="1180"/>
      <c r="P84" s="1181"/>
      <c r="Q84" s="1182"/>
    </row>
    <row r="85" spans="1:17" s="682" customFormat="1">
      <c r="A85" s="945"/>
      <c r="B85" s="940"/>
      <c r="C85" s="948"/>
      <c r="D85" s="937"/>
      <c r="E85" s="937"/>
      <c r="F85" s="937"/>
      <c r="G85" s="937"/>
      <c r="H85" s="937"/>
      <c r="I85" s="937"/>
      <c r="J85" s="937"/>
      <c r="K85" s="937"/>
      <c r="L85" s="937"/>
      <c r="M85" s="986"/>
      <c r="N85" s="1180"/>
      <c r="O85" s="1180"/>
      <c r="P85" s="1181"/>
      <c r="Q85" s="1182"/>
    </row>
    <row r="86" spans="1:17">
      <c r="A86" s="935"/>
      <c r="B86" s="942">
        <f>B28</f>
        <v>111</v>
      </c>
      <c r="C86" s="930"/>
      <c r="D86" s="930"/>
      <c r="E86" s="930"/>
      <c r="F86" s="930"/>
      <c r="G86" s="964"/>
      <c r="H86" s="964"/>
      <c r="I86" s="964"/>
      <c r="J86" s="964"/>
      <c r="K86" s="1017"/>
      <c r="L86" s="1018"/>
      <c r="M86" s="1019"/>
      <c r="N86" s="1177"/>
      <c r="O86" s="1177"/>
      <c r="P86" s="1178"/>
      <c r="Q86" s="1172"/>
    </row>
    <row r="87" spans="1:17">
      <c r="A87" s="1183"/>
      <c r="B87" s="952"/>
      <c r="C87" s="953"/>
      <c r="D87" s="953"/>
      <c r="E87" s="953"/>
      <c r="F87" s="953"/>
      <c r="G87" s="965"/>
      <c r="H87" s="965"/>
      <c r="I87" s="965"/>
      <c r="J87" s="965"/>
      <c r="K87" s="965"/>
      <c r="L87" s="965"/>
      <c r="M87" s="1020"/>
      <c r="N87" s="1179"/>
      <c r="O87" s="1179"/>
      <c r="P87" s="1178"/>
      <c r="Q87" s="1172"/>
    </row>
    <row r="88" spans="1:17" ht="14.4">
      <c r="A88" s="933" t="s">
        <v>1028</v>
      </c>
      <c r="B88" s="934" t="s">
        <v>1768</v>
      </c>
      <c r="C88" s="874"/>
      <c r="D88" s="874"/>
      <c r="E88" s="874"/>
      <c r="F88" s="874"/>
      <c r="G88" s="874"/>
      <c r="H88" s="874"/>
      <c r="I88" s="874"/>
      <c r="J88" s="874"/>
      <c r="K88" s="981"/>
      <c r="L88" s="982"/>
      <c r="M88" s="983"/>
      <c r="N88" s="1177"/>
      <c r="O88" s="1177"/>
      <c r="P88" s="1178"/>
      <c r="Q88" s="1172"/>
    </row>
    <row r="89" spans="1:17">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4.4">
      <c r="A90" s="935"/>
      <c r="B90" s="938" t="s">
        <v>1769</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c r="A92" s="945"/>
      <c r="B92" s="940"/>
      <c r="C92" s="948"/>
      <c r="D92" s="937"/>
      <c r="E92" s="937"/>
      <c r="F92" s="937"/>
      <c r="G92" s="937"/>
      <c r="H92" s="937"/>
      <c r="I92" s="937"/>
      <c r="J92" s="937"/>
      <c r="K92" s="937"/>
      <c r="L92" s="937"/>
      <c r="M92" s="986"/>
      <c r="N92" s="1179"/>
      <c r="O92" s="1179"/>
      <c r="P92" s="1181"/>
      <c r="Q92" s="1182"/>
    </row>
    <row r="93" spans="1:17" ht="14.4">
      <c r="A93" s="969"/>
      <c r="B93" s="938" t="s">
        <v>1770</v>
      </c>
      <c r="C93" s="946"/>
      <c r="D93" s="946"/>
      <c r="E93" s="963"/>
      <c r="F93" s="963"/>
      <c r="G93" s="963"/>
      <c r="H93" s="963"/>
      <c r="I93" s="963"/>
      <c r="J93" s="963"/>
      <c r="K93" s="1014"/>
      <c r="L93" s="1015"/>
      <c r="M93" s="1016"/>
      <c r="N93" s="1177"/>
      <c r="O93" s="1177"/>
      <c r="P93" s="1178"/>
      <c r="Q93" s="1172"/>
    </row>
    <row r="94" spans="1:17">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ht="14.4">
      <c r="A95" s="969"/>
      <c r="B95" s="938" t="s">
        <v>1032</v>
      </c>
      <c r="C95" s="946"/>
      <c r="D95" s="946"/>
      <c r="E95" s="946"/>
      <c r="F95" s="963"/>
      <c r="G95" s="963"/>
      <c r="H95" s="963"/>
      <c r="I95" s="963"/>
      <c r="J95" s="963"/>
      <c r="K95" s="1014"/>
      <c r="L95" s="1015"/>
      <c r="M95" s="1016"/>
      <c r="N95" s="1177"/>
      <c r="O95" s="1177"/>
      <c r="P95" s="1178"/>
      <c r="Q95" s="1172"/>
    </row>
    <row r="96" spans="1:17">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ht="14.4">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ht="14.4">
      <c r="A100" s="966"/>
      <c r="B100" s="938" t="s">
        <v>1772</v>
      </c>
      <c r="C100" s="946"/>
      <c r="D100" s="946"/>
      <c r="E100" s="946"/>
      <c r="F100" s="946"/>
      <c r="G100" s="946"/>
      <c r="H100" s="963"/>
      <c r="I100" s="963"/>
      <c r="J100" s="963"/>
      <c r="K100" s="1014"/>
      <c r="L100" s="1015"/>
      <c r="M100" s="1016"/>
      <c r="N100" s="1180"/>
      <c r="O100" s="1180"/>
      <c r="P100" s="1181"/>
      <c r="Q100" s="1182"/>
    </row>
    <row r="101" spans="1:17" s="682" customFormat="1">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ht="14.4">
      <c r="A102" s="969"/>
      <c r="B102" s="938" t="s">
        <v>1773</v>
      </c>
      <c r="C102" s="946"/>
      <c r="D102" s="946"/>
      <c r="E102" s="946"/>
      <c r="F102" s="946"/>
      <c r="G102" s="946"/>
      <c r="H102" s="963"/>
      <c r="I102" s="963"/>
      <c r="J102" s="963"/>
      <c r="K102" s="1014"/>
      <c r="L102" s="1015"/>
      <c r="M102" s="1016"/>
      <c r="N102" s="1177"/>
      <c r="O102" s="1177"/>
      <c r="P102" s="1178"/>
      <c r="Q102" s="1172"/>
    </row>
    <row r="103" spans="1:17">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ht="14.4">
      <c r="A104" s="969"/>
      <c r="B104" s="938" t="s">
        <v>1776</v>
      </c>
      <c r="C104" s="946"/>
      <c r="D104" s="946"/>
      <c r="E104" s="946"/>
      <c r="F104" s="946"/>
      <c r="G104" s="946"/>
      <c r="H104" s="963"/>
      <c r="I104" s="963"/>
      <c r="J104" s="963"/>
      <c r="K104" s="1014"/>
      <c r="L104" s="1015"/>
      <c r="M104" s="1016"/>
      <c r="N104" s="1177"/>
      <c r="O104" s="1177"/>
      <c r="P104" s="1178"/>
      <c r="Q104" s="1172"/>
    </row>
    <row r="105" spans="1:17">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ht="28.8">
      <c r="A106" s="969"/>
      <c r="B106" s="1134" t="s">
        <v>1821</v>
      </c>
      <c r="C106" s="957" t="s">
        <v>1058</v>
      </c>
      <c r="D106" s="957" t="s">
        <v>1059</v>
      </c>
      <c r="E106" s="957" t="s">
        <v>1060</v>
      </c>
      <c r="F106" s="957" t="s">
        <v>1061</v>
      </c>
      <c r="G106" s="957" t="s">
        <v>1062</v>
      </c>
      <c r="H106" s="939"/>
      <c r="I106" s="939"/>
      <c r="J106" s="939"/>
      <c r="K106" s="988"/>
      <c r="L106" s="989"/>
      <c r="M106" s="990"/>
      <c r="N106" s="1179"/>
      <c r="O106" s="1179"/>
      <c r="P106" s="1191"/>
      <c r="Q106" s="1193"/>
    </row>
    <row r="107" spans="1:17">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686" customWidth="1"/>
    <col min="2" max="2" width="15.77734375" style="686" customWidth="1"/>
    <col min="3" max="3" width="14.3320312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686"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1066" customFormat="1" ht="28.5" customHeight="1">
      <c r="A1" s="1067" t="s">
        <v>983</v>
      </c>
      <c r="B1" s="1068" t="s">
        <v>1822</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IF(C2="——",C37,ROUND(B2*10000/D3,0))</f>
        <v>#DIV/0!</v>
      </c>
      <c r="C3" s="1080" t="s">
        <v>991</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4.4">
      <c r="A4" s="699" t="s">
        <v>993</v>
      </c>
      <c r="B4" s="700"/>
      <c r="C4" s="3645" t="s">
        <v>994</v>
      </c>
      <c r="D4" s="3646"/>
      <c r="E4" s="3647" t="s">
        <v>995</v>
      </c>
      <c r="F4" s="3648"/>
      <c r="G4" s="3645" t="s">
        <v>996</v>
      </c>
      <c r="H4" s="3646"/>
      <c r="I4" s="3645" t="s">
        <v>997</v>
      </c>
      <c r="J4" s="3646"/>
      <c r="K4" s="851" t="s">
        <v>998</v>
      </c>
      <c r="L4" s="852"/>
      <c r="M4" s="853"/>
      <c r="N4" s="853"/>
      <c r="O4" s="853"/>
      <c r="P4" s="3673" t="s">
        <v>999</v>
      </c>
      <c r="Q4" s="3674"/>
      <c r="R4" s="3679" t="s">
        <v>995</v>
      </c>
      <c r="S4" s="3680"/>
      <c r="T4" s="3679" t="s">
        <v>996</v>
      </c>
      <c r="U4" s="3680"/>
      <c r="V4" s="3685" t="s">
        <v>997</v>
      </c>
      <c r="W4" s="3685"/>
      <c r="X4" s="896"/>
      <c r="Y4" s="3679" t="s">
        <v>999</v>
      </c>
      <c r="Z4" s="3680"/>
      <c r="AA4" s="3670" t="s">
        <v>995</v>
      </c>
      <c r="AB4" s="3671" t="s">
        <v>996</v>
      </c>
      <c r="AC4" s="3670" t="s">
        <v>997</v>
      </c>
    </row>
    <row r="5" spans="1:29">
      <c r="A5" s="701"/>
      <c r="B5" s="702"/>
      <c r="C5" s="3649" t="s">
        <v>1000</v>
      </c>
      <c r="D5" s="3650"/>
      <c r="E5" s="3740" t="s">
        <v>1761</v>
      </c>
      <c r="F5" s="3652"/>
      <c r="G5" s="3649" t="s">
        <v>1762</v>
      </c>
      <c r="H5" s="3650"/>
      <c r="I5" s="3649" t="s">
        <v>1763</v>
      </c>
      <c r="J5" s="3650"/>
      <c r="K5" s="851"/>
      <c r="L5" s="852"/>
      <c r="M5" s="853"/>
      <c r="N5" s="853"/>
      <c r="O5" s="853"/>
      <c r="P5" s="3675"/>
      <c r="Q5" s="3676"/>
      <c r="R5" s="3681"/>
      <c r="S5" s="3682"/>
      <c r="T5" s="3681"/>
      <c r="U5" s="3682"/>
      <c r="V5" s="3685"/>
      <c r="W5" s="3685"/>
      <c r="X5" s="896"/>
      <c r="Y5" s="3681"/>
      <c r="Z5" s="3682"/>
      <c r="AA5" s="3671"/>
      <c r="AB5" s="3671"/>
      <c r="AC5" s="3671"/>
    </row>
    <row r="6" spans="1:29" ht="14.4">
      <c r="A6" s="703"/>
      <c r="B6" s="704"/>
      <c r="C6" s="3654" t="s">
        <v>1004</v>
      </c>
      <c r="D6" s="3655"/>
      <c r="E6" s="3656" t="s">
        <v>1004</v>
      </c>
      <c r="F6" s="3657"/>
      <c r="G6" s="3654" t="s">
        <v>1004</v>
      </c>
      <c r="H6" s="3655"/>
      <c r="I6" s="3654" t="s">
        <v>1004</v>
      </c>
      <c r="J6" s="3655"/>
      <c r="K6" s="851" t="s">
        <v>1005</v>
      </c>
      <c r="L6" s="852"/>
      <c r="M6" s="853"/>
      <c r="N6" s="853"/>
      <c r="O6" s="853"/>
      <c r="P6" s="3677"/>
      <c r="Q6" s="3678"/>
      <c r="R6" s="3681"/>
      <c r="S6" s="3682"/>
      <c r="T6" s="3683"/>
      <c r="U6" s="3684"/>
      <c r="V6" s="3685"/>
      <c r="W6" s="3685"/>
      <c r="X6" s="896"/>
      <c r="Y6" s="3683"/>
      <c r="Z6" s="3684"/>
      <c r="AA6" s="3672"/>
      <c r="AB6" s="3672"/>
      <c r="AC6" s="3672"/>
    </row>
    <row r="7" spans="1:29" s="680" customFormat="1" ht="14.4">
      <c r="A7" s="705" t="s">
        <v>1006</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58" t="s">
        <v>1007</v>
      </c>
      <c r="Q7" s="3659"/>
      <c r="R7" s="897" t="s">
        <v>1008</v>
      </c>
      <c r="S7" s="898">
        <f t="shared" ref="S7:S14" si="0">F7</f>
        <v>0</v>
      </c>
      <c r="T7" s="897" t="s">
        <v>1008</v>
      </c>
      <c r="U7" s="898">
        <f t="shared" ref="U7:U14" si="1">H7</f>
        <v>0</v>
      </c>
      <c r="V7" s="897" t="s">
        <v>1008</v>
      </c>
      <c r="W7" s="898">
        <f t="shared" ref="W7:W14" si="2">J7</f>
        <v>0</v>
      </c>
      <c r="X7" s="899"/>
      <c r="Y7" s="3658" t="s">
        <v>1007</v>
      </c>
      <c r="Z7" s="3660"/>
      <c r="AA7" s="911" t="e">
        <f>D7/F7</f>
        <v>#DIV/0!</v>
      </c>
      <c r="AB7" s="911" t="e">
        <f>D7/H7</f>
        <v>#DIV/0!</v>
      </c>
      <c r="AC7" s="911" t="e">
        <f>D7/J7</f>
        <v>#DIV/0!</v>
      </c>
    </row>
    <row r="8" spans="1:29" s="680" customFormat="1" ht="14.4">
      <c r="A8" s="705" t="s">
        <v>1009</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58" t="s">
        <v>1012</v>
      </c>
      <c r="Q8" s="3660"/>
      <c r="R8" s="897" t="s">
        <v>1008</v>
      </c>
      <c r="S8" s="898">
        <f t="shared" si="0"/>
        <v>100</v>
      </c>
      <c r="T8" s="897" t="s">
        <v>1008</v>
      </c>
      <c r="U8" s="898">
        <f t="shared" si="1"/>
        <v>100</v>
      </c>
      <c r="V8" s="897" t="s">
        <v>1008</v>
      </c>
      <c r="W8" s="898">
        <f t="shared" si="2"/>
        <v>100</v>
      </c>
      <c r="X8" s="899"/>
      <c r="Y8" s="3658" t="s">
        <v>1012</v>
      </c>
      <c r="Z8" s="3660"/>
      <c r="AA8" s="911">
        <f t="shared" ref="AA8:AA34" si="3">D8/F8</f>
        <v>1</v>
      </c>
      <c r="AB8" s="911">
        <f t="shared" ref="AB8:AB34" si="4">D8/H8</f>
        <v>1</v>
      </c>
      <c r="AC8" s="911">
        <f t="shared" ref="AC8:AC34" si="5">D8/J8</f>
        <v>1</v>
      </c>
    </row>
    <row r="9" spans="1:29" s="680" customFormat="1" ht="14.4">
      <c r="A9" s="713" t="s">
        <v>1013</v>
      </c>
      <c r="B9" s="714" t="s">
        <v>1014</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61" t="s">
        <v>1016</v>
      </c>
      <c r="Q9" s="901" t="str">
        <f t="shared" ref="Q9:Q14" si="6">B9</f>
        <v>用途</v>
      </c>
      <c r="R9" s="897" t="s">
        <v>1008</v>
      </c>
      <c r="S9" s="898">
        <f t="shared" si="0"/>
        <v>100</v>
      </c>
      <c r="T9" s="897" t="s">
        <v>1008</v>
      </c>
      <c r="U9" s="898">
        <f t="shared" si="1"/>
        <v>100</v>
      </c>
      <c r="V9" s="897" t="s">
        <v>1008</v>
      </c>
      <c r="W9" s="898">
        <f t="shared" si="2"/>
        <v>100</v>
      </c>
      <c r="X9" s="899"/>
      <c r="Y9" s="3639" t="s">
        <v>1017</v>
      </c>
      <c r="Z9" s="912" t="str">
        <f t="shared" ref="Z9:Z14" si="7">Q9</f>
        <v>用途</v>
      </c>
      <c r="AA9" s="911">
        <f t="shared" si="3"/>
        <v>1</v>
      </c>
      <c r="AB9" s="911">
        <f t="shared" si="4"/>
        <v>1</v>
      </c>
      <c r="AC9" s="911">
        <f t="shared" si="5"/>
        <v>1</v>
      </c>
    </row>
    <row r="10" spans="1:29" s="681" customFormat="1" ht="28.8">
      <c r="A10" s="717"/>
      <c r="B10" s="718" t="s">
        <v>1018</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61"/>
      <c r="Q10" s="901" t="str">
        <f t="shared" si="6"/>
        <v>土地使用年限（年）</v>
      </c>
      <c r="R10" s="897" t="s">
        <v>1008</v>
      </c>
      <c r="S10" s="898">
        <f t="shared" si="0"/>
        <v>100</v>
      </c>
      <c r="T10" s="897" t="s">
        <v>1008</v>
      </c>
      <c r="U10" s="898">
        <f t="shared" si="1"/>
        <v>100</v>
      </c>
      <c r="V10" s="897" t="s">
        <v>1008</v>
      </c>
      <c r="W10" s="898">
        <f t="shared" si="2"/>
        <v>100</v>
      </c>
      <c r="X10" s="899"/>
      <c r="Y10" s="3639"/>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61"/>
      <c r="Q11" s="901">
        <f t="shared" si="6"/>
        <v>111</v>
      </c>
      <c r="R11" s="897" t="s">
        <v>1008</v>
      </c>
      <c r="S11" s="898">
        <f t="shared" si="0"/>
        <v>100</v>
      </c>
      <c r="T11" s="897" t="s">
        <v>1008</v>
      </c>
      <c r="U11" s="898">
        <f t="shared" si="1"/>
        <v>100</v>
      </c>
      <c r="V11" s="897" t="s">
        <v>1008</v>
      </c>
      <c r="W11" s="898">
        <f t="shared" si="2"/>
        <v>100</v>
      </c>
      <c r="X11" s="899"/>
      <c r="Y11" s="3639"/>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6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96.6">
      <c r="A14" s="735" t="s">
        <v>1019</v>
      </c>
      <c r="B14" s="1035" t="s">
        <v>1020</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63" t="s">
        <v>1021</v>
      </c>
      <c r="Q14" s="819" t="str">
        <f t="shared" si="6"/>
        <v>交通便捷度</v>
      </c>
      <c r="R14" s="902" t="s">
        <v>1008</v>
      </c>
      <c r="S14" s="903">
        <f t="shared" si="0"/>
        <v>100</v>
      </c>
      <c r="T14" s="902" t="s">
        <v>1008</v>
      </c>
      <c r="U14" s="903">
        <f t="shared" si="1"/>
        <v>100</v>
      </c>
      <c r="V14" s="902" t="s">
        <v>1008</v>
      </c>
      <c r="W14" s="903">
        <f t="shared" si="2"/>
        <v>100</v>
      </c>
      <c r="X14" s="896"/>
      <c r="Y14" s="3663" t="s">
        <v>1021</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64"/>
      <c r="Q15" s="819"/>
      <c r="R15" s="902"/>
      <c r="S15" s="903"/>
      <c r="T15" s="902"/>
      <c r="U15" s="903"/>
      <c r="V15" s="902"/>
      <c r="W15" s="903"/>
      <c r="X15" s="896"/>
      <c r="Y15" s="3664"/>
      <c r="Z15" s="885"/>
      <c r="AA15" s="913">
        <v>1</v>
      </c>
      <c r="AB15" s="913">
        <v>1</v>
      </c>
      <c r="AC15" s="913">
        <v>1</v>
      </c>
    </row>
    <row r="16" spans="1:29" ht="41.4">
      <c r="A16" s="721"/>
      <c r="B16" s="1038" t="s">
        <v>1023</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64"/>
      <c r="Q16" s="819" t="str">
        <f>B16</f>
        <v>公共配套设施</v>
      </c>
      <c r="R16" s="902" t="s">
        <v>1008</v>
      </c>
      <c r="S16" s="903">
        <f>F16</f>
        <v>100</v>
      </c>
      <c r="T16" s="902" t="s">
        <v>1008</v>
      </c>
      <c r="U16" s="903">
        <f>H16</f>
        <v>100</v>
      </c>
      <c r="V16" s="902" t="s">
        <v>1008</v>
      </c>
      <c r="W16" s="903">
        <f>J16</f>
        <v>100</v>
      </c>
      <c r="X16" s="896"/>
      <c r="Y16" s="3664"/>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64"/>
      <c r="Q17" s="819"/>
      <c r="R17" s="902"/>
      <c r="S17" s="903"/>
      <c r="T17" s="902"/>
      <c r="U17" s="903"/>
      <c r="V17" s="902"/>
      <c r="W17" s="903"/>
      <c r="X17" s="896"/>
      <c r="Y17" s="3664"/>
      <c r="Z17" s="885"/>
      <c r="AA17" s="913">
        <v>1</v>
      </c>
      <c r="AB17" s="913">
        <v>1</v>
      </c>
      <c r="AC17" s="913">
        <v>1</v>
      </c>
    </row>
    <row r="18" spans="1:29" ht="41.4">
      <c r="A18" s="721"/>
      <c r="B18" s="1043" t="s">
        <v>1025</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64"/>
      <c r="Q18" s="819" t="str">
        <f>B18</f>
        <v>基础设施水平</v>
      </c>
      <c r="R18" s="902" t="s">
        <v>1008</v>
      </c>
      <c r="S18" s="903">
        <f>F18</f>
        <v>100</v>
      </c>
      <c r="T18" s="902" t="s">
        <v>1008</v>
      </c>
      <c r="U18" s="903">
        <f>H18</f>
        <v>100</v>
      </c>
      <c r="V18" s="902" t="s">
        <v>1008</v>
      </c>
      <c r="W18" s="903">
        <f>J18</f>
        <v>100</v>
      </c>
      <c r="X18" s="896"/>
      <c r="Y18" s="3664"/>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64"/>
      <c r="Q19" s="819"/>
      <c r="R19" s="902"/>
      <c r="S19" s="903"/>
      <c r="T19" s="902"/>
      <c r="U19" s="903"/>
      <c r="V19" s="902"/>
      <c r="W19" s="903"/>
      <c r="X19" s="896"/>
      <c r="Y19" s="3664"/>
      <c r="Z19" s="885"/>
      <c r="AA19" s="913">
        <v>1</v>
      </c>
      <c r="AB19" s="913">
        <v>1</v>
      </c>
      <c r="AC19" s="913">
        <v>1</v>
      </c>
    </row>
    <row r="20" spans="1:29" ht="55.2">
      <c r="A20" s="721"/>
      <c r="B20" s="1038" t="s">
        <v>1026</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64"/>
      <c r="Q20" s="819" t="str">
        <f>B20</f>
        <v>自然及人文环境</v>
      </c>
      <c r="R20" s="902" t="s">
        <v>1008</v>
      </c>
      <c r="S20" s="903">
        <f>F20</f>
        <v>100</v>
      </c>
      <c r="T20" s="902" t="s">
        <v>1008</v>
      </c>
      <c r="U20" s="903">
        <f>H20</f>
        <v>100</v>
      </c>
      <c r="V20" s="902" t="s">
        <v>1008</v>
      </c>
      <c r="W20" s="903">
        <f>J20</f>
        <v>100</v>
      </c>
      <c r="X20" s="896"/>
      <c r="Y20" s="3664"/>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64"/>
      <c r="Q21" s="819"/>
      <c r="R21" s="902"/>
      <c r="S21" s="903"/>
      <c r="T21" s="902"/>
      <c r="U21" s="903"/>
      <c r="V21" s="902"/>
      <c r="W21" s="903"/>
      <c r="X21" s="896"/>
      <c r="Y21" s="3664"/>
      <c r="Z21" s="885"/>
      <c r="AA21" s="913">
        <v>1</v>
      </c>
      <c r="AB21" s="913">
        <v>1</v>
      </c>
      <c r="AC21" s="913">
        <v>1</v>
      </c>
    </row>
    <row r="22" spans="1:29" ht="15">
      <c r="A22" s="721"/>
      <c r="B22" s="1038" t="s">
        <v>1027</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64"/>
      <c r="Q22" s="819" t="str">
        <f>B22</f>
        <v>楼层</v>
      </c>
      <c r="R22" s="902" t="s">
        <v>1008</v>
      </c>
      <c r="S22" s="903">
        <f>F22</f>
        <v>100</v>
      </c>
      <c r="T22" s="902" t="s">
        <v>1008</v>
      </c>
      <c r="U22" s="903">
        <f>H22</f>
        <v>100</v>
      </c>
      <c r="V22" s="902" t="s">
        <v>1008</v>
      </c>
      <c r="W22" s="903">
        <f>J22</f>
        <v>100</v>
      </c>
      <c r="X22" s="896"/>
      <c r="Y22" s="3664"/>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64"/>
      <c r="Q23" s="819">
        <f>B23</f>
        <v>111</v>
      </c>
      <c r="R23" s="902" t="s">
        <v>1008</v>
      </c>
      <c r="S23" s="903">
        <f>F23</f>
        <v>100</v>
      </c>
      <c r="T23" s="902" t="s">
        <v>1008</v>
      </c>
      <c r="U23" s="903">
        <f>H23</f>
        <v>100</v>
      </c>
      <c r="V23" s="902" t="s">
        <v>1008</v>
      </c>
      <c r="W23" s="903">
        <f>J23</f>
        <v>100</v>
      </c>
      <c r="X23" s="896"/>
      <c r="Y23" s="3664"/>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64"/>
      <c r="Q24" s="819">
        <f t="shared" ref="Q24:Q34" si="11">B24</f>
        <v>111</v>
      </c>
      <c r="R24" s="902" t="s">
        <v>1008</v>
      </c>
      <c r="S24" s="903">
        <f>F24</f>
        <v>100</v>
      </c>
      <c r="T24" s="902" t="s">
        <v>1008</v>
      </c>
      <c r="U24" s="903">
        <f>H24</f>
        <v>100</v>
      </c>
      <c r="V24" s="902" t="s">
        <v>1008</v>
      </c>
      <c r="W24" s="903">
        <f>J24</f>
        <v>100</v>
      </c>
      <c r="X24" s="896"/>
      <c r="Y24" s="3664"/>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64"/>
      <c r="Q25" s="901">
        <f t="shared" si="11"/>
        <v>111</v>
      </c>
      <c r="R25" s="897" t="s">
        <v>1008</v>
      </c>
      <c r="S25" s="898">
        <f>F25</f>
        <v>100</v>
      </c>
      <c r="T25" s="897" t="s">
        <v>1008</v>
      </c>
      <c r="U25" s="898">
        <f>H25</f>
        <v>100</v>
      </c>
      <c r="V25" s="897" t="s">
        <v>1008</v>
      </c>
      <c r="W25" s="898">
        <f>J25</f>
        <v>100</v>
      </c>
      <c r="X25" s="899"/>
      <c r="Y25" s="3664"/>
      <c r="Z25" s="912">
        <f>Q25</f>
        <v>111</v>
      </c>
      <c r="AA25" s="913">
        <f t="shared" si="3"/>
        <v>1</v>
      </c>
      <c r="AB25" s="913">
        <f t="shared" si="4"/>
        <v>1</v>
      </c>
      <c r="AC25" s="913">
        <f t="shared" si="5"/>
        <v>1</v>
      </c>
    </row>
    <row r="26" spans="1:29" ht="30">
      <c r="A26" s="1097" t="s">
        <v>1028</v>
      </c>
      <c r="B26" s="714" t="s">
        <v>1032</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65" t="s">
        <v>1030</v>
      </c>
      <c r="Q26" s="819" t="str">
        <f t="shared" si="11"/>
        <v>公共部分装修</v>
      </c>
      <c r="R26" s="902" t="s">
        <v>1008</v>
      </c>
      <c r="S26" s="903">
        <f t="shared" ref="S26:S34" si="12">F26</f>
        <v>100</v>
      </c>
      <c r="T26" s="902" t="s">
        <v>1008</v>
      </c>
      <c r="U26" s="903">
        <f t="shared" ref="U26:U34" si="13">H26</f>
        <v>100</v>
      </c>
      <c r="V26" s="902" t="s">
        <v>1008</v>
      </c>
      <c r="W26" s="903">
        <f t="shared" ref="W26:W34" si="14">J26</f>
        <v>100</v>
      </c>
      <c r="X26" s="896"/>
      <c r="Y26" s="3666" t="s">
        <v>1030</v>
      </c>
      <c r="Z26" s="885" t="str">
        <f t="shared" ref="Z26:Z34" si="15">Q26</f>
        <v>公共部分装修</v>
      </c>
      <c r="AA26" s="913">
        <f t="shared" si="3"/>
        <v>1</v>
      </c>
      <c r="AB26" s="913">
        <f t="shared" si="4"/>
        <v>1</v>
      </c>
      <c r="AC26" s="913">
        <f t="shared" si="5"/>
        <v>1</v>
      </c>
    </row>
    <row r="27" spans="1:29" s="682" customFormat="1" ht="15">
      <c r="A27" s="777"/>
      <c r="B27" s="718" t="s">
        <v>1033</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66"/>
      <c r="Q27" s="1132" t="str">
        <f t="shared" si="11"/>
        <v>成新率</v>
      </c>
      <c r="R27" s="904" t="s">
        <v>1008</v>
      </c>
      <c r="S27" s="905" t="e">
        <f t="shared" si="12"/>
        <v>#N/A</v>
      </c>
      <c r="T27" s="904" t="s">
        <v>1008</v>
      </c>
      <c r="U27" s="905" t="e">
        <f t="shared" si="13"/>
        <v>#N/A</v>
      </c>
      <c r="V27" s="904" t="s">
        <v>1008</v>
      </c>
      <c r="W27" s="905" t="e">
        <f t="shared" si="14"/>
        <v>#N/A</v>
      </c>
      <c r="X27" s="906"/>
      <c r="Y27" s="3666"/>
      <c r="Z27" s="914" t="str">
        <f t="shared" si="15"/>
        <v>成新率</v>
      </c>
      <c r="AA27" s="913" t="e">
        <f t="shared" si="3"/>
        <v>#N/A</v>
      </c>
      <c r="AB27" s="913" t="e">
        <f t="shared" si="4"/>
        <v>#N/A</v>
      </c>
      <c r="AC27" s="913" t="e">
        <f t="shared" si="5"/>
        <v>#N/A</v>
      </c>
    </row>
    <row r="28" spans="1:29" ht="15">
      <c r="A28" s="772"/>
      <c r="B28" s="718" t="s">
        <v>1034</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66"/>
      <c r="Q28" s="819" t="str">
        <f t="shared" si="11"/>
        <v>物业等级</v>
      </c>
      <c r="R28" s="902" t="s">
        <v>1008</v>
      </c>
      <c r="S28" s="903">
        <f t="shared" si="12"/>
        <v>100</v>
      </c>
      <c r="T28" s="902" t="s">
        <v>1008</v>
      </c>
      <c r="U28" s="903">
        <f t="shared" si="13"/>
        <v>100</v>
      </c>
      <c r="V28" s="902" t="s">
        <v>1008</v>
      </c>
      <c r="W28" s="903">
        <f t="shared" si="14"/>
        <v>100</v>
      </c>
      <c r="X28" s="896"/>
      <c r="Y28" s="3666"/>
      <c r="Z28" s="885" t="str">
        <f t="shared" si="15"/>
        <v>物业等级</v>
      </c>
      <c r="AA28" s="913">
        <f t="shared" si="3"/>
        <v>1</v>
      </c>
      <c r="AB28" s="913">
        <f t="shared" si="4"/>
        <v>1</v>
      </c>
      <c r="AC28" s="913">
        <f t="shared" si="5"/>
        <v>1</v>
      </c>
    </row>
    <row r="29" spans="1:29" ht="15">
      <c r="A29" s="772"/>
      <c r="B29" s="718" t="s">
        <v>1823</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66"/>
      <c r="Q29" s="819" t="str">
        <f t="shared" si="11"/>
        <v>有无电梯</v>
      </c>
      <c r="R29" s="902" t="s">
        <v>1008</v>
      </c>
      <c r="S29" s="903">
        <f t="shared" si="12"/>
        <v>100</v>
      </c>
      <c r="T29" s="902" t="s">
        <v>1008</v>
      </c>
      <c r="U29" s="903">
        <f t="shared" si="13"/>
        <v>100</v>
      </c>
      <c r="V29" s="902" t="s">
        <v>1008</v>
      </c>
      <c r="W29" s="903">
        <f t="shared" si="14"/>
        <v>100</v>
      </c>
      <c r="X29" s="896"/>
      <c r="Y29" s="3666"/>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66"/>
      <c r="Q30" s="819" t="str">
        <f t="shared" si="11"/>
        <v>建筑面积</v>
      </c>
      <c r="R30" s="902" t="s">
        <v>1008</v>
      </c>
      <c r="S30" s="903" t="e">
        <f t="shared" si="12"/>
        <v>#N/A</v>
      </c>
      <c r="T30" s="902" t="s">
        <v>1008</v>
      </c>
      <c r="U30" s="903" t="e">
        <f t="shared" si="13"/>
        <v>#N/A</v>
      </c>
      <c r="V30" s="902" t="s">
        <v>1008</v>
      </c>
      <c r="W30" s="903" t="e">
        <f t="shared" si="14"/>
        <v>#N/A</v>
      </c>
      <c r="X30" s="896"/>
      <c r="Y30" s="3666"/>
      <c r="Z30" s="885" t="str">
        <f t="shared" si="15"/>
        <v>建筑面积</v>
      </c>
      <c r="AA30" s="913" t="e">
        <f t="shared" si="3"/>
        <v>#N/A</v>
      </c>
      <c r="AB30" s="913" t="e">
        <f t="shared" si="4"/>
        <v>#N/A</v>
      </c>
      <c r="AC30" s="913" t="e">
        <f t="shared" si="5"/>
        <v>#N/A</v>
      </c>
    </row>
    <row r="31" spans="1:29" s="680" customFormat="1" ht="15">
      <c r="A31" s="774"/>
      <c r="B31" s="718" t="s">
        <v>1824</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66"/>
      <c r="Q31" s="901" t="str">
        <f t="shared" si="11"/>
        <v>是否封闭</v>
      </c>
      <c r="R31" s="897" t="s">
        <v>1008</v>
      </c>
      <c r="S31" s="898">
        <f t="shared" si="12"/>
        <v>100</v>
      </c>
      <c r="T31" s="897" t="s">
        <v>1008</v>
      </c>
      <c r="U31" s="898">
        <f t="shared" si="13"/>
        <v>100</v>
      </c>
      <c r="V31" s="897" t="s">
        <v>1008</v>
      </c>
      <c r="W31" s="898">
        <f t="shared" si="14"/>
        <v>100</v>
      </c>
      <c r="X31" s="899"/>
      <c r="Y31" s="3666"/>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66" t="s">
        <v>1030</v>
      </c>
      <c r="Q32" s="819">
        <f t="shared" si="11"/>
        <v>111</v>
      </c>
      <c r="R32" s="902" t="s">
        <v>1008</v>
      </c>
      <c r="S32" s="903">
        <f t="shared" si="12"/>
        <v>100</v>
      </c>
      <c r="T32" s="902" t="s">
        <v>1008</v>
      </c>
      <c r="U32" s="903">
        <f t="shared" si="13"/>
        <v>100</v>
      </c>
      <c r="V32" s="902" t="s">
        <v>1008</v>
      </c>
      <c r="W32" s="903">
        <f t="shared" si="14"/>
        <v>100</v>
      </c>
      <c r="X32" s="896"/>
      <c r="Y32" s="3666" t="s">
        <v>1030</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66"/>
      <c r="Q33" s="819">
        <f t="shared" si="11"/>
        <v>111</v>
      </c>
      <c r="R33" s="902" t="s">
        <v>1008</v>
      </c>
      <c r="S33" s="903">
        <f t="shared" si="12"/>
        <v>100</v>
      </c>
      <c r="T33" s="902" t="s">
        <v>1008</v>
      </c>
      <c r="U33" s="903">
        <f t="shared" si="13"/>
        <v>100</v>
      </c>
      <c r="V33" s="902" t="s">
        <v>1008</v>
      </c>
      <c r="W33" s="903">
        <f t="shared" si="14"/>
        <v>100</v>
      </c>
      <c r="X33" s="896"/>
      <c r="Y33" s="3666"/>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66"/>
      <c r="Q34" s="819">
        <f t="shared" si="11"/>
        <v>111</v>
      </c>
      <c r="R34" s="902" t="s">
        <v>1008</v>
      </c>
      <c r="S34" s="903">
        <f t="shared" si="12"/>
        <v>100</v>
      </c>
      <c r="T34" s="902" t="s">
        <v>1008</v>
      </c>
      <c r="U34" s="903">
        <f t="shared" si="13"/>
        <v>100</v>
      </c>
      <c r="V34" s="902" t="s">
        <v>1008</v>
      </c>
      <c r="W34" s="903">
        <f t="shared" si="14"/>
        <v>100</v>
      </c>
      <c r="X34" s="896"/>
      <c r="Y34" s="3666"/>
      <c r="Z34" s="885">
        <f t="shared" si="15"/>
        <v>111</v>
      </c>
      <c r="AA34" s="913">
        <f t="shared" si="3"/>
        <v>1</v>
      </c>
      <c r="AB34" s="913">
        <f t="shared" si="4"/>
        <v>1</v>
      </c>
      <c r="AC34" s="913">
        <f t="shared" si="5"/>
        <v>1</v>
      </c>
    </row>
    <row r="35" spans="1:30" ht="14.4">
      <c r="A35" s="779" t="s">
        <v>1778</v>
      </c>
      <c r="B35" s="1107"/>
      <c r="C35" s="1108" t="s">
        <v>124</v>
      </c>
      <c r="D35" s="1109"/>
      <c r="E35" s="1110"/>
      <c r="F35" s="1111"/>
      <c r="G35" s="1112"/>
      <c r="H35" s="1113"/>
      <c r="I35" s="1110"/>
      <c r="J35" s="1113"/>
      <c r="K35" s="876"/>
      <c r="L35" s="877"/>
      <c r="M35" s="796"/>
      <c r="N35" s="853"/>
      <c r="O35" s="796"/>
      <c r="P35" s="3661" t="str">
        <f>A35</f>
        <v>成交单价（元/平方米）</v>
      </c>
      <c r="Q35" s="3661"/>
      <c r="R35" s="3662">
        <f>E35</f>
        <v>0</v>
      </c>
      <c r="S35" s="3662"/>
      <c r="T35" s="3662">
        <f>G35</f>
        <v>0</v>
      </c>
      <c r="U35" s="3662"/>
      <c r="V35" s="3662">
        <f>I35</f>
        <v>0</v>
      </c>
      <c r="W35" s="3662"/>
      <c r="X35" s="841"/>
      <c r="Y35" s="915"/>
      <c r="Z35" s="841"/>
      <c r="AA35" s="841"/>
      <c r="AB35" s="841"/>
      <c r="AC35" s="841"/>
    </row>
    <row r="36" spans="1:30" ht="14.4">
      <c r="A36" s="787" t="s">
        <v>1040</v>
      </c>
      <c r="B36" s="1114"/>
      <c r="C36" s="1115" t="e">
        <f>R37</f>
        <v>#DIV/0!</v>
      </c>
      <c r="D36" s="790" t="s">
        <v>1041</v>
      </c>
      <c r="E36" s="1116" t="e">
        <f>R36</f>
        <v>#DIV/0!</v>
      </c>
      <c r="F36" s="791"/>
      <c r="G36" s="1115" t="e">
        <f>T36</f>
        <v>#DIV/0!</v>
      </c>
      <c r="H36" s="791"/>
      <c r="I36" s="1116" t="e">
        <f>V36</f>
        <v>#DIV/0!</v>
      </c>
      <c r="J36" s="791"/>
      <c r="K36" s="878">
        <f>F36+H36+J36</f>
        <v>0</v>
      </c>
      <c r="L36" s="877"/>
      <c r="M36" s="796"/>
      <c r="N36" s="853"/>
      <c r="O36" s="796"/>
      <c r="P36" s="3661" t="str">
        <f>A36</f>
        <v>比较价值（元/平方米）</v>
      </c>
      <c r="Q36" s="3661"/>
      <c r="R36" s="3662" t="e">
        <f>IF(F1="售价",ROUND(PRODUCT(R35,AA7:AA34),0),ROUND(PRODUCT(R35,AA7:AA34),1))</f>
        <v>#DIV/0!</v>
      </c>
      <c r="S36" s="3662"/>
      <c r="T36" s="3662" t="e">
        <f>IF(F1="售价",ROUND(PRODUCT(T35,AB7:AB34),0),ROUND(PRODUCT(T35,AB7:AB34),1))</f>
        <v>#DIV/0!</v>
      </c>
      <c r="U36" s="3662"/>
      <c r="V36" s="3662" t="e">
        <f>IF(F1="售价",ROUND(PRODUCT(V35,AC7:AC34),0),ROUND(PRODUCT(V35,AC7:AC34),1))</f>
        <v>#DIV/0!</v>
      </c>
      <c r="W36" s="3662"/>
      <c r="X36" s="841"/>
      <c r="Y36" s="841"/>
      <c r="Z36" s="841"/>
      <c r="AA36" s="841"/>
      <c r="AB36" s="841"/>
      <c r="AC36" s="841"/>
    </row>
    <row r="37" spans="1:30" ht="14.4">
      <c r="A37" s="793" t="s">
        <v>1779</v>
      </c>
      <c r="B37" s="794"/>
      <c r="C37" s="1117" t="e">
        <f>R37</f>
        <v>#DIV/0!</v>
      </c>
      <c r="D37" s="1117"/>
      <c r="E37" s="1117"/>
      <c r="F37" s="1117"/>
      <c r="G37" s="1117"/>
      <c r="H37" s="1117"/>
      <c r="I37" s="1117"/>
      <c r="J37" s="1117"/>
      <c r="K37" s="879"/>
      <c r="L37" s="877"/>
      <c r="M37" s="796"/>
      <c r="N37" s="796"/>
      <c r="O37" s="796"/>
      <c r="P37" s="3667" t="str">
        <f>A37</f>
        <v>估价对象XX用房的比较价值（楼面单价，元/平方米）</v>
      </c>
      <c r="Q37" s="3668"/>
      <c r="R37" s="3669" t="e">
        <f>IF(F1="售价",ROUND(IF(D36="简单平均",AVERAGE(R36:W36),R36*F36+T36*H36+V36*J36),0),ROUND(IF(D36="简单平均",AVERAGE(R36:V36),R36*F36+T36*H36+V36*J36),1))</f>
        <v>#DIV/0!</v>
      </c>
      <c r="S37" s="3669"/>
      <c r="T37" s="3669"/>
      <c r="U37" s="3669"/>
      <c r="V37" s="3669"/>
      <c r="W37" s="3669"/>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1043</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1044</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1045</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6">
      <c r="A45" s="840" t="s">
        <v>1046</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4.4">
      <c r="A46" s="1119" t="s">
        <v>1006</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4.4">
      <c r="A48" s="923" t="s">
        <v>1047</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4.4">
      <c r="A49" s="927" t="s">
        <v>1009</v>
      </c>
      <c r="B49" s="928"/>
      <c r="C49" s="929" t="s">
        <v>1048</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ht="14.4">
      <c r="A51" s="933" t="s">
        <v>1049</v>
      </c>
      <c r="B51" s="934" t="s">
        <v>1014</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8.8">
      <c r="A53" s="935"/>
      <c r="B53" s="938" t="s">
        <v>1018</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ht="14.4">
      <c r="A61" s="933" t="s">
        <v>1019</v>
      </c>
      <c r="B61" s="934" t="s">
        <v>1020</v>
      </c>
      <c r="C61" s="955" t="s">
        <v>1058</v>
      </c>
      <c r="D61" s="955" t="s">
        <v>1059</v>
      </c>
      <c r="E61" s="955" t="s">
        <v>1060</v>
      </c>
      <c r="F61" s="955" t="s">
        <v>1061</v>
      </c>
      <c r="G61" s="955" t="s">
        <v>1062</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8.8">
      <c r="A63" s="935"/>
      <c r="B63" s="938" t="s">
        <v>1825</v>
      </c>
      <c r="C63" s="957" t="s">
        <v>1058</v>
      </c>
      <c r="D63" s="957" t="s">
        <v>1059</v>
      </c>
      <c r="E63" s="957" t="s">
        <v>1060</v>
      </c>
      <c r="F63" s="957" t="s">
        <v>1061</v>
      </c>
      <c r="G63" s="957" t="s">
        <v>1062</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4.4">
      <c r="A65" s="935"/>
      <c r="B65" s="942" t="s">
        <v>1025</v>
      </c>
      <c r="C65" s="962" t="s">
        <v>1063</v>
      </c>
      <c r="D65" s="962" t="s">
        <v>1064</v>
      </c>
      <c r="E65" s="962" t="s">
        <v>1065</v>
      </c>
      <c r="F65" s="962" t="s">
        <v>1066</v>
      </c>
      <c r="G65" s="962" t="s">
        <v>1067</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4.4">
      <c r="A67" s="935"/>
      <c r="B67" s="938" t="s">
        <v>1026</v>
      </c>
      <c r="C67" s="957" t="s">
        <v>1058</v>
      </c>
      <c r="D67" s="957" t="s">
        <v>1059</v>
      </c>
      <c r="E67" s="957" t="s">
        <v>1060</v>
      </c>
      <c r="F67" s="957" t="s">
        <v>1061</v>
      </c>
      <c r="G67" s="957" t="s">
        <v>1062</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4.4">
      <c r="A69" s="935"/>
      <c r="B69" s="938" t="s">
        <v>1027</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ht="14.4">
      <c r="A77" s="933" t="s">
        <v>1028</v>
      </c>
      <c r="B77" s="934" t="s">
        <v>1032</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4.4">
      <c r="A79" s="935"/>
      <c r="B79" s="938" t="s">
        <v>1033</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ht="14.4">
      <c r="A82" s="969"/>
      <c r="B82" s="942" t="s">
        <v>1034</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ht="14.4">
      <c r="A84" s="969"/>
      <c r="B84" s="938" t="s">
        <v>1823</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ht="14.4">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ht="14.4">
      <c r="A89" s="966"/>
      <c r="B89" s="938" t="s">
        <v>1824</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53" priority="4">
      <formula>$D$36="简单平均"</formula>
    </cfRule>
  </conditionalFormatting>
  <conditionalFormatting sqref="H36">
    <cfRule type="expression" dxfId="52" priority="3">
      <formula>$D$36="简单平均"</formula>
    </cfRule>
  </conditionalFormatting>
  <conditionalFormatting sqref="J36">
    <cfRule type="expression" dxfId="51" priority="2">
      <formula>$D$36="简单平均"</formula>
    </cfRule>
  </conditionalFormatting>
  <conditionalFormatting sqref="E40">
    <cfRule type="expression" dxfId="50" priority="13" stopIfTrue="1">
      <formula>$F$40="超过30%"</formula>
    </cfRule>
  </conditionalFormatting>
  <conditionalFormatting sqref="G40">
    <cfRule type="expression" dxfId="49" priority="9" stopIfTrue="1">
      <formula>$H$52+$H$40="超过30%"</formula>
    </cfRule>
  </conditionalFormatting>
  <conditionalFormatting sqref="I40">
    <cfRule type="expression" dxfId="48" priority="7" stopIfTrue="1">
      <formula>$J$40="超过30%"</formula>
    </cfRule>
  </conditionalFormatting>
  <conditionalFormatting sqref="E41">
    <cfRule type="expression" dxfId="47" priority="11" stopIfTrue="1">
      <formula>$F$41="超过20%"</formula>
    </cfRule>
  </conditionalFormatting>
  <conditionalFormatting sqref="G41">
    <cfRule type="expression" dxfId="46" priority="8" stopIfTrue="1">
      <formula>$H$53+$H$41="超过20%"</formula>
    </cfRule>
  </conditionalFormatting>
  <conditionalFormatting sqref="I41">
    <cfRule type="expression" dxfId="45" priority="6" stopIfTrue="1">
      <formula>$J$41="超过20%"</formula>
    </cfRule>
  </conditionalFormatting>
  <conditionalFormatting sqref="E42">
    <cfRule type="expression" dxfId="44" priority="10" stopIfTrue="1">
      <formula>$F$42="超过30%"</formula>
    </cfRule>
  </conditionalFormatting>
  <conditionalFormatting sqref="F42">
    <cfRule type="containsText" dxfId="43" priority="15" stopIfTrue="1" operator="containsText" text="超过">
      <formula>NOT(ISERROR(SEARCH("超过",F42)))</formula>
    </cfRule>
  </conditionalFormatting>
  <conditionalFormatting sqref="G42">
    <cfRule type="expression" dxfId="42" priority="12" stopIfTrue="1">
      <formula>$H$54+$H$42="超过30%"</formula>
    </cfRule>
  </conditionalFormatting>
  <conditionalFormatting sqref="H42">
    <cfRule type="containsText" dxfId="41" priority="16" stopIfTrue="1" operator="containsText" text="超过">
      <formula>NOT(ISERROR(SEARCH("超过",H42)))</formula>
    </cfRule>
  </conditionalFormatting>
  <conditionalFormatting sqref="I42">
    <cfRule type="expression" dxfId="40" priority="5" stopIfTrue="1">
      <formula>$J$42="超过30%"</formula>
    </cfRule>
  </conditionalFormatting>
  <conditionalFormatting sqref="J42">
    <cfRule type="containsText" dxfId="39" priority="17" stopIfTrue="1" operator="containsText" text="超过">
      <formula>NOT(ISERROR(SEARCH("超过",J42)))</formula>
    </cfRule>
  </conditionalFormatting>
  <conditionalFormatting sqref="F7:F34 H7:H34 J7:J34">
    <cfRule type="cellIs" dxfId="38" priority="1" operator="notEqual">
      <formula>100</formula>
    </cfRule>
  </conditionalFormatting>
  <conditionalFormatting sqref="F40 H40 J40">
    <cfRule type="containsText" dxfId="37" priority="18" stopIfTrue="1" operator="containsText" text="超过">
      <formula>NOT(ISERROR(SEARCH("超过",F40)))</formula>
    </cfRule>
  </conditionalFormatting>
  <conditionalFormatting sqref="F41 H41 J41">
    <cfRule type="containsText" dxfId="3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686" customWidth="1"/>
    <col min="2" max="2" width="15.77734375" style="686" customWidth="1"/>
    <col min="3" max="3" width="14.33203125" style="686" customWidth="1"/>
    <col min="4" max="4" width="14.1093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686"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30" s="679" customFormat="1" ht="28.5" customHeight="1">
      <c r="A1" s="689" t="s">
        <v>1826</v>
      </c>
      <c r="B1" s="690"/>
      <c r="C1" s="691" t="s">
        <v>1827</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988</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4.4">
      <c r="A4" s="699" t="s">
        <v>993</v>
      </c>
      <c r="B4" s="700"/>
      <c r="C4" s="3645" t="s">
        <v>994</v>
      </c>
      <c r="D4" s="3646"/>
      <c r="E4" s="3647" t="s">
        <v>995</v>
      </c>
      <c r="F4" s="3648"/>
      <c r="G4" s="3645" t="s">
        <v>996</v>
      </c>
      <c r="H4" s="3646"/>
      <c r="I4" s="3645" t="s">
        <v>997</v>
      </c>
      <c r="J4" s="3646"/>
      <c r="K4" s="851" t="s">
        <v>998</v>
      </c>
      <c r="L4" s="852"/>
      <c r="M4" s="853"/>
      <c r="N4" s="853"/>
      <c r="O4" s="853"/>
      <c r="P4" s="3673" t="s">
        <v>999</v>
      </c>
      <c r="Q4" s="3674"/>
      <c r="R4" s="3679" t="s">
        <v>995</v>
      </c>
      <c r="S4" s="3680"/>
      <c r="T4" s="3679" t="s">
        <v>996</v>
      </c>
      <c r="U4" s="3680"/>
      <c r="V4" s="3685" t="s">
        <v>997</v>
      </c>
      <c r="W4" s="3685"/>
      <c r="X4" s="896"/>
      <c r="Y4" s="3679" t="s">
        <v>999</v>
      </c>
      <c r="Z4" s="3680"/>
      <c r="AA4" s="3670" t="s">
        <v>995</v>
      </c>
      <c r="AB4" s="3671" t="s">
        <v>996</v>
      </c>
      <c r="AC4" s="3670" t="s">
        <v>997</v>
      </c>
    </row>
    <row r="5" spans="1:30">
      <c r="A5" s="701"/>
      <c r="B5" s="702"/>
      <c r="C5" s="3649" t="s">
        <v>1000</v>
      </c>
      <c r="D5" s="3650"/>
      <c r="E5" s="3740" t="s">
        <v>1761</v>
      </c>
      <c r="F5" s="3652"/>
      <c r="G5" s="3649" t="s">
        <v>1762</v>
      </c>
      <c r="H5" s="3650"/>
      <c r="I5" s="3649" t="s">
        <v>1763</v>
      </c>
      <c r="J5" s="3650"/>
      <c r="K5" s="851"/>
      <c r="L5" s="852"/>
      <c r="M5" s="853"/>
      <c r="N5" s="853"/>
      <c r="O5" s="853"/>
      <c r="P5" s="3675"/>
      <c r="Q5" s="3676"/>
      <c r="R5" s="3681"/>
      <c r="S5" s="3682"/>
      <c r="T5" s="3681"/>
      <c r="U5" s="3682"/>
      <c r="V5" s="3685"/>
      <c r="W5" s="3685"/>
      <c r="X5" s="896"/>
      <c r="Y5" s="3681"/>
      <c r="Z5" s="3682"/>
      <c r="AA5" s="3671"/>
      <c r="AB5" s="3671"/>
      <c r="AC5" s="3671"/>
    </row>
    <row r="6" spans="1:30" ht="14.4">
      <c r="A6" s="703"/>
      <c r="B6" s="704"/>
      <c r="C6" s="3654" t="s">
        <v>1004</v>
      </c>
      <c r="D6" s="3655"/>
      <c r="E6" s="3656" t="s">
        <v>1004</v>
      </c>
      <c r="F6" s="3657"/>
      <c r="G6" s="3654" t="s">
        <v>1004</v>
      </c>
      <c r="H6" s="3655"/>
      <c r="I6" s="3654" t="s">
        <v>1004</v>
      </c>
      <c r="J6" s="3655"/>
      <c r="K6" s="851" t="s">
        <v>1005</v>
      </c>
      <c r="L6" s="852"/>
      <c r="M6" s="853"/>
      <c r="N6" s="853"/>
      <c r="O6" s="853"/>
      <c r="P6" s="3677"/>
      <c r="Q6" s="3678"/>
      <c r="R6" s="3681"/>
      <c r="S6" s="3682"/>
      <c r="T6" s="3683"/>
      <c r="U6" s="3684"/>
      <c r="V6" s="3685"/>
      <c r="W6" s="3685"/>
      <c r="X6" s="896"/>
      <c r="Y6" s="3683"/>
      <c r="Z6" s="3684"/>
      <c r="AA6" s="3672"/>
      <c r="AB6" s="3672"/>
      <c r="AC6" s="3672"/>
    </row>
    <row r="7" spans="1:30" s="680" customFormat="1" ht="14.4">
      <c r="A7" s="705" t="s">
        <v>1006</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58"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911" t="e">
        <f>D7/J7</f>
        <v>#DIV/0!</v>
      </c>
    </row>
    <row r="8" spans="1:30" s="680" customFormat="1" ht="14.4">
      <c r="A8" s="705" t="s">
        <v>1009</v>
      </c>
      <c r="B8" s="706"/>
      <c r="C8" s="712" t="s">
        <v>1048</v>
      </c>
      <c r="D8" s="708">
        <v>100</v>
      </c>
      <c r="E8" s="712"/>
      <c r="F8" s="710">
        <f>SUMIF(72:72,E8,73:73)-SUMIF(72:72,C8,73:73)+100</f>
        <v>0</v>
      </c>
      <c r="G8" s="712"/>
      <c r="H8" s="708">
        <f>SUMIF(72:72,G8,73:73)-SUMIF(72:72,C8,73:73)+100</f>
        <v>0</v>
      </c>
      <c r="I8" s="712"/>
      <c r="J8" s="708">
        <f>SUMIF(72:72,I8,73:73)-SUMIF(72:72,C8,73:73)+100</f>
        <v>0</v>
      </c>
      <c r="K8" s="854"/>
      <c r="L8" s="855"/>
      <c r="M8" s="856"/>
      <c r="N8" s="856"/>
      <c r="O8" s="856"/>
      <c r="P8" s="3658" t="s">
        <v>1012</v>
      </c>
      <c r="Q8" s="3660"/>
      <c r="R8" s="897" t="s">
        <v>1008</v>
      </c>
      <c r="S8" s="898">
        <f t="shared" si="0"/>
        <v>0</v>
      </c>
      <c r="T8" s="897" t="s">
        <v>1008</v>
      </c>
      <c r="U8" s="898">
        <f t="shared" si="1"/>
        <v>0</v>
      </c>
      <c r="V8" s="897" t="s">
        <v>1008</v>
      </c>
      <c r="W8" s="898">
        <f t="shared" si="2"/>
        <v>0</v>
      </c>
      <c r="X8" s="899"/>
      <c r="Y8" s="3658" t="s">
        <v>1012</v>
      </c>
      <c r="Z8" s="3660"/>
      <c r="AA8" s="911" t="e">
        <f t="shared" ref="AA8:AA45" si="3">D8/F8</f>
        <v>#DIV/0!</v>
      </c>
      <c r="AB8" s="911" t="e">
        <f t="shared" ref="AB8:AB45" si="4">D8/H8</f>
        <v>#DIV/0!</v>
      </c>
      <c r="AC8" s="911" t="e">
        <f t="shared" ref="AC8:AC45" si="5">D8/J8</f>
        <v>#DIV/0!</v>
      </c>
    </row>
    <row r="9" spans="1:30" s="680" customFormat="1" ht="14.4">
      <c r="A9" s="713" t="s">
        <v>1013</v>
      </c>
      <c r="B9" s="714" t="s">
        <v>1014</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6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911">
        <f t="shared" si="5"/>
        <v>1</v>
      </c>
    </row>
    <row r="10" spans="1:30" s="681" customFormat="1" ht="28.8">
      <c r="A10" s="717"/>
      <c r="B10" s="718" t="s">
        <v>1018</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61"/>
      <c r="Q10" s="901" t="str">
        <f t="shared" si="6"/>
        <v>土地使用年限（年）</v>
      </c>
      <c r="R10" s="897" t="s">
        <v>1008</v>
      </c>
      <c r="S10" s="898">
        <f t="shared" si="0"/>
        <v>119</v>
      </c>
      <c r="T10" s="897" t="s">
        <v>1008</v>
      </c>
      <c r="U10" s="898">
        <f t="shared" si="1"/>
        <v>119</v>
      </c>
      <c r="V10" s="897" t="s">
        <v>1008</v>
      </c>
      <c r="W10" s="898">
        <f t="shared" si="2"/>
        <v>119</v>
      </c>
      <c r="X10" s="899"/>
      <c r="Y10" s="3639"/>
      <c r="Z10" s="912" t="str">
        <f t="shared" si="7"/>
        <v>土地使用年限（年）</v>
      </c>
      <c r="AA10" s="911">
        <f t="shared" si="3"/>
        <v>0.84033613445378152</v>
      </c>
      <c r="AB10" s="911">
        <f t="shared" si="4"/>
        <v>0.84033613445378152</v>
      </c>
      <c r="AC10" s="911">
        <f t="shared" si="5"/>
        <v>0.84033613445378152</v>
      </c>
    </row>
    <row r="11" spans="1:30" ht="15">
      <c r="A11" s="721"/>
      <c r="B11" s="718" t="s">
        <v>1764</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61"/>
      <c r="Q11" s="901" t="str">
        <f t="shared" si="6"/>
        <v>容积率</v>
      </c>
      <c r="R11" s="897" t="s">
        <v>1008</v>
      </c>
      <c r="S11" s="898" t="e">
        <f t="shared" si="0"/>
        <v>#N/A</v>
      </c>
      <c r="T11" s="897" t="s">
        <v>1008</v>
      </c>
      <c r="U11" s="898" t="e">
        <f t="shared" si="1"/>
        <v>#N/A</v>
      </c>
      <c r="V11" s="897" t="s">
        <v>1008</v>
      </c>
      <c r="W11" s="898" t="e">
        <f t="shared" si="2"/>
        <v>#N/A</v>
      </c>
      <c r="X11" s="899"/>
      <c r="Y11" s="3639"/>
      <c r="Z11" s="912" t="str">
        <f t="shared" si="7"/>
        <v>容积率</v>
      </c>
      <c r="AA11" s="911" t="e">
        <f t="shared" si="3"/>
        <v>#N/A</v>
      </c>
      <c r="AB11" s="911" t="e">
        <f t="shared" si="4"/>
        <v>#N/A</v>
      </c>
      <c r="AC11" s="911" t="e">
        <f t="shared" si="5"/>
        <v>#N/A</v>
      </c>
    </row>
    <row r="12" spans="1:30" s="680" customFormat="1" ht="15">
      <c r="A12" s="724"/>
      <c r="B12" s="725" t="s">
        <v>1828</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61"/>
      <c r="Q12" s="901" t="str">
        <f t="shared" si="6"/>
        <v>配建</v>
      </c>
      <c r="R12" s="897" t="s">
        <v>1008</v>
      </c>
      <c r="S12" s="898">
        <f t="shared" si="0"/>
        <v>100</v>
      </c>
      <c r="T12" s="897" t="s">
        <v>1008</v>
      </c>
      <c r="U12" s="898">
        <f t="shared" si="1"/>
        <v>100</v>
      </c>
      <c r="V12" s="897" t="s">
        <v>1008</v>
      </c>
      <c r="W12" s="898">
        <f t="shared" si="2"/>
        <v>100</v>
      </c>
      <c r="X12" s="899"/>
      <c r="Y12" s="3639"/>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6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911">
        <f t="shared" si="5"/>
        <v>1</v>
      </c>
    </row>
    <row r="15" spans="1:30" ht="96.6">
      <c r="A15" s="735" t="s">
        <v>1019</v>
      </c>
      <c r="B15" s="1035" t="s">
        <v>1765</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63" t="s">
        <v>1021</v>
      </c>
      <c r="Q15" s="819" t="str">
        <f t="shared" si="6"/>
        <v>居住社区成熟度</v>
      </c>
      <c r="R15" s="902" t="s">
        <v>1008</v>
      </c>
      <c r="S15" s="903">
        <f t="shared" si="0"/>
        <v>100</v>
      </c>
      <c r="T15" s="902" t="s">
        <v>1008</v>
      </c>
      <c r="U15" s="903">
        <f t="shared" si="1"/>
        <v>100</v>
      </c>
      <c r="V15" s="902" t="s">
        <v>1008</v>
      </c>
      <c r="W15" s="903">
        <f t="shared" si="2"/>
        <v>100</v>
      </c>
      <c r="X15" s="896"/>
      <c r="Y15" s="3663" t="s">
        <v>1021</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64"/>
      <c r="Q16" s="819"/>
      <c r="R16" s="902"/>
      <c r="S16" s="903"/>
      <c r="T16" s="902"/>
      <c r="U16" s="903"/>
      <c r="V16" s="902"/>
      <c r="W16" s="903"/>
      <c r="X16" s="896"/>
      <c r="Y16" s="3664"/>
      <c r="Z16" s="885"/>
      <c r="AA16" s="913">
        <v>1</v>
      </c>
      <c r="AB16" s="913">
        <v>1</v>
      </c>
      <c r="AC16" s="913">
        <v>1</v>
      </c>
    </row>
    <row r="17" spans="1:29" ht="82.8">
      <c r="A17" s="721"/>
      <c r="B17" s="1038" t="s">
        <v>1801</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64"/>
      <c r="Q17" s="819" t="str">
        <f>B17</f>
        <v>商业繁华度</v>
      </c>
      <c r="R17" s="902" t="s">
        <v>1008</v>
      </c>
      <c r="S17" s="903">
        <f>F17</f>
        <v>100</v>
      </c>
      <c r="T17" s="902" t="s">
        <v>1008</v>
      </c>
      <c r="U17" s="903">
        <f>H17</f>
        <v>100</v>
      </c>
      <c r="V17" s="902" t="s">
        <v>1008</v>
      </c>
      <c r="W17" s="903">
        <f>J17</f>
        <v>100</v>
      </c>
      <c r="X17" s="896"/>
      <c r="Y17" s="3664"/>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64"/>
      <c r="Q18" s="819"/>
      <c r="R18" s="902"/>
      <c r="S18" s="903"/>
      <c r="T18" s="902"/>
      <c r="U18" s="903"/>
      <c r="V18" s="902"/>
      <c r="W18" s="903"/>
      <c r="X18" s="896"/>
      <c r="Y18" s="3664"/>
      <c r="Z18" s="885"/>
      <c r="AA18" s="913">
        <v>1</v>
      </c>
      <c r="AB18" s="913">
        <v>1</v>
      </c>
      <c r="AC18" s="913">
        <v>1</v>
      </c>
    </row>
    <row r="19" spans="1:29" ht="82.8">
      <c r="A19" s="721"/>
      <c r="B19" s="1038" t="s">
        <v>1812</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64"/>
      <c r="Q19" s="819" t="str">
        <f>B19</f>
        <v>办公集聚程度</v>
      </c>
      <c r="R19" s="902" t="s">
        <v>1008</v>
      </c>
      <c r="S19" s="903">
        <f>F19</f>
        <v>100</v>
      </c>
      <c r="T19" s="902" t="s">
        <v>1008</v>
      </c>
      <c r="U19" s="903">
        <f>H19</f>
        <v>100</v>
      </c>
      <c r="V19" s="902" t="s">
        <v>1008</v>
      </c>
      <c r="W19" s="903">
        <f>J19</f>
        <v>100</v>
      </c>
      <c r="X19" s="896"/>
      <c r="Y19" s="3664"/>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64"/>
      <c r="Q20" s="819"/>
      <c r="R20" s="902"/>
      <c r="S20" s="903"/>
      <c r="T20" s="902"/>
      <c r="U20" s="903"/>
      <c r="V20" s="902"/>
      <c r="W20" s="903"/>
      <c r="X20" s="896"/>
      <c r="Y20" s="3664"/>
      <c r="Z20" s="885"/>
      <c r="AA20" s="913">
        <v>1</v>
      </c>
      <c r="AB20" s="913">
        <v>1</v>
      </c>
      <c r="AC20" s="913">
        <v>1</v>
      </c>
    </row>
    <row r="21" spans="1:29" ht="96.6">
      <c r="A21" s="721"/>
      <c r="B21" s="1038" t="s">
        <v>1020</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64"/>
      <c r="Q21" s="819" t="str">
        <f>B21</f>
        <v>交通便捷度</v>
      </c>
      <c r="R21" s="902" t="s">
        <v>1008</v>
      </c>
      <c r="S21" s="903">
        <f>F21</f>
        <v>100</v>
      </c>
      <c r="T21" s="902" t="s">
        <v>1008</v>
      </c>
      <c r="U21" s="903">
        <f>H21</f>
        <v>100</v>
      </c>
      <c r="V21" s="902" t="s">
        <v>1008</v>
      </c>
      <c r="W21" s="903">
        <f>J21</f>
        <v>100</v>
      </c>
      <c r="X21" s="896"/>
      <c r="Y21" s="3664"/>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64"/>
      <c r="Q22" s="819"/>
      <c r="R22" s="902"/>
      <c r="S22" s="903"/>
      <c r="T22" s="902"/>
      <c r="U22" s="903"/>
      <c r="V22" s="902"/>
      <c r="W22" s="903"/>
      <c r="X22" s="896"/>
      <c r="Y22" s="3664"/>
      <c r="Z22" s="885"/>
      <c r="AA22" s="913">
        <v>1</v>
      </c>
      <c r="AB22" s="913">
        <v>1</v>
      </c>
      <c r="AC22" s="913">
        <v>1</v>
      </c>
    </row>
    <row r="23" spans="1:29" ht="28.8">
      <c r="A23" s="701"/>
      <c r="B23" s="1038" t="s">
        <v>1829</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64"/>
      <c r="Q23" s="819" t="str">
        <f t="shared" ref="Q23:Q38" si="8">B23</f>
        <v>区域土地利用方向</v>
      </c>
      <c r="R23" s="902" t="s">
        <v>1008</v>
      </c>
      <c r="S23" s="903">
        <f>F23</f>
        <v>100</v>
      </c>
      <c r="T23" s="902" t="s">
        <v>1008</v>
      </c>
      <c r="U23" s="903">
        <f>H23</f>
        <v>100</v>
      </c>
      <c r="V23" s="902" t="s">
        <v>1008</v>
      </c>
      <c r="W23" s="903">
        <f>J23</f>
        <v>100</v>
      </c>
      <c r="X23" s="896"/>
      <c r="Y23" s="3664"/>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64"/>
      <c r="Q24" s="819"/>
      <c r="R24" s="902"/>
      <c r="S24" s="903"/>
      <c r="T24" s="902"/>
      <c r="U24" s="903"/>
      <c r="V24" s="902"/>
      <c r="W24" s="903"/>
      <c r="X24" s="896"/>
      <c r="Y24" s="3664"/>
      <c r="Z24" s="885"/>
      <c r="AA24" s="913"/>
      <c r="AB24" s="913"/>
      <c r="AC24" s="913"/>
    </row>
    <row r="25" spans="1:29" ht="55.2">
      <c r="A25" s="701"/>
      <c r="B25" s="1043" t="s">
        <v>1830</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64"/>
      <c r="Q25" s="819" t="str">
        <f t="shared" si="8"/>
        <v>自然及人文环境状况</v>
      </c>
      <c r="R25" s="902" t="s">
        <v>1008</v>
      </c>
      <c r="S25" s="903">
        <f>F25</f>
        <v>100</v>
      </c>
      <c r="T25" s="902" t="s">
        <v>1008</v>
      </c>
      <c r="U25" s="903">
        <f>H25</f>
        <v>100</v>
      </c>
      <c r="V25" s="902" t="s">
        <v>1008</v>
      </c>
      <c r="W25" s="903">
        <f>J25</f>
        <v>100</v>
      </c>
      <c r="X25" s="896"/>
      <c r="Y25" s="3664"/>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64"/>
      <c r="Q26" s="819"/>
      <c r="R26" s="902"/>
      <c r="S26" s="903"/>
      <c r="T26" s="902"/>
      <c r="U26" s="903"/>
      <c r="V26" s="902"/>
      <c r="W26" s="903"/>
      <c r="X26" s="896"/>
      <c r="Y26" s="3664"/>
      <c r="Z26" s="885"/>
      <c r="AA26" s="913">
        <v>1</v>
      </c>
      <c r="AB26" s="913">
        <v>1</v>
      </c>
      <c r="AC26" s="913">
        <v>1</v>
      </c>
    </row>
    <row r="27" spans="1:29" s="680" customFormat="1" ht="41.4">
      <c r="A27" s="751"/>
      <c r="B27" s="1043" t="s">
        <v>1023</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64"/>
      <c r="Q27" s="901" t="str">
        <f t="shared" si="8"/>
        <v>公共配套设施</v>
      </c>
      <c r="R27" s="897" t="s">
        <v>1008</v>
      </c>
      <c r="S27" s="898">
        <f>F27</f>
        <v>100</v>
      </c>
      <c r="T27" s="897" t="s">
        <v>1008</v>
      </c>
      <c r="U27" s="898">
        <f>H27</f>
        <v>100</v>
      </c>
      <c r="V27" s="897" t="s">
        <v>1008</v>
      </c>
      <c r="W27" s="898">
        <f>J27</f>
        <v>100</v>
      </c>
      <c r="X27" s="899"/>
      <c r="Y27" s="3664"/>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64"/>
      <c r="Q28" s="901"/>
      <c r="R28" s="897"/>
      <c r="S28" s="898"/>
      <c r="T28" s="897"/>
      <c r="U28" s="898"/>
      <c r="V28" s="897"/>
      <c r="W28" s="898"/>
      <c r="X28" s="899"/>
      <c r="Y28" s="3664"/>
      <c r="Z28" s="912"/>
      <c r="AA28" s="913">
        <v>1</v>
      </c>
      <c r="AB28" s="913">
        <v>1</v>
      </c>
      <c r="AC28" s="913">
        <v>1</v>
      </c>
    </row>
    <row r="29" spans="1:29" s="680" customFormat="1" ht="41.4">
      <c r="A29" s="751"/>
      <c r="B29" s="1043" t="s">
        <v>1025</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64"/>
      <c r="Q29" s="901" t="str">
        <f t="shared" ref="Q29" si="9">B29</f>
        <v>基础设施水平</v>
      </c>
      <c r="R29" s="897" t="s">
        <v>1008</v>
      </c>
      <c r="S29" s="898">
        <f>F29</f>
        <v>100</v>
      </c>
      <c r="T29" s="897" t="s">
        <v>1008</v>
      </c>
      <c r="U29" s="898">
        <f>H29</f>
        <v>100</v>
      </c>
      <c r="V29" s="897" t="s">
        <v>1008</v>
      </c>
      <c r="W29" s="898">
        <f>J29</f>
        <v>100</v>
      </c>
      <c r="X29" s="899"/>
      <c r="Y29" s="3664"/>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64"/>
      <c r="Q30" s="901"/>
      <c r="R30" s="897"/>
      <c r="S30" s="898"/>
      <c r="T30" s="897"/>
      <c r="U30" s="898"/>
      <c r="V30" s="897"/>
      <c r="W30" s="898"/>
      <c r="X30" s="899"/>
      <c r="Y30" s="3664"/>
      <c r="Z30" s="912"/>
      <c r="AA30" s="913">
        <v>1</v>
      </c>
      <c r="AB30" s="913">
        <v>1</v>
      </c>
      <c r="AC30" s="913">
        <v>1</v>
      </c>
    </row>
    <row r="31" spans="1:29" ht="15">
      <c r="A31" s="721"/>
      <c r="B31" s="769" t="s">
        <v>1802</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64"/>
      <c r="Q31" s="819" t="str">
        <f t="shared" si="8"/>
        <v>临街状况</v>
      </c>
      <c r="R31" s="902" t="s">
        <v>1008</v>
      </c>
      <c r="S31" s="903">
        <f t="shared" ref="S31:S45" si="10">F31</f>
        <v>100</v>
      </c>
      <c r="T31" s="902" t="s">
        <v>1008</v>
      </c>
      <c r="U31" s="903">
        <f t="shared" ref="U31:U45" si="11">H31</f>
        <v>100</v>
      </c>
      <c r="V31" s="902" t="s">
        <v>1008</v>
      </c>
      <c r="W31" s="903">
        <f t="shared" ref="W31:W45" si="12">J31</f>
        <v>100</v>
      </c>
      <c r="X31" s="896"/>
      <c r="Y31" s="3664"/>
      <c r="Z31" s="885" t="str">
        <f t="shared" ref="Z31:Z45" si="13">Q31</f>
        <v>临街状况</v>
      </c>
      <c r="AA31" s="913">
        <f t="shared" si="3"/>
        <v>1</v>
      </c>
      <c r="AB31" s="913">
        <f t="shared" si="4"/>
        <v>1</v>
      </c>
      <c r="AC31" s="913">
        <f t="shared" si="5"/>
        <v>1</v>
      </c>
    </row>
    <row r="32" spans="1:29" ht="28.8">
      <c r="A32" s="721"/>
      <c r="B32" s="1043" t="s">
        <v>1814</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64"/>
      <c r="Q32" s="819" t="str">
        <f t="shared" si="8"/>
        <v>毗邻道路的类型与等级</v>
      </c>
      <c r="R32" s="902" t="s">
        <v>1008</v>
      </c>
      <c r="S32" s="903">
        <f t="shared" si="10"/>
        <v>100</v>
      </c>
      <c r="T32" s="902" t="s">
        <v>1008</v>
      </c>
      <c r="U32" s="903">
        <f t="shared" si="11"/>
        <v>100</v>
      </c>
      <c r="V32" s="902" t="s">
        <v>1008</v>
      </c>
      <c r="W32" s="903">
        <f t="shared" si="12"/>
        <v>100</v>
      </c>
      <c r="X32" s="896"/>
      <c r="Y32" s="3664"/>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64"/>
      <c r="Q33" s="819"/>
      <c r="R33" s="902"/>
      <c r="S33" s="903"/>
      <c r="T33" s="902"/>
      <c r="U33" s="903"/>
      <c r="V33" s="902"/>
      <c r="W33" s="903"/>
      <c r="X33" s="896"/>
      <c r="Y33" s="3664"/>
      <c r="Z33" s="885"/>
      <c r="AA33" s="913">
        <v>1</v>
      </c>
      <c r="AB33" s="913">
        <v>1</v>
      </c>
      <c r="AC33" s="913">
        <v>1</v>
      </c>
    </row>
    <row r="34" spans="1:29" ht="15">
      <c r="A34" s="721"/>
      <c r="B34" s="718" t="s">
        <v>1831</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64"/>
      <c r="Q34" s="819" t="str">
        <f t="shared" si="8"/>
        <v>土地级别</v>
      </c>
      <c r="R34" s="902" t="s">
        <v>1008</v>
      </c>
      <c r="S34" s="903">
        <f t="shared" si="10"/>
        <v>100</v>
      </c>
      <c r="T34" s="902" t="s">
        <v>1008</v>
      </c>
      <c r="U34" s="903">
        <f t="shared" si="11"/>
        <v>100</v>
      </c>
      <c r="V34" s="902" t="s">
        <v>1008</v>
      </c>
      <c r="W34" s="903">
        <f t="shared" si="12"/>
        <v>100</v>
      </c>
      <c r="X34" s="896"/>
      <c r="Y34" s="3664"/>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64"/>
      <c r="Q35" s="819">
        <f t="shared" si="8"/>
        <v>111</v>
      </c>
      <c r="R35" s="902" t="s">
        <v>1008</v>
      </c>
      <c r="S35" s="903">
        <f t="shared" si="10"/>
        <v>100</v>
      </c>
      <c r="T35" s="902" t="s">
        <v>1008</v>
      </c>
      <c r="U35" s="903">
        <f t="shared" si="11"/>
        <v>100</v>
      </c>
      <c r="V35" s="902" t="s">
        <v>1008</v>
      </c>
      <c r="W35" s="903">
        <f t="shared" si="12"/>
        <v>100</v>
      </c>
      <c r="X35" s="896"/>
      <c r="Y35" s="3664"/>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65" t="s">
        <v>1030</v>
      </c>
      <c r="Q36" s="819">
        <f t="shared" si="8"/>
        <v>111</v>
      </c>
      <c r="R36" s="902" t="s">
        <v>1008</v>
      </c>
      <c r="S36" s="903">
        <f t="shared" si="10"/>
        <v>100</v>
      </c>
      <c r="T36" s="902" t="s">
        <v>1008</v>
      </c>
      <c r="U36" s="903">
        <f t="shared" si="11"/>
        <v>100</v>
      </c>
      <c r="V36" s="902" t="s">
        <v>1008</v>
      </c>
      <c r="W36" s="903">
        <f t="shared" si="12"/>
        <v>100</v>
      </c>
      <c r="X36" s="896"/>
      <c r="Y36" s="3666" t="s">
        <v>1030</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66"/>
      <c r="Q37" s="819">
        <f t="shared" si="8"/>
        <v>111</v>
      </c>
      <c r="R37" s="904" t="s">
        <v>1008</v>
      </c>
      <c r="S37" s="905">
        <f t="shared" si="10"/>
        <v>100</v>
      </c>
      <c r="T37" s="904" t="s">
        <v>1008</v>
      </c>
      <c r="U37" s="905">
        <f t="shared" si="11"/>
        <v>100</v>
      </c>
      <c r="V37" s="904" t="s">
        <v>1008</v>
      </c>
      <c r="W37" s="905">
        <f t="shared" si="12"/>
        <v>100</v>
      </c>
      <c r="X37" s="906"/>
      <c r="Y37" s="3666"/>
      <c r="Z37" s="914">
        <f t="shared" si="13"/>
        <v>111</v>
      </c>
      <c r="AA37" s="913">
        <f t="shared" si="3"/>
        <v>1</v>
      </c>
      <c r="AB37" s="913">
        <f t="shared" si="4"/>
        <v>1</v>
      </c>
      <c r="AC37" s="913">
        <f t="shared" si="5"/>
        <v>1</v>
      </c>
    </row>
    <row r="38" spans="1:29" ht="15.6">
      <c r="A38" s="772" t="s">
        <v>1028</v>
      </c>
      <c r="B38" s="769" t="s">
        <v>1832</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66"/>
      <c r="Q38" s="819" t="str">
        <f t="shared" si="8"/>
        <v>宗地面积</v>
      </c>
      <c r="R38" s="902" t="s">
        <v>1008</v>
      </c>
      <c r="S38" s="903" t="e">
        <f t="shared" si="10"/>
        <v>#N/A</v>
      </c>
      <c r="T38" s="902" t="s">
        <v>1008</v>
      </c>
      <c r="U38" s="903" t="e">
        <f t="shared" si="11"/>
        <v>#N/A</v>
      </c>
      <c r="V38" s="902" t="s">
        <v>1008</v>
      </c>
      <c r="W38" s="903" t="e">
        <f t="shared" si="12"/>
        <v>#N/A</v>
      </c>
      <c r="X38" s="896"/>
      <c r="Y38" s="3666"/>
      <c r="Z38" s="885" t="str">
        <f t="shared" si="13"/>
        <v>宗地面积</v>
      </c>
      <c r="AA38" s="913" t="e">
        <f t="shared" si="3"/>
        <v>#N/A</v>
      </c>
      <c r="AB38" s="913" t="e">
        <f t="shared" si="4"/>
        <v>#N/A</v>
      </c>
      <c r="AC38" s="913" t="e">
        <f t="shared" si="5"/>
        <v>#N/A</v>
      </c>
    </row>
    <row r="39" spans="1:29" ht="15">
      <c r="A39" s="772"/>
      <c r="B39" s="718" t="s">
        <v>1833</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66"/>
      <c r="Q39" s="819" t="str">
        <f t="shared" ref="Q39:Q45" si="14">B39</f>
        <v>宗地形状</v>
      </c>
      <c r="R39" s="902" t="s">
        <v>1008</v>
      </c>
      <c r="S39" s="903">
        <f t="shared" si="10"/>
        <v>100</v>
      </c>
      <c r="T39" s="902" t="s">
        <v>1008</v>
      </c>
      <c r="U39" s="903">
        <f t="shared" si="11"/>
        <v>100</v>
      </c>
      <c r="V39" s="902" t="s">
        <v>1008</v>
      </c>
      <c r="W39" s="903">
        <f t="shared" si="12"/>
        <v>100</v>
      </c>
      <c r="X39" s="896"/>
      <c r="Y39" s="3666"/>
      <c r="Z39" s="885" t="str">
        <f t="shared" si="13"/>
        <v>宗地形状</v>
      </c>
      <c r="AA39" s="913">
        <f t="shared" si="3"/>
        <v>1</v>
      </c>
      <c r="AB39" s="913">
        <f t="shared" si="4"/>
        <v>1</v>
      </c>
      <c r="AC39" s="913">
        <f t="shared" si="5"/>
        <v>1</v>
      </c>
    </row>
    <row r="40" spans="1:29" ht="15">
      <c r="A40" s="772"/>
      <c r="B40" s="718" t="s">
        <v>1834</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66"/>
      <c r="Q40" s="819" t="str">
        <f t="shared" si="14"/>
        <v>临街宽度及深度</v>
      </c>
      <c r="R40" s="902" t="s">
        <v>1008</v>
      </c>
      <c r="S40" s="903">
        <f t="shared" si="10"/>
        <v>100</v>
      </c>
      <c r="T40" s="902" t="s">
        <v>1008</v>
      </c>
      <c r="U40" s="903">
        <f t="shared" si="11"/>
        <v>100</v>
      </c>
      <c r="V40" s="902" t="s">
        <v>1008</v>
      </c>
      <c r="W40" s="903">
        <f t="shared" si="12"/>
        <v>100</v>
      </c>
      <c r="X40" s="896"/>
      <c r="Y40" s="3666"/>
      <c r="Z40" s="885" t="str">
        <f t="shared" si="13"/>
        <v>临街宽度及深度</v>
      </c>
      <c r="AA40" s="913">
        <f t="shared" si="3"/>
        <v>1</v>
      </c>
      <c r="AB40" s="913">
        <f t="shared" si="4"/>
        <v>1</v>
      </c>
      <c r="AC40" s="913">
        <f t="shared" si="5"/>
        <v>1</v>
      </c>
    </row>
    <row r="41" spans="1:29" s="680" customFormat="1" ht="15">
      <c r="A41" s="774"/>
      <c r="B41" s="718" t="s">
        <v>1835</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66"/>
      <c r="Q41" s="819" t="str">
        <f t="shared" si="14"/>
        <v>宗地开发程度</v>
      </c>
      <c r="R41" s="897" t="s">
        <v>1008</v>
      </c>
      <c r="S41" s="898">
        <f t="shared" si="10"/>
        <v>100</v>
      </c>
      <c r="T41" s="897" t="s">
        <v>1008</v>
      </c>
      <c r="U41" s="898">
        <f t="shared" si="11"/>
        <v>100</v>
      </c>
      <c r="V41" s="897" t="s">
        <v>1008</v>
      </c>
      <c r="W41" s="898">
        <f t="shared" si="12"/>
        <v>100</v>
      </c>
      <c r="X41" s="899"/>
      <c r="Y41" s="3666"/>
      <c r="Z41" s="912" t="str">
        <f t="shared" si="13"/>
        <v>宗地开发程度</v>
      </c>
      <c r="AA41" s="911">
        <f t="shared" si="3"/>
        <v>1</v>
      </c>
      <c r="AB41" s="911">
        <f t="shared" si="4"/>
        <v>1</v>
      </c>
      <c r="AC41" s="911">
        <f t="shared" si="5"/>
        <v>1</v>
      </c>
    </row>
    <row r="42" spans="1:29" ht="15">
      <c r="A42" s="772"/>
      <c r="B42" s="718" t="s">
        <v>1836</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66" t="s">
        <v>1030</v>
      </c>
      <c r="Q42" s="819" t="str">
        <f t="shared" si="14"/>
        <v>工程地质条件</v>
      </c>
      <c r="R42" s="902" t="s">
        <v>1008</v>
      </c>
      <c r="S42" s="903">
        <f t="shared" si="10"/>
        <v>100</v>
      </c>
      <c r="T42" s="902" t="s">
        <v>1008</v>
      </c>
      <c r="U42" s="903">
        <f t="shared" si="11"/>
        <v>100</v>
      </c>
      <c r="V42" s="902" t="s">
        <v>1008</v>
      </c>
      <c r="W42" s="903">
        <f t="shared" si="12"/>
        <v>100</v>
      </c>
      <c r="X42" s="896"/>
      <c r="Y42" s="3666" t="s">
        <v>1030</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66"/>
      <c r="Q43" s="819">
        <f t="shared" si="14"/>
        <v>111</v>
      </c>
      <c r="R43" s="902" t="s">
        <v>1008</v>
      </c>
      <c r="S43" s="903">
        <f t="shared" si="10"/>
        <v>100</v>
      </c>
      <c r="T43" s="902" t="s">
        <v>1008</v>
      </c>
      <c r="U43" s="903">
        <f t="shared" si="11"/>
        <v>100</v>
      </c>
      <c r="V43" s="902" t="s">
        <v>1008</v>
      </c>
      <c r="W43" s="903">
        <f t="shared" si="12"/>
        <v>100</v>
      </c>
      <c r="X43" s="896"/>
      <c r="Y43" s="3666"/>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66"/>
      <c r="Q44" s="819">
        <f t="shared" si="14"/>
        <v>111</v>
      </c>
      <c r="R44" s="902" t="s">
        <v>1008</v>
      </c>
      <c r="S44" s="903">
        <f t="shared" si="10"/>
        <v>100</v>
      </c>
      <c r="T44" s="902" t="s">
        <v>1008</v>
      </c>
      <c r="U44" s="903">
        <f t="shared" si="11"/>
        <v>100</v>
      </c>
      <c r="V44" s="902" t="s">
        <v>1008</v>
      </c>
      <c r="W44" s="903">
        <f t="shared" si="12"/>
        <v>100</v>
      </c>
      <c r="X44" s="896"/>
      <c r="Y44" s="3666"/>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66"/>
      <c r="Q45" s="819">
        <f t="shared" si="14"/>
        <v>111</v>
      </c>
      <c r="R45" s="904" t="s">
        <v>1008</v>
      </c>
      <c r="S45" s="905">
        <f t="shared" si="10"/>
        <v>100</v>
      </c>
      <c r="T45" s="904" t="s">
        <v>1008</v>
      </c>
      <c r="U45" s="905">
        <f t="shared" si="11"/>
        <v>100</v>
      </c>
      <c r="V45" s="904" t="s">
        <v>1008</v>
      </c>
      <c r="W45" s="905">
        <f t="shared" si="12"/>
        <v>100</v>
      </c>
      <c r="X45" s="906"/>
      <c r="Y45" s="3666"/>
      <c r="Z45" s="914">
        <f t="shared" si="13"/>
        <v>111</v>
      </c>
      <c r="AA45" s="913">
        <f t="shared" si="3"/>
        <v>1</v>
      </c>
      <c r="AB45" s="913">
        <f t="shared" si="4"/>
        <v>1</v>
      </c>
      <c r="AC45" s="913">
        <f t="shared" si="5"/>
        <v>1</v>
      </c>
    </row>
    <row r="46" spans="1:29" ht="14.4">
      <c r="A46" s="779" t="s">
        <v>1039</v>
      </c>
      <c r="B46" s="780" t="s">
        <v>1837</v>
      </c>
      <c r="C46" s="781" t="s">
        <v>124</v>
      </c>
      <c r="D46" s="782"/>
      <c r="E46" s="783"/>
      <c r="F46" s="784"/>
      <c r="G46" s="785"/>
      <c r="H46" s="786"/>
      <c r="I46" s="783"/>
      <c r="J46" s="786"/>
      <c r="K46" s="876"/>
      <c r="L46" s="877"/>
      <c r="M46" s="796"/>
      <c r="N46" s="853"/>
      <c r="O46" s="796"/>
      <c r="P46" s="3661" t="str">
        <f>A46</f>
        <v>成交单价</v>
      </c>
      <c r="Q46" s="3661"/>
      <c r="R46" s="3685">
        <f>E46</f>
        <v>0</v>
      </c>
      <c r="S46" s="3685"/>
      <c r="T46" s="3685">
        <f>G46</f>
        <v>0</v>
      </c>
      <c r="U46" s="3685"/>
      <c r="V46" s="3685">
        <f>I46</f>
        <v>0</v>
      </c>
      <c r="W46" s="3685"/>
      <c r="X46" s="841"/>
      <c r="Y46" s="915"/>
      <c r="Z46" s="841"/>
      <c r="AA46" s="841"/>
      <c r="AB46" s="841"/>
      <c r="AC46" s="841"/>
    </row>
    <row r="47" spans="1:29" ht="14.4">
      <c r="A47" s="787" t="s">
        <v>1040</v>
      </c>
      <c r="B47" s="788"/>
      <c r="C47" s="789" t="e">
        <f>R48</f>
        <v>#DIV/0!</v>
      </c>
      <c r="D47" s="790" t="s">
        <v>1041</v>
      </c>
      <c r="E47" s="789" t="e">
        <f>R47</f>
        <v>#DIV/0!</v>
      </c>
      <c r="F47" s="791"/>
      <c r="G47" s="792" t="e">
        <f>T47</f>
        <v>#DIV/0!</v>
      </c>
      <c r="H47" s="791"/>
      <c r="I47" s="789" t="e">
        <f>V47</f>
        <v>#DIV/0!</v>
      </c>
      <c r="J47" s="791"/>
      <c r="K47" s="878">
        <f>F47+H47+J47</f>
        <v>0</v>
      </c>
      <c r="L47" s="877"/>
      <c r="M47" s="796"/>
      <c r="N47" s="796"/>
      <c r="O47" s="796"/>
      <c r="P47" s="3661" t="str">
        <f>A47</f>
        <v>比较价值（元/平方米）</v>
      </c>
      <c r="Q47" s="3661"/>
      <c r="R47" s="3765" t="e">
        <f>ROUND(PRODUCT(R46,AA7:AA45),0)</f>
        <v>#DIV/0!</v>
      </c>
      <c r="S47" s="3765"/>
      <c r="T47" s="3765" t="e">
        <f>ROUND(PRODUCT(T46,AB7:AB45),0)</f>
        <v>#DIV/0!</v>
      </c>
      <c r="U47" s="3765"/>
      <c r="V47" s="3765" t="e">
        <f>ROUND(PRODUCT(V46,AC7:AC45),0)</f>
        <v>#DIV/0!</v>
      </c>
      <c r="W47" s="3765"/>
      <c r="X47" s="841"/>
      <c r="Y47" s="841"/>
      <c r="Z47" s="841"/>
      <c r="AA47" s="841"/>
      <c r="AB47" s="841"/>
      <c r="AC47" s="841"/>
    </row>
    <row r="48" spans="1:29" ht="14.4">
      <c r="A48" s="793" t="s">
        <v>1838</v>
      </c>
      <c r="B48" s="794"/>
      <c r="C48" s="795" t="e">
        <f>R48</f>
        <v>#DIV/0!</v>
      </c>
      <c r="D48" s="795"/>
      <c r="E48" s="795"/>
      <c r="F48" s="795"/>
      <c r="G48" s="795"/>
      <c r="H48" s="795"/>
      <c r="I48" s="795"/>
      <c r="J48" s="795"/>
      <c r="K48" s="879"/>
      <c r="L48" s="877"/>
      <c r="M48" s="796"/>
      <c r="N48" s="796"/>
      <c r="O48" s="796"/>
      <c r="P48" s="3667" t="str">
        <f>A48</f>
        <v>估价对象XX用房的比较价值（楼面单价，元/平方米）</v>
      </c>
      <c r="Q48" s="3668"/>
      <c r="R48" s="3766" t="e">
        <f>ROUND(IF(D47="简单平均",AVERAGE(R47:W47),R47*F47+T47*H47+V47*J47),0)</f>
        <v>#DIV/0!</v>
      </c>
      <c r="S48" s="3766"/>
      <c r="T48" s="3766"/>
      <c r="U48" s="3766"/>
      <c r="V48" s="3766"/>
      <c r="W48" s="3766"/>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1043</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1044</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1045</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1839</v>
      </c>
      <c r="B55" s="808" t="s">
        <v>1840</v>
      </c>
      <c r="C55" s="809" t="s">
        <v>1841</v>
      </c>
      <c r="D55" s="810" t="s">
        <v>1842</v>
      </c>
      <c r="E55" s="811" t="s">
        <v>1843</v>
      </c>
      <c r="F55" s="1047" t="s">
        <v>1844</v>
      </c>
      <c r="G55" s="3645" t="s">
        <v>1845</v>
      </c>
      <c r="H55" s="3764"/>
      <c r="I55" s="1051" t="s">
        <v>1846</v>
      </c>
      <c r="J55" s="1052">
        <f>项目基本情况!F35</f>
        <v>0</v>
      </c>
      <c r="K55" s="886" t="s">
        <v>1847</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1848</v>
      </c>
      <c r="B56" s="815" t="e">
        <f>C48</f>
        <v>#DIV/0!</v>
      </c>
      <c r="C56" s="816">
        <v>1</v>
      </c>
      <c r="D56" s="817">
        <v>1</v>
      </c>
      <c r="E56" s="816">
        <f>'数据-汇总表'!E8+'数据-汇总表'!E9</f>
        <v>25.45</v>
      </c>
      <c r="F56" s="1048" t="e">
        <f t="shared" ref="F56:F64" si="15">ROUND(B56*E56/10000,0)</f>
        <v>#DIV/0!</v>
      </c>
      <c r="G56" s="3741"/>
      <c r="H56" s="3661"/>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1849</v>
      </c>
      <c r="B57" s="395" t="e">
        <f>ROUND($C$48*C57*D57,0)</f>
        <v>#DIV/0!</v>
      </c>
      <c r="C57" s="821">
        <f t="shared" ref="C57:C64" si="16">IF($C$55="北京市系数",I57,J57)</f>
        <v>0</v>
      </c>
      <c r="D57" s="822">
        <v>0.25</v>
      </c>
      <c r="E57" s="823"/>
      <c r="F57" s="1048" t="e">
        <f t="shared" si="15"/>
        <v>#DIV/0!</v>
      </c>
      <c r="G57" s="824" t="s">
        <v>1850</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1851</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1852</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1853</v>
      </c>
      <c r="B60" s="395" t="e">
        <f t="shared" si="17"/>
        <v>#DIV/0!</v>
      </c>
      <c r="C60" s="821">
        <f t="shared" si="16"/>
        <v>0</v>
      </c>
      <c r="D60" s="822">
        <v>0.25</v>
      </c>
      <c r="E60" s="394">
        <f>'数据-汇总表'!E11</f>
        <v>0</v>
      </c>
      <c r="F60" s="1048" t="e">
        <f t="shared" si="15"/>
        <v>#DIV/0!</v>
      </c>
      <c r="G60" s="828" t="s">
        <v>1854</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1855</v>
      </c>
      <c r="B61" s="395" t="e">
        <f t="shared" si="17"/>
        <v>#DIV/0!</v>
      </c>
      <c r="C61" s="821">
        <f t="shared" si="16"/>
        <v>0</v>
      </c>
      <c r="D61" s="822">
        <v>0.25</v>
      </c>
      <c r="E61" s="394">
        <f>'数据-汇总表'!E12</f>
        <v>0</v>
      </c>
      <c r="F61" s="1048" t="e">
        <f t="shared" si="15"/>
        <v>#DIV/0!</v>
      </c>
      <c r="G61" s="829" t="s">
        <v>1856</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1857</v>
      </c>
      <c r="B62" s="395" t="e">
        <f t="shared" si="17"/>
        <v>#DIV/0!</v>
      </c>
      <c r="C62" s="821">
        <f t="shared" si="16"/>
        <v>0.15</v>
      </c>
      <c r="D62" s="822">
        <v>0.25</v>
      </c>
      <c r="E62" s="394">
        <f>'数据-汇总表'!E13</f>
        <v>12344.91</v>
      </c>
      <c r="F62" s="1048" t="e">
        <f t="shared" si="15"/>
        <v>#DIV/0!</v>
      </c>
      <c r="G62" s="829" t="s">
        <v>1858</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1859</v>
      </c>
      <c r="B63" s="395" t="e">
        <f t="shared" si="17"/>
        <v>#DIV/0!</v>
      </c>
      <c r="C63" s="821">
        <f t="shared" si="16"/>
        <v>0</v>
      </c>
      <c r="D63" s="822">
        <v>0.25</v>
      </c>
      <c r="E63" s="394">
        <f>'数据-汇总表'!E14</f>
        <v>0</v>
      </c>
      <c r="F63" s="1048" t="e">
        <f t="shared" si="15"/>
        <v>#DIV/0!</v>
      </c>
      <c r="G63" s="828" t="s">
        <v>1850</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1860</v>
      </c>
      <c r="B64" s="395" t="e">
        <f t="shared" si="17"/>
        <v>#DIV/0!</v>
      </c>
      <c r="C64" s="821">
        <f t="shared" si="16"/>
        <v>0</v>
      </c>
      <c r="D64" s="822">
        <v>0.25</v>
      </c>
      <c r="E64" s="394">
        <f>'数据-汇总表'!E15</f>
        <v>0</v>
      </c>
      <c r="F64" s="1048" t="e">
        <f t="shared" si="15"/>
        <v>#DIV/0!</v>
      </c>
      <c r="G64" s="830" t="s">
        <v>1854</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3.2">
      <c r="A65" s="832" t="s">
        <v>1861</v>
      </c>
      <c r="B65" s="833" t="s">
        <v>1862</v>
      </c>
      <c r="C65" s="833" t="s">
        <v>1862</v>
      </c>
      <c r="D65" s="833" t="s">
        <v>1862</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6">
      <c r="A68" s="840" t="s">
        <v>1046</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4.4">
      <c r="A69" s="916" t="s">
        <v>1863</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1864</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4.4">
      <c r="A71" s="923" t="s">
        <v>1047</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4.4">
      <c r="A72" s="927" t="s">
        <v>1009</v>
      </c>
      <c r="B72" s="928"/>
      <c r="C72" s="929" t="s">
        <v>1048</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ht="14.4">
      <c r="A74" s="933" t="s">
        <v>1049</v>
      </c>
      <c r="B74" s="934" t="s">
        <v>1014</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8.8">
      <c r="A76" s="935"/>
      <c r="B76" s="938" t="s">
        <v>1018</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4.4">
      <c r="A78" s="935"/>
      <c r="B78" s="942" t="s">
        <v>1764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ht="14.4">
      <c r="A87" s="933" t="s">
        <v>1019</v>
      </c>
      <c r="B87" s="934" t="s">
        <v>1765</v>
      </c>
      <c r="C87" s="955" t="s">
        <v>1058</v>
      </c>
      <c r="D87" s="955" t="s">
        <v>1059</v>
      </c>
      <c r="E87" s="955" t="s">
        <v>1060</v>
      </c>
      <c r="F87" s="955" t="s">
        <v>1061</v>
      </c>
      <c r="G87" s="955" t="s">
        <v>1062</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4.4">
      <c r="A89" s="935"/>
      <c r="B89" s="938" t="s">
        <v>1801</v>
      </c>
      <c r="C89" s="957" t="s">
        <v>1058</v>
      </c>
      <c r="D89" s="957" t="s">
        <v>1059</v>
      </c>
      <c r="E89" s="957" t="s">
        <v>1060</v>
      </c>
      <c r="F89" s="957" t="s">
        <v>1061</v>
      </c>
      <c r="G89" s="957" t="s">
        <v>1062</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4.4">
      <c r="A91" s="935"/>
      <c r="B91" s="938" t="s">
        <v>1812</v>
      </c>
      <c r="C91" s="957" t="s">
        <v>1058</v>
      </c>
      <c r="D91" s="957" t="s">
        <v>1059</v>
      </c>
      <c r="E91" s="957" t="s">
        <v>1060</v>
      </c>
      <c r="F91" s="957" t="s">
        <v>1061</v>
      </c>
      <c r="G91" s="957" t="s">
        <v>1062</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4.4">
      <c r="A93" s="935"/>
      <c r="B93" s="938" t="s">
        <v>1020</v>
      </c>
      <c r="C93" s="957" t="s">
        <v>1058</v>
      </c>
      <c r="D93" s="957" t="s">
        <v>1059</v>
      </c>
      <c r="E93" s="957" t="s">
        <v>1060</v>
      </c>
      <c r="F93" s="957" t="s">
        <v>1061</v>
      </c>
      <c r="G93" s="957" t="s">
        <v>1062</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28.8">
      <c r="A95" s="958"/>
      <c r="B95" s="938" t="s">
        <v>1829</v>
      </c>
      <c r="C95" s="957" t="s">
        <v>1058</v>
      </c>
      <c r="D95" s="957" t="s">
        <v>1059</v>
      </c>
      <c r="E95" s="957" t="s">
        <v>1060</v>
      </c>
      <c r="F95" s="957" t="s">
        <v>1061</v>
      </c>
      <c r="G95" s="957" t="s">
        <v>1062</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8.8">
      <c r="A97" s="958"/>
      <c r="B97" s="938" t="s">
        <v>1830</v>
      </c>
      <c r="C97" s="955" t="s">
        <v>1058</v>
      </c>
      <c r="D97" s="955" t="s">
        <v>1059</v>
      </c>
      <c r="E97" s="955" t="s">
        <v>1060</v>
      </c>
      <c r="F97" s="955" t="s">
        <v>1061</v>
      </c>
      <c r="G97" s="955" t="s">
        <v>1062</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4.4">
      <c r="A99" s="945"/>
      <c r="B99" s="938" t="s">
        <v>1023</v>
      </c>
      <c r="C99" s="955" t="s">
        <v>1058</v>
      </c>
      <c r="D99" s="955" t="s">
        <v>1059</v>
      </c>
      <c r="E99" s="955" t="s">
        <v>1060</v>
      </c>
      <c r="F99" s="955" t="s">
        <v>1061</v>
      </c>
      <c r="G99" s="955" t="s">
        <v>1062</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4.4">
      <c r="A101" s="945"/>
      <c r="B101" s="942" t="s">
        <v>1025</v>
      </c>
      <c r="C101" s="962" t="s">
        <v>1063</v>
      </c>
      <c r="D101" s="962" t="s">
        <v>1064</v>
      </c>
      <c r="E101" s="962" t="s">
        <v>1065</v>
      </c>
      <c r="F101" s="962" t="s">
        <v>1066</v>
      </c>
      <c r="G101" s="962" t="s">
        <v>1067</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4.4">
      <c r="A103" s="935"/>
      <c r="B103" s="938" t="str">
        <f>B31</f>
        <v>临街状况</v>
      </c>
      <c r="C103" s="939" t="s">
        <v>1865</v>
      </c>
      <c r="D103" s="939" t="s">
        <v>1866</v>
      </c>
      <c r="E103" s="939" t="s">
        <v>1867</v>
      </c>
      <c r="F103" s="939" t="s">
        <v>1868</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8.8">
      <c r="A105" s="935"/>
      <c r="B105" s="938" t="s">
        <v>1814</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4.4">
      <c r="A107" s="935"/>
      <c r="B107" s="938" t="s">
        <v>1831</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ht="14.4">
      <c r="A115" s="933" t="s">
        <v>1028</v>
      </c>
      <c r="B115" s="934" t="s">
        <v>1832</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ht="14.4">
      <c r="A118" s="969"/>
      <c r="B118" s="938" t="s">
        <v>1833</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ht="14.4">
      <c r="A120" s="969"/>
      <c r="B120" s="938" t="s">
        <v>1834</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ht="14.4">
      <c r="A122" s="966"/>
      <c r="B122" s="938" t="s">
        <v>1835</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ht="14.4">
      <c r="A124" s="969"/>
      <c r="B124" s="938" t="s">
        <v>1836</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35" priority="4">
      <formula>$D$47="简单平均"</formula>
    </cfRule>
  </conditionalFormatting>
  <conditionalFormatting sqref="H47">
    <cfRule type="expression" dxfId="34" priority="3">
      <formula>$D$47="简单平均"</formula>
    </cfRule>
  </conditionalFormatting>
  <conditionalFormatting sqref="J47">
    <cfRule type="expression" dxfId="33" priority="2">
      <formula>$D$47="简单平均"</formula>
    </cfRule>
  </conditionalFormatting>
  <conditionalFormatting sqref="E51">
    <cfRule type="expression" dxfId="32" priority="13" stopIfTrue="1">
      <formula>$F$51="超过30%"</formula>
    </cfRule>
  </conditionalFormatting>
  <conditionalFormatting sqref="G51">
    <cfRule type="expression" dxfId="31" priority="9" stopIfTrue="1">
      <formula>$H$53+$H$51="超过30%"</formula>
    </cfRule>
  </conditionalFormatting>
  <conditionalFormatting sqref="I51">
    <cfRule type="expression" dxfId="30" priority="7" stopIfTrue="1">
      <formula>$J$51="超过30%"</formula>
    </cfRule>
  </conditionalFormatting>
  <conditionalFormatting sqref="E52">
    <cfRule type="expression" dxfId="29" priority="11" stopIfTrue="1">
      <formula>$F$52="超过20%"</formula>
    </cfRule>
  </conditionalFormatting>
  <conditionalFormatting sqref="G52">
    <cfRule type="expression" dxfId="28" priority="8" stopIfTrue="1">
      <formula>$H$52="超过20%"</formula>
    </cfRule>
  </conditionalFormatting>
  <conditionalFormatting sqref="I52">
    <cfRule type="expression" dxfId="27" priority="6" stopIfTrue="1">
      <formula>$J$52="超过20%"</formula>
    </cfRule>
  </conditionalFormatting>
  <conditionalFormatting sqref="E53">
    <cfRule type="expression" dxfId="26" priority="10" stopIfTrue="1">
      <formula>$F$53="超过30%"</formula>
    </cfRule>
  </conditionalFormatting>
  <conditionalFormatting sqref="F53">
    <cfRule type="containsText" dxfId="25" priority="15" stopIfTrue="1" operator="containsText" text="超过">
      <formula>NOT(ISERROR(SEARCH("超过",F53)))</formula>
    </cfRule>
  </conditionalFormatting>
  <conditionalFormatting sqref="G53">
    <cfRule type="expression" dxfId="24" priority="12" stopIfTrue="1">
      <formula>$H$53="超过30%"</formula>
    </cfRule>
  </conditionalFormatting>
  <conditionalFormatting sqref="H53">
    <cfRule type="containsText" dxfId="23" priority="16" stopIfTrue="1" operator="containsText" text="超过">
      <formula>NOT(ISERROR(SEARCH("超过",H53)))</formula>
    </cfRule>
  </conditionalFormatting>
  <conditionalFormatting sqref="I53">
    <cfRule type="expression" dxfId="22" priority="5" stopIfTrue="1">
      <formula>$J$53="超过30%"</formula>
    </cfRule>
  </conditionalFormatting>
  <conditionalFormatting sqref="J53">
    <cfRule type="containsText" dxfId="21" priority="17" stopIfTrue="1" operator="containsText" text="超过">
      <formula>NOT(ISERROR(SEARCH("超过",J53)))</formula>
    </cfRule>
  </conditionalFormatting>
  <conditionalFormatting sqref="F7:F45 H7:H45 J7:J45">
    <cfRule type="cellIs" dxfId="20" priority="1" operator="notEqual">
      <formula>100</formula>
    </cfRule>
  </conditionalFormatting>
  <conditionalFormatting sqref="F51 H51 J51">
    <cfRule type="containsText" dxfId="19" priority="18" stopIfTrue="1" operator="containsText" text="超过">
      <formula>NOT(ISERROR(SEARCH("超过",F51)))</formula>
    </cfRule>
  </conditionalFormatting>
  <conditionalFormatting sqref="F52 H52 J52">
    <cfRule type="containsText" dxfId="1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686" customWidth="1"/>
    <col min="2" max="2" width="15.77734375" style="686" customWidth="1"/>
    <col min="3" max="3" width="14.33203125" style="686" customWidth="1"/>
    <col min="4" max="4" width="12.21875" style="686" customWidth="1"/>
    <col min="5" max="5" width="14.33203125" style="686" customWidth="1"/>
    <col min="6" max="6" width="12.21875" style="686" customWidth="1"/>
    <col min="7" max="7" width="14.44140625" style="686" customWidth="1"/>
    <col min="8" max="8" width="12.21875" style="686" customWidth="1"/>
    <col min="9" max="9" width="14.44140625" style="686" customWidth="1"/>
    <col min="10" max="10" width="12.21875" style="686" customWidth="1"/>
    <col min="11" max="11" width="12.21875" style="687" customWidth="1"/>
    <col min="12" max="12" width="12.21875" style="688" customWidth="1"/>
    <col min="13" max="15" width="12.21875" style="686" customWidth="1"/>
    <col min="16" max="16" width="4.77734375" style="686" customWidth="1"/>
    <col min="17" max="17" width="19.44140625" style="686" customWidth="1"/>
    <col min="18" max="22" width="6.109375" style="686" customWidth="1"/>
    <col min="23" max="23" width="5.77734375" style="686" customWidth="1"/>
    <col min="24" max="24" width="4.21875" style="686" customWidth="1"/>
    <col min="25" max="25" width="3.44140625" style="686" customWidth="1"/>
    <col min="26" max="26" width="19.77734375" style="686" customWidth="1"/>
    <col min="27" max="28" width="9.33203125" style="686" customWidth="1"/>
    <col min="29" max="16384" width="9" style="686"/>
  </cols>
  <sheetData>
    <row r="1" spans="1:29" s="679" customFormat="1" ht="28.5" customHeight="1">
      <c r="A1" s="689" t="s">
        <v>1826</v>
      </c>
      <c r="B1" s="690"/>
      <c r="C1" s="691" t="s">
        <v>1818</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988</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4.4">
      <c r="A4" s="699" t="s">
        <v>993</v>
      </c>
      <c r="B4" s="700"/>
      <c r="C4" s="3645" t="s">
        <v>994</v>
      </c>
      <c r="D4" s="3646"/>
      <c r="E4" s="3647" t="s">
        <v>995</v>
      </c>
      <c r="F4" s="3648"/>
      <c r="G4" s="3645" t="s">
        <v>996</v>
      </c>
      <c r="H4" s="3646"/>
      <c r="I4" s="3645" t="s">
        <v>997</v>
      </c>
      <c r="J4" s="3646"/>
      <c r="K4" s="851" t="s">
        <v>998</v>
      </c>
      <c r="L4" s="852"/>
      <c r="M4" s="853"/>
      <c r="N4" s="853"/>
      <c r="O4" s="853"/>
      <c r="P4" s="3673" t="s">
        <v>999</v>
      </c>
      <c r="Q4" s="3674"/>
      <c r="R4" s="3679" t="s">
        <v>995</v>
      </c>
      <c r="S4" s="3680"/>
      <c r="T4" s="3679" t="s">
        <v>996</v>
      </c>
      <c r="U4" s="3680"/>
      <c r="V4" s="3685" t="s">
        <v>997</v>
      </c>
      <c r="W4" s="3685"/>
      <c r="X4" s="896"/>
      <c r="Y4" s="3679" t="s">
        <v>999</v>
      </c>
      <c r="Z4" s="3680"/>
      <c r="AA4" s="3670" t="s">
        <v>995</v>
      </c>
      <c r="AB4" s="3671" t="s">
        <v>996</v>
      </c>
      <c r="AC4" s="3670" t="s">
        <v>997</v>
      </c>
    </row>
    <row r="5" spans="1:29">
      <c r="A5" s="701"/>
      <c r="B5" s="702"/>
      <c r="C5" s="3649" t="s">
        <v>1000</v>
      </c>
      <c r="D5" s="3650"/>
      <c r="E5" s="3740" t="s">
        <v>1761</v>
      </c>
      <c r="F5" s="3652"/>
      <c r="G5" s="3649" t="s">
        <v>1762</v>
      </c>
      <c r="H5" s="3650"/>
      <c r="I5" s="3649" t="s">
        <v>1763</v>
      </c>
      <c r="J5" s="3650"/>
      <c r="K5" s="851"/>
      <c r="L5" s="852"/>
      <c r="M5" s="853"/>
      <c r="N5" s="853"/>
      <c r="O5" s="853"/>
      <c r="P5" s="3675"/>
      <c r="Q5" s="3676"/>
      <c r="R5" s="3681"/>
      <c r="S5" s="3682"/>
      <c r="T5" s="3681"/>
      <c r="U5" s="3682"/>
      <c r="V5" s="3685"/>
      <c r="W5" s="3685"/>
      <c r="X5" s="896"/>
      <c r="Y5" s="3681"/>
      <c r="Z5" s="3682"/>
      <c r="AA5" s="3671"/>
      <c r="AB5" s="3671"/>
      <c r="AC5" s="3671"/>
    </row>
    <row r="6" spans="1:29" ht="14.4">
      <c r="A6" s="703"/>
      <c r="B6" s="704"/>
      <c r="C6" s="3767" t="s">
        <v>1869</v>
      </c>
      <c r="D6" s="3768"/>
      <c r="E6" s="3769" t="s">
        <v>1869</v>
      </c>
      <c r="F6" s="3770"/>
      <c r="G6" s="3767" t="s">
        <v>1869</v>
      </c>
      <c r="H6" s="3768"/>
      <c r="I6" s="3767" t="s">
        <v>1869</v>
      </c>
      <c r="J6" s="3768"/>
      <c r="K6" s="851" t="s">
        <v>1005</v>
      </c>
      <c r="L6" s="852"/>
      <c r="M6" s="853"/>
      <c r="N6" s="853"/>
      <c r="O6" s="853"/>
      <c r="P6" s="3677"/>
      <c r="Q6" s="3678"/>
      <c r="R6" s="3681"/>
      <c r="S6" s="3682"/>
      <c r="T6" s="3683"/>
      <c r="U6" s="3684"/>
      <c r="V6" s="3685"/>
      <c r="W6" s="3685"/>
      <c r="X6" s="896"/>
      <c r="Y6" s="3683"/>
      <c r="Z6" s="3684"/>
      <c r="AA6" s="3672"/>
      <c r="AB6" s="3672"/>
      <c r="AC6" s="3672"/>
    </row>
    <row r="7" spans="1:29" s="680" customFormat="1" ht="14.4">
      <c r="A7" s="705" t="s">
        <v>1006</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58" t="s">
        <v>1007</v>
      </c>
      <c r="Q7" s="3659"/>
      <c r="R7" s="897" t="s">
        <v>1008</v>
      </c>
      <c r="S7" s="898">
        <f t="shared" ref="S7:S15" si="0">F7</f>
        <v>0</v>
      </c>
      <c r="T7" s="897" t="s">
        <v>1008</v>
      </c>
      <c r="U7" s="898">
        <f t="shared" ref="U7:U15" si="1">H7</f>
        <v>0</v>
      </c>
      <c r="V7" s="897" t="s">
        <v>1008</v>
      </c>
      <c r="W7" s="898">
        <f t="shared" ref="W7:W15" si="2">J7</f>
        <v>0</v>
      </c>
      <c r="X7" s="899"/>
      <c r="Y7" s="3658" t="s">
        <v>1007</v>
      </c>
      <c r="Z7" s="3660"/>
      <c r="AA7" s="911" t="e">
        <f>D7/F7</f>
        <v>#DIV/0!</v>
      </c>
      <c r="AB7" s="911" t="e">
        <f>D7/H7</f>
        <v>#DIV/0!</v>
      </c>
      <c r="AC7" s="911" t="e">
        <f>D7/J7</f>
        <v>#DIV/0!</v>
      </c>
    </row>
    <row r="8" spans="1:29" s="680" customFormat="1" ht="14.4">
      <c r="A8" s="705" t="s">
        <v>1009</v>
      </c>
      <c r="B8" s="706"/>
      <c r="C8" s="712" t="s">
        <v>1048</v>
      </c>
      <c r="D8" s="708">
        <v>100</v>
      </c>
      <c r="E8" s="712"/>
      <c r="F8" s="710">
        <f>SUMIF(68:68,E8,69:69)-SUMIF(68:68,C8,69:69)+100</f>
        <v>0</v>
      </c>
      <c r="G8" s="712"/>
      <c r="H8" s="708">
        <f>SUMIF(68:68,G8,69:69)-SUMIF(68:68,C8,69:69)+100</f>
        <v>0</v>
      </c>
      <c r="I8" s="712"/>
      <c r="J8" s="708">
        <f>SUMIF(68:68,I8,69:69)-SUMIF(68:68,C8,69:69)+100</f>
        <v>0</v>
      </c>
      <c r="K8" s="854"/>
      <c r="L8" s="855"/>
      <c r="M8" s="856"/>
      <c r="N8" s="856"/>
      <c r="O8" s="856"/>
      <c r="P8" s="3658" t="s">
        <v>1012</v>
      </c>
      <c r="Q8" s="3660"/>
      <c r="R8" s="897" t="s">
        <v>1008</v>
      </c>
      <c r="S8" s="898">
        <f t="shared" si="0"/>
        <v>0</v>
      </c>
      <c r="T8" s="897" t="s">
        <v>1008</v>
      </c>
      <c r="U8" s="898">
        <f t="shared" si="1"/>
        <v>0</v>
      </c>
      <c r="V8" s="897" t="s">
        <v>1008</v>
      </c>
      <c r="W8" s="898">
        <f t="shared" si="2"/>
        <v>0</v>
      </c>
      <c r="X8" s="899"/>
      <c r="Y8" s="3658" t="s">
        <v>1012</v>
      </c>
      <c r="Z8" s="3660"/>
      <c r="AA8" s="911" t="e">
        <f t="shared" ref="AA8:AA40" si="3">D8/F8</f>
        <v>#DIV/0!</v>
      </c>
      <c r="AB8" s="911" t="e">
        <f t="shared" ref="AB8:AB40" si="4">D8/H8</f>
        <v>#DIV/0!</v>
      </c>
      <c r="AC8" s="911" t="e">
        <f t="shared" ref="AC8:AC40" si="5">D8/J8</f>
        <v>#DIV/0!</v>
      </c>
    </row>
    <row r="9" spans="1:29" s="680" customFormat="1" ht="14.4">
      <c r="A9" s="713" t="s">
        <v>1013</v>
      </c>
      <c r="B9" s="714" t="s">
        <v>1014</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61" t="s">
        <v>1016</v>
      </c>
      <c r="Q9" s="901" t="str">
        <f t="shared" ref="Q9:Q15" si="6">B9</f>
        <v>用途</v>
      </c>
      <c r="R9" s="897" t="s">
        <v>1008</v>
      </c>
      <c r="S9" s="898">
        <f t="shared" si="0"/>
        <v>100</v>
      </c>
      <c r="T9" s="897" t="s">
        <v>1008</v>
      </c>
      <c r="U9" s="898">
        <f t="shared" si="1"/>
        <v>100</v>
      </c>
      <c r="V9" s="897" t="s">
        <v>1008</v>
      </c>
      <c r="W9" s="898">
        <f t="shared" si="2"/>
        <v>100</v>
      </c>
      <c r="X9" s="899"/>
      <c r="Y9" s="3639" t="s">
        <v>1017</v>
      </c>
      <c r="Z9" s="912" t="str">
        <f t="shared" ref="Z9:Z15" si="7">Q9</f>
        <v>用途</v>
      </c>
      <c r="AA9" s="911">
        <f t="shared" si="3"/>
        <v>1</v>
      </c>
      <c r="AB9" s="911">
        <f t="shared" si="4"/>
        <v>1</v>
      </c>
      <c r="AC9" s="911">
        <f t="shared" si="5"/>
        <v>1</v>
      </c>
    </row>
    <row r="10" spans="1:29" s="681" customFormat="1" ht="28.8">
      <c r="A10" s="717"/>
      <c r="B10" s="718" t="s">
        <v>1018</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61"/>
      <c r="Q10" s="901" t="str">
        <f t="shared" si="6"/>
        <v>土地使用年限（年）</v>
      </c>
      <c r="R10" s="897" t="s">
        <v>1008</v>
      </c>
      <c r="S10" s="898">
        <f t="shared" si="0"/>
        <v>119</v>
      </c>
      <c r="T10" s="897" t="s">
        <v>1008</v>
      </c>
      <c r="U10" s="898">
        <f t="shared" si="1"/>
        <v>119</v>
      </c>
      <c r="V10" s="897" t="s">
        <v>1008</v>
      </c>
      <c r="W10" s="898">
        <f t="shared" si="2"/>
        <v>119</v>
      </c>
      <c r="X10" s="899"/>
      <c r="Y10" s="3639"/>
      <c r="Z10" s="912" t="str">
        <f t="shared" si="7"/>
        <v>土地使用年限（年）</v>
      </c>
      <c r="AA10" s="911">
        <f t="shared" si="3"/>
        <v>0.84033613445378152</v>
      </c>
      <c r="AB10" s="911">
        <f t="shared" si="4"/>
        <v>0.84033613445378152</v>
      </c>
      <c r="AC10" s="911">
        <f t="shared" si="5"/>
        <v>0.84033613445378152</v>
      </c>
    </row>
    <row r="11" spans="1:29" ht="15">
      <c r="A11" s="721"/>
      <c r="B11" s="718" t="s">
        <v>1764</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61"/>
      <c r="Q11" s="901" t="str">
        <f t="shared" si="6"/>
        <v>容积率</v>
      </c>
      <c r="R11" s="897" t="s">
        <v>1008</v>
      </c>
      <c r="S11" s="898" t="e">
        <f t="shared" si="0"/>
        <v>#N/A</v>
      </c>
      <c r="T11" s="897" t="s">
        <v>1008</v>
      </c>
      <c r="U11" s="898" t="e">
        <f t="shared" si="1"/>
        <v>#N/A</v>
      </c>
      <c r="V11" s="897" t="s">
        <v>1008</v>
      </c>
      <c r="W11" s="898" t="e">
        <f t="shared" si="2"/>
        <v>#N/A</v>
      </c>
      <c r="X11" s="899"/>
      <c r="Y11" s="3639"/>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61"/>
      <c r="Q12" s="901">
        <f t="shared" si="6"/>
        <v>111</v>
      </c>
      <c r="R12" s="897" t="s">
        <v>1008</v>
      </c>
      <c r="S12" s="898">
        <f t="shared" si="0"/>
        <v>100</v>
      </c>
      <c r="T12" s="897" t="s">
        <v>1008</v>
      </c>
      <c r="U12" s="898">
        <f t="shared" si="1"/>
        <v>100</v>
      </c>
      <c r="V12" s="897" t="s">
        <v>1008</v>
      </c>
      <c r="W12" s="898">
        <f t="shared" si="2"/>
        <v>100</v>
      </c>
      <c r="X12" s="899"/>
      <c r="Y12" s="3639"/>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61"/>
      <c r="Q13" s="901">
        <f t="shared" si="6"/>
        <v>111</v>
      </c>
      <c r="R13" s="897" t="s">
        <v>1008</v>
      </c>
      <c r="S13" s="898">
        <f t="shared" si="0"/>
        <v>100</v>
      </c>
      <c r="T13" s="897" t="s">
        <v>1008</v>
      </c>
      <c r="U13" s="898">
        <f t="shared" si="1"/>
        <v>100</v>
      </c>
      <c r="V13" s="897" t="s">
        <v>1008</v>
      </c>
      <c r="W13" s="898">
        <f t="shared" si="2"/>
        <v>100</v>
      </c>
      <c r="X13" s="899"/>
      <c r="Y13" s="3639"/>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61"/>
      <c r="Q14" s="901">
        <f t="shared" si="6"/>
        <v>111</v>
      </c>
      <c r="R14" s="897" t="s">
        <v>1008</v>
      </c>
      <c r="S14" s="898">
        <f t="shared" si="0"/>
        <v>100</v>
      </c>
      <c r="T14" s="897" t="s">
        <v>1008</v>
      </c>
      <c r="U14" s="898">
        <f t="shared" si="1"/>
        <v>100</v>
      </c>
      <c r="V14" s="897" t="s">
        <v>1008</v>
      </c>
      <c r="W14" s="898">
        <f t="shared" si="2"/>
        <v>100</v>
      </c>
      <c r="X14" s="899"/>
      <c r="Y14" s="3639"/>
      <c r="Z14" s="912">
        <f t="shared" si="7"/>
        <v>111</v>
      </c>
      <c r="AA14" s="911">
        <f t="shared" si="3"/>
        <v>1</v>
      </c>
      <c r="AB14" s="911">
        <f t="shared" si="4"/>
        <v>1</v>
      </c>
      <c r="AC14" s="911">
        <f t="shared" si="5"/>
        <v>1</v>
      </c>
    </row>
    <row r="15" spans="1:29" ht="69">
      <c r="A15" s="735" t="s">
        <v>1019</v>
      </c>
      <c r="B15" s="736" t="s">
        <v>1819</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63" t="s">
        <v>1021</v>
      </c>
      <c r="Q15" s="819" t="str">
        <f t="shared" si="6"/>
        <v>产业集聚程度</v>
      </c>
      <c r="R15" s="902" t="s">
        <v>1008</v>
      </c>
      <c r="S15" s="903">
        <f t="shared" si="0"/>
        <v>100</v>
      </c>
      <c r="T15" s="902" t="s">
        <v>1008</v>
      </c>
      <c r="U15" s="903">
        <f t="shared" si="1"/>
        <v>100</v>
      </c>
      <c r="V15" s="902" t="s">
        <v>1008</v>
      </c>
      <c r="W15" s="903">
        <f t="shared" si="2"/>
        <v>100</v>
      </c>
      <c r="X15" s="896"/>
      <c r="Y15" s="3663" t="s">
        <v>1021</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64"/>
      <c r="Q16" s="819"/>
      <c r="R16" s="902"/>
      <c r="S16" s="903"/>
      <c r="T16" s="902"/>
      <c r="U16" s="903"/>
      <c r="V16" s="902"/>
      <c r="W16" s="903"/>
      <c r="X16" s="896"/>
      <c r="Y16" s="3664"/>
      <c r="Z16" s="885"/>
      <c r="AA16" s="913">
        <v>1</v>
      </c>
      <c r="AB16" s="913">
        <v>1</v>
      </c>
      <c r="AC16" s="913">
        <v>1</v>
      </c>
    </row>
    <row r="17" spans="1:29" ht="96.6">
      <c r="A17" s="721"/>
      <c r="B17" s="745" t="s">
        <v>1020</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64"/>
      <c r="Q17" s="819" t="str">
        <f>B17</f>
        <v>交通便捷度</v>
      </c>
      <c r="R17" s="902" t="s">
        <v>1008</v>
      </c>
      <c r="S17" s="903">
        <f>F17</f>
        <v>100</v>
      </c>
      <c r="T17" s="902" t="s">
        <v>1008</v>
      </c>
      <c r="U17" s="903">
        <f>H17</f>
        <v>100</v>
      </c>
      <c r="V17" s="902" t="s">
        <v>1008</v>
      </c>
      <c r="W17" s="903">
        <f>J17</f>
        <v>100</v>
      </c>
      <c r="X17" s="896"/>
      <c r="Y17" s="3664"/>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64"/>
      <c r="Q18" s="819"/>
      <c r="R18" s="902"/>
      <c r="S18" s="903"/>
      <c r="T18" s="902"/>
      <c r="U18" s="903"/>
      <c r="V18" s="902"/>
      <c r="W18" s="903"/>
      <c r="X18" s="896"/>
      <c r="Y18" s="3664"/>
      <c r="Z18" s="885"/>
      <c r="AA18" s="913">
        <v>1</v>
      </c>
      <c r="AB18" s="913">
        <v>1</v>
      </c>
      <c r="AC18" s="913">
        <v>1</v>
      </c>
    </row>
    <row r="19" spans="1:29" ht="28.8">
      <c r="A19" s="721"/>
      <c r="B19" s="745" t="s">
        <v>1829</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64"/>
      <c r="Q19" s="819" t="str">
        <f t="shared" ref="Q19:Q34" si="8">B19</f>
        <v>区域土地利用方向</v>
      </c>
      <c r="R19" s="902" t="s">
        <v>1008</v>
      </c>
      <c r="S19" s="903">
        <f>F19</f>
        <v>100</v>
      </c>
      <c r="T19" s="902" t="s">
        <v>1008</v>
      </c>
      <c r="U19" s="903">
        <f>H19</f>
        <v>100</v>
      </c>
      <c r="V19" s="902" t="s">
        <v>1008</v>
      </c>
      <c r="W19" s="903">
        <f>J19</f>
        <v>100</v>
      </c>
      <c r="X19" s="896"/>
      <c r="Y19" s="3664"/>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64"/>
      <c r="Q20" s="819"/>
      <c r="R20" s="902"/>
      <c r="S20" s="903"/>
      <c r="T20" s="902"/>
      <c r="U20" s="903"/>
      <c r="V20" s="902"/>
      <c r="W20" s="903"/>
      <c r="X20" s="896"/>
      <c r="Y20" s="3664"/>
      <c r="Z20" s="885"/>
      <c r="AA20" s="913"/>
      <c r="AB20" s="913"/>
      <c r="AC20" s="913"/>
    </row>
    <row r="21" spans="1:29" ht="82.8">
      <c r="A21" s="701"/>
      <c r="B21" s="745" t="s">
        <v>1870</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64"/>
      <c r="Q21" s="819" t="str">
        <f t="shared" si="8"/>
        <v>环境状况</v>
      </c>
      <c r="R21" s="902" t="s">
        <v>1008</v>
      </c>
      <c r="S21" s="903">
        <f>F21</f>
        <v>100</v>
      </c>
      <c r="T21" s="902" t="s">
        <v>1008</v>
      </c>
      <c r="U21" s="903">
        <f>H21</f>
        <v>100</v>
      </c>
      <c r="V21" s="902" t="s">
        <v>1008</v>
      </c>
      <c r="W21" s="903">
        <f>J21</f>
        <v>100</v>
      </c>
      <c r="X21" s="896"/>
      <c r="Y21" s="3664"/>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64"/>
      <c r="Q22" s="819"/>
      <c r="R22" s="902"/>
      <c r="S22" s="903"/>
      <c r="T22" s="902"/>
      <c r="U22" s="903"/>
      <c r="V22" s="902"/>
      <c r="W22" s="903"/>
      <c r="X22" s="896"/>
      <c r="Y22" s="3664"/>
      <c r="Z22" s="885"/>
      <c r="AA22" s="913">
        <v>1</v>
      </c>
      <c r="AB22" s="913">
        <v>1</v>
      </c>
      <c r="AC22" s="913">
        <v>1</v>
      </c>
    </row>
    <row r="23" spans="1:29" s="680" customFormat="1" ht="41.4">
      <c r="A23" s="751"/>
      <c r="B23" s="752" t="s">
        <v>1023</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64"/>
      <c r="Q23" s="901" t="str">
        <f t="shared" si="8"/>
        <v>公共配套设施</v>
      </c>
      <c r="R23" s="897" t="s">
        <v>1008</v>
      </c>
      <c r="S23" s="898">
        <f>F23</f>
        <v>100</v>
      </c>
      <c r="T23" s="897" t="s">
        <v>1008</v>
      </c>
      <c r="U23" s="898">
        <f>H23</f>
        <v>100</v>
      </c>
      <c r="V23" s="897" t="s">
        <v>1008</v>
      </c>
      <c r="W23" s="898">
        <f>J23</f>
        <v>100</v>
      </c>
      <c r="X23" s="899"/>
      <c r="Y23" s="3664"/>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64"/>
      <c r="Q24" s="901"/>
      <c r="R24" s="897"/>
      <c r="S24" s="898"/>
      <c r="T24" s="897"/>
      <c r="U24" s="898"/>
      <c r="V24" s="897"/>
      <c r="W24" s="898"/>
      <c r="X24" s="899"/>
      <c r="Y24" s="3664"/>
      <c r="Z24" s="912"/>
      <c r="AA24" s="911">
        <v>1</v>
      </c>
      <c r="AB24" s="911">
        <v>1</v>
      </c>
      <c r="AC24" s="911">
        <v>1</v>
      </c>
    </row>
    <row r="25" spans="1:29" s="680" customFormat="1" ht="41.4">
      <c r="A25" s="751"/>
      <c r="B25" s="752" t="s">
        <v>1025</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64"/>
      <c r="Q25" s="901" t="str">
        <f t="shared" ref="Q25" si="9">B25</f>
        <v>基础设施水平</v>
      </c>
      <c r="R25" s="897" t="s">
        <v>1008</v>
      </c>
      <c r="S25" s="898">
        <f>F25</f>
        <v>100</v>
      </c>
      <c r="T25" s="897" t="s">
        <v>1008</v>
      </c>
      <c r="U25" s="898">
        <f>H25</f>
        <v>100</v>
      </c>
      <c r="V25" s="897" t="s">
        <v>1008</v>
      </c>
      <c r="W25" s="898">
        <f>J25</f>
        <v>100</v>
      </c>
      <c r="X25" s="899"/>
      <c r="Y25" s="3664"/>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64"/>
      <c r="Q26" s="901"/>
      <c r="R26" s="897"/>
      <c r="S26" s="898"/>
      <c r="T26" s="897"/>
      <c r="U26" s="898"/>
      <c r="V26" s="897"/>
      <c r="W26" s="898"/>
      <c r="X26" s="899"/>
      <c r="Y26" s="3664"/>
      <c r="Z26" s="912"/>
      <c r="AA26" s="911">
        <v>1</v>
      </c>
      <c r="AB26" s="911">
        <v>1</v>
      </c>
      <c r="AC26" s="911">
        <v>1</v>
      </c>
    </row>
    <row r="27" spans="1:29" ht="15">
      <c r="A27" s="721"/>
      <c r="B27" s="749" t="s">
        <v>1802</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64"/>
      <c r="Q27" s="819" t="str">
        <f t="shared" si="8"/>
        <v>临街状况</v>
      </c>
      <c r="R27" s="902" t="s">
        <v>1008</v>
      </c>
      <c r="S27" s="903">
        <f t="shared" ref="S27:S40" si="10">F27</f>
        <v>100</v>
      </c>
      <c r="T27" s="902" t="s">
        <v>1008</v>
      </c>
      <c r="U27" s="903">
        <f t="shared" ref="U27:U40" si="11">H27</f>
        <v>100</v>
      </c>
      <c r="V27" s="902" t="s">
        <v>1008</v>
      </c>
      <c r="W27" s="903">
        <f t="shared" ref="W27:W40" si="12">J27</f>
        <v>100</v>
      </c>
      <c r="X27" s="896"/>
      <c r="Y27" s="3664"/>
      <c r="Z27" s="885" t="str">
        <f t="shared" ref="Z27:Z40" si="13">Q27</f>
        <v>临街状况</v>
      </c>
      <c r="AA27" s="913">
        <f t="shared" si="3"/>
        <v>1</v>
      </c>
      <c r="AB27" s="913">
        <f t="shared" si="4"/>
        <v>1</v>
      </c>
      <c r="AC27" s="913">
        <f t="shared" si="5"/>
        <v>1</v>
      </c>
    </row>
    <row r="28" spans="1:29" ht="28.8">
      <c r="A28" s="721"/>
      <c r="B28" s="752" t="s">
        <v>1814</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64"/>
      <c r="Q28" s="819" t="str">
        <f t="shared" si="8"/>
        <v>毗邻道路的类型与等级</v>
      </c>
      <c r="R28" s="902" t="s">
        <v>1008</v>
      </c>
      <c r="S28" s="903">
        <f t="shared" si="10"/>
        <v>100</v>
      </c>
      <c r="T28" s="902" t="s">
        <v>1008</v>
      </c>
      <c r="U28" s="903">
        <f t="shared" si="11"/>
        <v>100</v>
      </c>
      <c r="V28" s="902" t="s">
        <v>1008</v>
      </c>
      <c r="W28" s="903">
        <f t="shared" si="12"/>
        <v>100</v>
      </c>
      <c r="X28" s="896"/>
      <c r="Y28" s="3664"/>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64"/>
      <c r="Q29" s="819"/>
      <c r="R29" s="902"/>
      <c r="S29" s="903"/>
      <c r="T29" s="902"/>
      <c r="U29" s="903"/>
      <c r="V29" s="902"/>
      <c r="W29" s="903"/>
      <c r="X29" s="896"/>
      <c r="Y29" s="3664"/>
      <c r="Z29" s="885"/>
      <c r="AA29" s="913">
        <v>1</v>
      </c>
      <c r="AB29" s="913">
        <v>1</v>
      </c>
      <c r="AC29" s="913">
        <v>1</v>
      </c>
    </row>
    <row r="30" spans="1:29" ht="15">
      <c r="A30" s="721"/>
      <c r="B30" s="758" t="s">
        <v>1831</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64"/>
      <c r="Q30" s="819" t="str">
        <f t="shared" si="8"/>
        <v>土地级别</v>
      </c>
      <c r="R30" s="902" t="s">
        <v>1008</v>
      </c>
      <c r="S30" s="903">
        <f t="shared" si="10"/>
        <v>100</v>
      </c>
      <c r="T30" s="902" t="s">
        <v>1008</v>
      </c>
      <c r="U30" s="903">
        <f t="shared" si="11"/>
        <v>100</v>
      </c>
      <c r="V30" s="902" t="s">
        <v>1008</v>
      </c>
      <c r="W30" s="903">
        <f t="shared" si="12"/>
        <v>100</v>
      </c>
      <c r="X30" s="896"/>
      <c r="Y30" s="3664"/>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64"/>
      <c r="Q31" s="819">
        <f t="shared" si="8"/>
        <v>111</v>
      </c>
      <c r="R31" s="902" t="s">
        <v>1008</v>
      </c>
      <c r="S31" s="903">
        <f t="shared" si="10"/>
        <v>100</v>
      </c>
      <c r="T31" s="902" t="s">
        <v>1008</v>
      </c>
      <c r="U31" s="903">
        <f t="shared" si="11"/>
        <v>100</v>
      </c>
      <c r="V31" s="902" t="s">
        <v>1008</v>
      </c>
      <c r="W31" s="903">
        <f t="shared" si="12"/>
        <v>100</v>
      </c>
      <c r="X31" s="896"/>
      <c r="Y31" s="3664"/>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65" t="s">
        <v>1030</v>
      </c>
      <c r="Q32" s="819">
        <f t="shared" si="8"/>
        <v>111</v>
      </c>
      <c r="R32" s="902" t="s">
        <v>1008</v>
      </c>
      <c r="S32" s="903">
        <f t="shared" si="10"/>
        <v>100</v>
      </c>
      <c r="T32" s="902" t="s">
        <v>1008</v>
      </c>
      <c r="U32" s="903">
        <f t="shared" si="11"/>
        <v>100</v>
      </c>
      <c r="V32" s="902" t="s">
        <v>1008</v>
      </c>
      <c r="W32" s="903">
        <f t="shared" si="12"/>
        <v>100</v>
      </c>
      <c r="X32" s="896"/>
      <c r="Y32" s="3666" t="s">
        <v>1030</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66"/>
      <c r="Q33" s="819">
        <f t="shared" si="8"/>
        <v>111</v>
      </c>
      <c r="R33" s="904" t="s">
        <v>1008</v>
      </c>
      <c r="S33" s="905">
        <f t="shared" si="10"/>
        <v>100</v>
      </c>
      <c r="T33" s="904" t="s">
        <v>1008</v>
      </c>
      <c r="U33" s="905">
        <f t="shared" si="11"/>
        <v>100</v>
      </c>
      <c r="V33" s="904" t="s">
        <v>1008</v>
      </c>
      <c r="W33" s="905">
        <f t="shared" si="12"/>
        <v>100</v>
      </c>
      <c r="X33" s="906"/>
      <c r="Y33" s="3666"/>
      <c r="Z33" s="914">
        <f t="shared" si="13"/>
        <v>111</v>
      </c>
      <c r="AA33" s="913">
        <f t="shared" si="3"/>
        <v>1</v>
      </c>
      <c r="AB33" s="913">
        <f t="shared" si="4"/>
        <v>1</v>
      </c>
      <c r="AC33" s="913">
        <f t="shared" si="5"/>
        <v>1</v>
      </c>
    </row>
    <row r="34" spans="1:31" ht="15">
      <c r="A34" s="735" t="s">
        <v>1028</v>
      </c>
      <c r="B34" s="769" t="s">
        <v>1832</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66"/>
      <c r="Q34" s="819" t="str">
        <f t="shared" si="8"/>
        <v>宗地面积</v>
      </c>
      <c r="R34" s="902" t="s">
        <v>1008</v>
      </c>
      <c r="S34" s="903" t="e">
        <f t="shared" si="10"/>
        <v>#N/A</v>
      </c>
      <c r="T34" s="902" t="s">
        <v>1008</v>
      </c>
      <c r="U34" s="903" t="e">
        <f t="shared" si="11"/>
        <v>#N/A</v>
      </c>
      <c r="V34" s="902" t="s">
        <v>1008</v>
      </c>
      <c r="W34" s="903" t="e">
        <f t="shared" si="12"/>
        <v>#N/A</v>
      </c>
      <c r="X34" s="896"/>
      <c r="Y34" s="3666"/>
      <c r="Z34" s="885" t="str">
        <f t="shared" si="13"/>
        <v>宗地面积</v>
      </c>
      <c r="AA34" s="913" t="e">
        <f t="shared" si="3"/>
        <v>#N/A</v>
      </c>
      <c r="AB34" s="913" t="e">
        <f t="shared" si="4"/>
        <v>#N/A</v>
      </c>
      <c r="AC34" s="913" t="e">
        <f t="shared" si="5"/>
        <v>#N/A</v>
      </c>
    </row>
    <row r="35" spans="1:31" ht="15">
      <c r="A35" s="772"/>
      <c r="B35" s="718" t="s">
        <v>1833</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66"/>
      <c r="Q35" s="819" t="str">
        <f t="shared" ref="Q35:Q40" si="14">B35</f>
        <v>宗地形状</v>
      </c>
      <c r="R35" s="902" t="s">
        <v>1008</v>
      </c>
      <c r="S35" s="903">
        <f t="shared" si="10"/>
        <v>100</v>
      </c>
      <c r="T35" s="902" t="s">
        <v>1008</v>
      </c>
      <c r="U35" s="903">
        <f t="shared" si="11"/>
        <v>100</v>
      </c>
      <c r="V35" s="902" t="s">
        <v>1008</v>
      </c>
      <c r="W35" s="903">
        <f t="shared" si="12"/>
        <v>100</v>
      </c>
      <c r="X35" s="896"/>
      <c r="Y35" s="3666"/>
      <c r="Z35" s="885" t="str">
        <f t="shared" si="13"/>
        <v>宗地形状</v>
      </c>
      <c r="AA35" s="913">
        <f t="shared" si="3"/>
        <v>1</v>
      </c>
      <c r="AB35" s="913">
        <f t="shared" si="4"/>
        <v>1</v>
      </c>
      <c r="AC35" s="913">
        <f t="shared" si="5"/>
        <v>1</v>
      </c>
    </row>
    <row r="36" spans="1:31" s="680" customFormat="1" ht="15">
      <c r="A36" s="774"/>
      <c r="B36" s="718" t="s">
        <v>1835</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66"/>
      <c r="Q36" s="819" t="str">
        <f t="shared" si="14"/>
        <v>宗地开发程度</v>
      </c>
      <c r="R36" s="897" t="s">
        <v>1008</v>
      </c>
      <c r="S36" s="898">
        <f t="shared" si="10"/>
        <v>100</v>
      </c>
      <c r="T36" s="897" t="s">
        <v>1008</v>
      </c>
      <c r="U36" s="898">
        <f t="shared" si="11"/>
        <v>100</v>
      </c>
      <c r="V36" s="897" t="s">
        <v>1008</v>
      </c>
      <c r="W36" s="898">
        <f t="shared" si="12"/>
        <v>100</v>
      </c>
      <c r="X36" s="899"/>
      <c r="Y36" s="3666"/>
      <c r="Z36" s="912" t="str">
        <f t="shared" si="13"/>
        <v>宗地开发程度</v>
      </c>
      <c r="AA36" s="911">
        <f t="shared" si="3"/>
        <v>1</v>
      </c>
      <c r="AB36" s="911">
        <f t="shared" si="4"/>
        <v>1</v>
      </c>
      <c r="AC36" s="911">
        <f t="shared" si="5"/>
        <v>1</v>
      </c>
    </row>
    <row r="37" spans="1:31" ht="15">
      <c r="A37" s="772"/>
      <c r="B37" s="718" t="s">
        <v>1836</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66" t="s">
        <v>1030</v>
      </c>
      <c r="Q37" s="819" t="str">
        <f t="shared" si="14"/>
        <v>工程地质条件</v>
      </c>
      <c r="R37" s="902" t="s">
        <v>1008</v>
      </c>
      <c r="S37" s="903">
        <f t="shared" si="10"/>
        <v>100</v>
      </c>
      <c r="T37" s="902" t="s">
        <v>1008</v>
      </c>
      <c r="U37" s="903">
        <f t="shared" si="11"/>
        <v>100</v>
      </c>
      <c r="V37" s="902" t="s">
        <v>1008</v>
      </c>
      <c r="W37" s="903">
        <f t="shared" si="12"/>
        <v>100</v>
      </c>
      <c r="X37" s="896"/>
      <c r="Y37" s="3666" t="s">
        <v>1030</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66"/>
      <c r="Q38" s="819">
        <f t="shared" si="14"/>
        <v>111</v>
      </c>
      <c r="R38" s="902" t="s">
        <v>1008</v>
      </c>
      <c r="S38" s="903">
        <f t="shared" si="10"/>
        <v>100</v>
      </c>
      <c r="T38" s="902" t="s">
        <v>1008</v>
      </c>
      <c r="U38" s="903">
        <f t="shared" si="11"/>
        <v>100</v>
      </c>
      <c r="V38" s="902" t="s">
        <v>1008</v>
      </c>
      <c r="W38" s="903">
        <f t="shared" si="12"/>
        <v>100</v>
      </c>
      <c r="X38" s="896"/>
      <c r="Y38" s="3666"/>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66"/>
      <c r="Q39" s="819">
        <f t="shared" si="14"/>
        <v>111</v>
      </c>
      <c r="R39" s="902" t="s">
        <v>1008</v>
      </c>
      <c r="S39" s="903">
        <f t="shared" si="10"/>
        <v>100</v>
      </c>
      <c r="T39" s="902" t="s">
        <v>1008</v>
      </c>
      <c r="U39" s="903">
        <f t="shared" si="11"/>
        <v>100</v>
      </c>
      <c r="V39" s="902" t="s">
        <v>1008</v>
      </c>
      <c r="W39" s="903">
        <f t="shared" si="12"/>
        <v>100</v>
      </c>
      <c r="X39" s="896"/>
      <c r="Y39" s="3666"/>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66"/>
      <c r="Q40" s="819">
        <f t="shared" si="14"/>
        <v>111</v>
      </c>
      <c r="R40" s="904" t="s">
        <v>1008</v>
      </c>
      <c r="S40" s="905">
        <f t="shared" si="10"/>
        <v>100</v>
      </c>
      <c r="T40" s="904" t="s">
        <v>1008</v>
      </c>
      <c r="U40" s="905">
        <f t="shared" si="11"/>
        <v>100</v>
      </c>
      <c r="V40" s="904" t="s">
        <v>1008</v>
      </c>
      <c r="W40" s="905">
        <f t="shared" si="12"/>
        <v>100</v>
      </c>
      <c r="X40" s="906"/>
      <c r="Y40" s="3666"/>
      <c r="Z40" s="914">
        <f t="shared" si="13"/>
        <v>111</v>
      </c>
      <c r="AA40" s="913">
        <f t="shared" si="3"/>
        <v>1</v>
      </c>
      <c r="AB40" s="913">
        <f t="shared" si="4"/>
        <v>1</v>
      </c>
      <c r="AC40" s="913">
        <f t="shared" si="5"/>
        <v>1</v>
      </c>
    </row>
    <row r="41" spans="1:31" ht="14.4">
      <c r="A41" s="779" t="s">
        <v>1039</v>
      </c>
      <c r="B41" s="780" t="s">
        <v>1871</v>
      </c>
      <c r="C41" s="781" t="s">
        <v>124</v>
      </c>
      <c r="D41" s="782"/>
      <c r="E41" s="783"/>
      <c r="F41" s="784"/>
      <c r="G41" s="785"/>
      <c r="H41" s="786"/>
      <c r="I41" s="783"/>
      <c r="J41" s="786"/>
      <c r="K41" s="876"/>
      <c r="L41" s="877"/>
      <c r="M41" s="853"/>
      <c r="N41" s="853"/>
      <c r="O41" s="796"/>
      <c r="P41" s="3661" t="str">
        <f>A41</f>
        <v>成交单价</v>
      </c>
      <c r="Q41" s="3661"/>
      <c r="R41" s="3685">
        <f>E41</f>
        <v>0</v>
      </c>
      <c r="S41" s="3685"/>
      <c r="T41" s="3685">
        <f>G41</f>
        <v>0</v>
      </c>
      <c r="U41" s="3685"/>
      <c r="V41" s="3685">
        <f>I41</f>
        <v>0</v>
      </c>
      <c r="W41" s="3685"/>
      <c r="X41" s="841"/>
      <c r="Y41" s="915"/>
      <c r="Z41" s="841"/>
      <c r="AA41" s="841"/>
      <c r="AB41" s="841"/>
      <c r="AC41" s="841"/>
    </row>
    <row r="42" spans="1:31" ht="14.4">
      <c r="A42" s="787" t="s">
        <v>1040</v>
      </c>
      <c r="B42" s="788"/>
      <c r="C42" s="789" t="e">
        <f>R43</f>
        <v>#DIV/0!</v>
      </c>
      <c r="D42" s="790" t="s">
        <v>1041</v>
      </c>
      <c r="E42" s="789" t="e">
        <f>R42</f>
        <v>#DIV/0!</v>
      </c>
      <c r="F42" s="791"/>
      <c r="G42" s="792" t="e">
        <f>T42</f>
        <v>#DIV/0!</v>
      </c>
      <c r="H42" s="791"/>
      <c r="I42" s="789" t="e">
        <f>V42</f>
        <v>#DIV/0!</v>
      </c>
      <c r="J42" s="791"/>
      <c r="K42" s="878">
        <f>F42+H42+J42</f>
        <v>0</v>
      </c>
      <c r="L42" s="877"/>
      <c r="M42" s="853"/>
      <c r="N42" s="853"/>
      <c r="O42" s="796"/>
      <c r="P42" s="3661" t="str">
        <f>A42</f>
        <v>比较价值（元/平方米）</v>
      </c>
      <c r="Q42" s="3661"/>
      <c r="R42" s="3765" t="e">
        <f>ROUND(PRODUCT(R41,AA7:AA40),0)</f>
        <v>#DIV/0!</v>
      </c>
      <c r="S42" s="3765"/>
      <c r="T42" s="3765" t="e">
        <f>ROUND(PRODUCT(T41,AB7:AB40),0)</f>
        <v>#DIV/0!</v>
      </c>
      <c r="U42" s="3765"/>
      <c r="V42" s="3765" t="e">
        <f>ROUND(PRODUCT(V41,AC7:AC40),0)</f>
        <v>#DIV/0!</v>
      </c>
      <c r="W42" s="3765"/>
      <c r="X42" s="841"/>
      <c r="Y42" s="841"/>
      <c r="Z42" s="841"/>
      <c r="AA42" s="841"/>
      <c r="AB42" s="841"/>
      <c r="AC42" s="841"/>
    </row>
    <row r="43" spans="1:31" ht="14.4">
      <c r="A43" s="793" t="s">
        <v>1779</v>
      </c>
      <c r="B43" s="794"/>
      <c r="C43" s="795" t="e">
        <f>R43</f>
        <v>#DIV/0!</v>
      </c>
      <c r="D43" s="795"/>
      <c r="E43" s="795"/>
      <c r="F43" s="795"/>
      <c r="G43" s="795"/>
      <c r="H43" s="795"/>
      <c r="I43" s="795"/>
      <c r="J43" s="795"/>
      <c r="K43" s="879"/>
      <c r="L43" s="877"/>
      <c r="M43" s="853"/>
      <c r="N43" s="853"/>
      <c r="O43" s="796"/>
      <c r="P43" s="3667" t="str">
        <f>A43</f>
        <v>估价对象XX用房的比较价值（楼面单价，元/平方米）</v>
      </c>
      <c r="Q43" s="3668"/>
      <c r="R43" s="3766" t="e">
        <f>ROUND(IF(D42="简单平均",AVERAGE(R42:W42),R42*F42+T42*H42+V42*J42),0)</f>
        <v>#DIV/0!</v>
      </c>
      <c r="S43" s="3766"/>
      <c r="T43" s="3766"/>
      <c r="U43" s="3766"/>
      <c r="V43" s="3766"/>
      <c r="W43" s="3766"/>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8.8">
      <c r="A50" s="807" t="s">
        <v>1839</v>
      </c>
      <c r="B50" s="808" t="s">
        <v>1840</v>
      </c>
      <c r="C50" s="809" t="s">
        <v>1841</v>
      </c>
      <c r="D50" s="810" t="s">
        <v>1842</v>
      </c>
      <c r="E50" s="811" t="s">
        <v>1843</v>
      </c>
      <c r="F50" s="812" t="s">
        <v>1844</v>
      </c>
      <c r="G50" s="3645" t="s">
        <v>1845</v>
      </c>
      <c r="H50" s="3764"/>
      <c r="I50" s="885" t="s">
        <v>1872</v>
      </c>
      <c r="J50" s="885">
        <f>项目基本情况!F35</f>
        <v>0</v>
      </c>
      <c r="K50" s="886" t="s">
        <v>1847</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1848</v>
      </c>
      <c r="B51" s="815" t="e">
        <f>C43</f>
        <v>#DIV/0!</v>
      </c>
      <c r="C51" s="816">
        <v>1</v>
      </c>
      <c r="D51" s="817">
        <v>1</v>
      </c>
      <c r="E51" s="816">
        <f>'数据-汇总表'!E8+'数据-汇总表'!E9</f>
        <v>25.45</v>
      </c>
      <c r="F51" s="818" t="e">
        <f t="shared" ref="F51:F60" si="15">ROUND(B51*E51/10000,0)</f>
        <v>#DIV/0!</v>
      </c>
      <c r="G51" s="3741"/>
      <c r="H51" s="3661"/>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1849</v>
      </c>
      <c r="B52" s="395" t="e">
        <f>ROUND($C$43*C52*D52,0)</f>
        <v>#DIV/0!</v>
      </c>
      <c r="C52" s="821">
        <f t="shared" ref="C52:C60" si="16">IF($C$50="北京市系数",I52,J52)</f>
        <v>0</v>
      </c>
      <c r="D52" s="822">
        <v>0.25</v>
      </c>
      <c r="E52" s="823"/>
      <c r="F52" s="818" t="e">
        <f t="shared" si="15"/>
        <v>#DIV/0!</v>
      </c>
      <c r="G52" s="824" t="s">
        <v>1850</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1851</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1852</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1853</v>
      </c>
      <c r="B56" s="395" t="e">
        <f t="shared" si="17"/>
        <v>#DIV/0!</v>
      </c>
      <c r="C56" s="821">
        <f t="shared" si="16"/>
        <v>0</v>
      </c>
      <c r="D56" s="822">
        <v>0.25</v>
      </c>
      <c r="E56" s="394">
        <f>'数据-汇总表'!E11</f>
        <v>0</v>
      </c>
      <c r="F56" s="818" t="e">
        <f t="shared" si="15"/>
        <v>#DIV/0!</v>
      </c>
      <c r="G56" s="828" t="s">
        <v>1854</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1855</v>
      </c>
      <c r="B57" s="395" t="e">
        <f t="shared" si="17"/>
        <v>#DIV/0!</v>
      </c>
      <c r="C57" s="821">
        <f t="shared" si="16"/>
        <v>0</v>
      </c>
      <c r="D57" s="822">
        <v>0.25</v>
      </c>
      <c r="E57" s="394">
        <f>'数据-汇总表'!E12</f>
        <v>0</v>
      </c>
      <c r="F57" s="818" t="e">
        <f t="shared" si="15"/>
        <v>#DIV/0!</v>
      </c>
      <c r="G57" s="829" t="s">
        <v>1856</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1857</v>
      </c>
      <c r="B58" s="395" t="e">
        <f t="shared" si="17"/>
        <v>#DIV/0!</v>
      </c>
      <c r="C58" s="821">
        <f t="shared" si="16"/>
        <v>0.15</v>
      </c>
      <c r="D58" s="822">
        <v>0.25</v>
      </c>
      <c r="E58" s="394">
        <f>'数据-汇总表'!E13</f>
        <v>12344.91</v>
      </c>
      <c r="F58" s="818" t="e">
        <f t="shared" si="15"/>
        <v>#DIV/0!</v>
      </c>
      <c r="G58" s="829" t="s">
        <v>1858</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1859</v>
      </c>
      <c r="B59" s="395" t="e">
        <f t="shared" si="17"/>
        <v>#DIV/0!</v>
      </c>
      <c r="C59" s="821">
        <f t="shared" si="16"/>
        <v>0</v>
      </c>
      <c r="D59" s="822">
        <v>0.25</v>
      </c>
      <c r="E59" s="394">
        <f>'数据-汇总表'!E14</f>
        <v>0</v>
      </c>
      <c r="F59" s="818" t="e">
        <f t="shared" si="15"/>
        <v>#DIV/0!</v>
      </c>
      <c r="G59" s="828" t="s">
        <v>1850</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1860</v>
      </c>
      <c r="B60" s="395" t="e">
        <f t="shared" si="17"/>
        <v>#DIV/0!</v>
      </c>
      <c r="C60" s="821">
        <f t="shared" si="16"/>
        <v>0</v>
      </c>
      <c r="D60" s="822">
        <v>0.25</v>
      </c>
      <c r="E60" s="394">
        <f>'数据-汇总表'!E15</f>
        <v>0</v>
      </c>
      <c r="F60" s="818" t="e">
        <f t="shared" si="15"/>
        <v>#DIV/0!</v>
      </c>
      <c r="G60" s="830" t="s">
        <v>1854</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1861</v>
      </c>
      <c r="B61" s="833" t="s">
        <v>1862</v>
      </c>
      <c r="C61" s="833" t="s">
        <v>1862</v>
      </c>
      <c r="D61" s="833" t="s">
        <v>1862</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6">
      <c r="A64" s="840" t="s">
        <v>1046</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4.4">
      <c r="A65" s="916" t="s">
        <v>1863</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1873</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4.4">
      <c r="A67" s="923" t="s">
        <v>1047</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4.4">
      <c r="A68" s="927" t="s">
        <v>1009</v>
      </c>
      <c r="B68" s="928"/>
      <c r="C68" s="929" t="s">
        <v>1048</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ht="14.4">
      <c r="A70" s="933" t="s">
        <v>1049</v>
      </c>
      <c r="B70" s="934" t="s">
        <v>1014</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8.8">
      <c r="A72" s="935"/>
      <c r="B72" s="938" t="s">
        <v>1018</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4.4">
      <c r="A74" s="935"/>
      <c r="B74" s="942" t="s">
        <v>1764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ht="14.4">
      <c r="A83" s="933" t="s">
        <v>1019</v>
      </c>
      <c r="B83" s="934" t="s">
        <v>1819</v>
      </c>
      <c r="C83" s="955" t="s">
        <v>1058</v>
      </c>
      <c r="D83" s="955" t="s">
        <v>1059</v>
      </c>
      <c r="E83" s="955" t="s">
        <v>1060</v>
      </c>
      <c r="F83" s="955" t="s">
        <v>1061</v>
      </c>
      <c r="G83" s="955" t="s">
        <v>1062</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4.4">
      <c r="A85" s="935"/>
      <c r="B85" s="938" t="s">
        <v>1020</v>
      </c>
      <c r="C85" s="957" t="s">
        <v>1058</v>
      </c>
      <c r="D85" s="957" t="s">
        <v>1059</v>
      </c>
      <c r="E85" s="957" t="s">
        <v>1060</v>
      </c>
      <c r="F85" s="957" t="s">
        <v>1061</v>
      </c>
      <c r="G85" s="957" t="s">
        <v>1062</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28.8">
      <c r="A87" s="958"/>
      <c r="B87" s="938" t="s">
        <v>1829</v>
      </c>
      <c r="C87" s="955" t="s">
        <v>1058</v>
      </c>
      <c r="D87" s="955" t="s">
        <v>1059</v>
      </c>
      <c r="E87" s="955" t="s">
        <v>1060</v>
      </c>
      <c r="F87" s="955" t="s">
        <v>1061</v>
      </c>
      <c r="G87" s="955" t="s">
        <v>1062</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8.8">
      <c r="A89" s="958"/>
      <c r="B89" s="938" t="s">
        <v>1830</v>
      </c>
      <c r="C89" s="955" t="s">
        <v>1058</v>
      </c>
      <c r="D89" s="955" t="s">
        <v>1059</v>
      </c>
      <c r="E89" s="955" t="s">
        <v>1060</v>
      </c>
      <c r="F89" s="955" t="s">
        <v>1061</v>
      </c>
      <c r="G89" s="955" t="s">
        <v>1062</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4.4">
      <c r="A91" s="945"/>
      <c r="B91" s="938" t="s">
        <v>1023</v>
      </c>
      <c r="C91" s="955" t="s">
        <v>1058</v>
      </c>
      <c r="D91" s="955" t="s">
        <v>1059</v>
      </c>
      <c r="E91" s="955" t="s">
        <v>1060</v>
      </c>
      <c r="F91" s="955" t="s">
        <v>1061</v>
      </c>
      <c r="G91" s="955" t="s">
        <v>1062</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4.4">
      <c r="A93" s="945"/>
      <c r="B93" s="942" t="s">
        <v>1025</v>
      </c>
      <c r="C93" s="962" t="s">
        <v>1063</v>
      </c>
      <c r="D93" s="962" t="s">
        <v>1064</v>
      </c>
      <c r="E93" s="962" t="s">
        <v>1065</v>
      </c>
      <c r="F93" s="962" t="s">
        <v>1066</v>
      </c>
      <c r="G93" s="962" t="s">
        <v>1067</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4.4">
      <c r="A95" s="935"/>
      <c r="B95" s="938" t="str">
        <f>B27</f>
        <v>临街状况</v>
      </c>
      <c r="C95" s="939" t="s">
        <v>1865</v>
      </c>
      <c r="D95" s="939" t="s">
        <v>1866</v>
      </c>
      <c r="E95" s="939" t="s">
        <v>1867</v>
      </c>
      <c r="F95" s="939" t="s">
        <v>1868</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8.8">
      <c r="A97" s="935"/>
      <c r="B97" s="938" t="s">
        <v>1814</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4.4">
      <c r="A99" s="935"/>
      <c r="B99" s="938" t="s">
        <v>1831</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ht="14.4">
      <c r="A107" s="933" t="s">
        <v>1028</v>
      </c>
      <c r="B107" s="934" t="s">
        <v>1832</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ht="14.4">
      <c r="A110" s="969"/>
      <c r="B110" s="938" t="s">
        <v>1833</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ht="14.4">
      <c r="A112" s="966"/>
      <c r="B112" s="938" t="s">
        <v>1835</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ht="14.4">
      <c r="A114" s="969"/>
      <c r="B114" s="938" t="s">
        <v>1836</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17" priority="4">
      <formula>$D$42="简单平均"</formula>
    </cfRule>
  </conditionalFormatting>
  <conditionalFormatting sqref="H42">
    <cfRule type="expression" dxfId="16" priority="3">
      <formula>$D$42="简单平均"</formula>
    </cfRule>
  </conditionalFormatting>
  <conditionalFormatting sqref="J42">
    <cfRule type="expression" dxfId="15" priority="2">
      <formula>$D$42="简单平均"</formula>
    </cfRule>
  </conditionalFormatting>
  <conditionalFormatting sqref="E46">
    <cfRule type="expression" dxfId="14" priority="13" stopIfTrue="1">
      <formula>$F$46="超过30%"</formula>
    </cfRule>
  </conditionalFormatting>
  <conditionalFormatting sqref="G46">
    <cfRule type="expression" dxfId="13" priority="9" stopIfTrue="1">
      <formula>$H$46="超过30%"</formula>
    </cfRule>
  </conditionalFormatting>
  <conditionalFormatting sqref="I46">
    <cfRule type="expression" dxfId="12" priority="7" stopIfTrue="1">
      <formula>$J$46="超过30%"</formula>
    </cfRule>
  </conditionalFormatting>
  <conditionalFormatting sqref="E47">
    <cfRule type="expression" dxfId="11" priority="53" stopIfTrue="1">
      <formula>#REF!+$F$47="超过20%"</formula>
    </cfRule>
  </conditionalFormatting>
  <conditionalFormatting sqref="G47">
    <cfRule type="expression" dxfId="10" priority="8" stopIfTrue="1">
      <formula>$H$47="超过20%"</formula>
    </cfRule>
  </conditionalFormatting>
  <conditionalFormatting sqref="I47">
    <cfRule type="expression" dxfId="9" priority="6" stopIfTrue="1">
      <formula>$J$47="超过20%"</formula>
    </cfRule>
  </conditionalFormatting>
  <conditionalFormatting sqref="E48">
    <cfRule type="expression" dxfId="8" priority="10" stopIfTrue="1">
      <formula>$F$48="超过30%"</formula>
    </cfRule>
  </conditionalFormatting>
  <conditionalFormatting sqref="F48">
    <cfRule type="containsText" dxfId="7" priority="15" stopIfTrue="1" operator="containsText" text="超过">
      <formula>NOT(ISERROR(SEARCH("超过",F48)))</formula>
    </cfRule>
  </conditionalFormatting>
  <conditionalFormatting sqref="G48">
    <cfRule type="expression" dxfId="6" priority="12" stopIfTrue="1">
      <formula>$H$48="超过30%"</formula>
    </cfRule>
  </conditionalFormatting>
  <conditionalFormatting sqref="H48">
    <cfRule type="containsText" dxfId="5" priority="16" stopIfTrue="1" operator="containsText" text="超过">
      <formula>NOT(ISERROR(SEARCH("超过",H48)))</formula>
    </cfRule>
  </conditionalFormatting>
  <conditionalFormatting sqref="I48">
    <cfRule type="expression" dxfId="4" priority="5" stopIfTrue="1">
      <formula>$J$48="超过30%"</formula>
    </cfRule>
  </conditionalFormatting>
  <conditionalFormatting sqref="J48">
    <cfRule type="containsText" dxfId="3" priority="17" stopIfTrue="1" operator="containsText" text="超过">
      <formula>NOT(ISERROR(SEARCH("超过",J48)))</formula>
    </cfRule>
  </conditionalFormatting>
  <conditionalFormatting sqref="F7:F40 H7:H40 J7:J40">
    <cfRule type="cellIs" dxfId="2" priority="1" operator="notEqual">
      <formula>100</formula>
    </cfRule>
  </conditionalFormatting>
  <conditionalFormatting sqref="F46 H46 J46">
    <cfRule type="containsText" dxfId="1" priority="18" stopIfTrue="1" operator="containsText" text="超过">
      <formula>NOT(ISERROR(SEARCH("超过",F46)))</formula>
    </cfRule>
  </conditionalFormatting>
  <conditionalFormatting sqref="F47 H47 J47">
    <cfRule type="containsText" dxfId="0"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538" customWidth="1"/>
    <col min="2" max="2" width="12.44140625" style="538" customWidth="1"/>
    <col min="3" max="3" width="12.109375" style="538" customWidth="1"/>
    <col min="4" max="4" width="14.109375" style="538" customWidth="1"/>
    <col min="5" max="5" width="12.44140625" style="538" customWidth="1"/>
    <col min="6" max="16384" width="9" style="538"/>
  </cols>
  <sheetData>
    <row r="1" spans="1:16" ht="21.6">
      <c r="A1" s="539" t="s">
        <v>1892</v>
      </c>
      <c r="B1" s="540"/>
      <c r="C1" s="540"/>
      <c r="D1" s="540"/>
      <c r="E1" s="540"/>
      <c r="F1" s="541"/>
      <c r="G1" s="541"/>
      <c r="H1" s="541"/>
      <c r="I1" s="541"/>
      <c r="J1" s="541"/>
      <c r="K1" s="541"/>
      <c r="L1" s="541"/>
      <c r="M1" s="541"/>
      <c r="N1" s="541"/>
      <c r="O1" s="541"/>
      <c r="P1" s="541"/>
    </row>
    <row r="2" spans="1:16" ht="15.6">
      <c r="A2" s="542" t="s">
        <v>97</v>
      </c>
      <c r="B2" s="543" t="e">
        <f ca="1">SUMIF(B6:B13,"&lt;&gt;#ref!",B6:B13)</f>
        <v>#DIV/0!</v>
      </c>
      <c r="C2" s="542" t="s">
        <v>1893</v>
      </c>
      <c r="D2" s="542" t="s">
        <v>1894</v>
      </c>
      <c r="E2" s="544">
        <f ca="1">SUMIF(E6:E13,"&lt;&gt;#ref!",E6:E13)</f>
        <v>942.33</v>
      </c>
      <c r="F2" s="541"/>
      <c r="G2" s="541"/>
      <c r="H2" s="541"/>
      <c r="I2" s="541"/>
      <c r="J2" s="541"/>
      <c r="K2" s="541"/>
      <c r="L2" s="541"/>
      <c r="M2" s="541"/>
      <c r="N2" s="541"/>
      <c r="O2" s="541"/>
      <c r="P2" s="541"/>
    </row>
    <row r="3" spans="1:16" ht="15.6">
      <c r="A3" s="542" t="s">
        <v>1895</v>
      </c>
      <c r="B3" s="543" t="e">
        <f ca="1">ROUND(B2*10000/E2,0)</f>
        <v>#DIV/0!</v>
      </c>
      <c r="C3" s="542" t="s">
        <v>1896</v>
      </c>
      <c r="D3" s="541"/>
      <c r="E3" s="541"/>
      <c r="F3" s="541"/>
      <c r="G3" s="541"/>
      <c r="H3" s="541"/>
      <c r="I3" s="541"/>
      <c r="J3" s="541"/>
      <c r="K3" s="541"/>
      <c r="L3" s="541"/>
      <c r="M3" s="541"/>
      <c r="N3" s="541"/>
      <c r="O3" s="541"/>
      <c r="P3" s="541"/>
    </row>
    <row r="4" spans="1:16" ht="15.6">
      <c r="A4" s="545"/>
      <c r="B4" s="541"/>
      <c r="C4" s="541"/>
      <c r="D4" s="541"/>
      <c r="E4" s="541"/>
      <c r="F4" s="541"/>
      <c r="G4" s="541"/>
      <c r="H4" s="541"/>
      <c r="I4" s="541"/>
      <c r="J4" s="541"/>
      <c r="K4" s="541"/>
      <c r="L4" s="541"/>
      <c r="M4" s="541"/>
      <c r="N4" s="541"/>
      <c r="O4" s="541"/>
      <c r="P4" s="541"/>
    </row>
    <row r="5" spans="1:16" ht="31.2">
      <c r="A5" s="546" t="s">
        <v>1897</v>
      </c>
      <c r="B5" s="547" t="s">
        <v>1898</v>
      </c>
      <c r="C5" s="548"/>
      <c r="D5" s="541"/>
      <c r="E5" s="549" t="s">
        <v>1899</v>
      </c>
      <c r="F5" s="541"/>
      <c r="G5" s="541"/>
      <c r="H5" s="541"/>
      <c r="I5" s="541"/>
      <c r="J5" s="541"/>
      <c r="K5" s="541"/>
      <c r="L5" s="541"/>
      <c r="M5" s="541"/>
      <c r="N5" s="541"/>
      <c r="O5" s="541"/>
      <c r="P5" s="541"/>
    </row>
    <row r="6" spans="1:16" ht="15.6">
      <c r="A6" s="550" t="s">
        <v>1900</v>
      </c>
      <c r="B6" s="543" t="e">
        <f ca="1">SUMIF(INDIRECT("'"&amp;A6&amp;"'"&amp;"!A:A"),"总价",INDIRECT("'"&amp;A6&amp;"'"&amp;"!B:B"))</f>
        <v>#DIV/0!</v>
      </c>
      <c r="C6" s="542" t="s">
        <v>1893</v>
      </c>
      <c r="D6" s="541"/>
      <c r="E6" s="544">
        <f ca="1">SUMIF(INDIRECT("'"&amp;A6&amp;"'"&amp;"!C:C"),"建筑面积",INDIRECT("'"&amp;A6&amp;"'"&amp;"!D:D"))</f>
        <v>942.33</v>
      </c>
      <c r="F6" s="541"/>
      <c r="G6" s="541"/>
      <c r="H6" s="541"/>
      <c r="I6" s="541"/>
      <c r="J6" s="541"/>
      <c r="K6" s="541"/>
      <c r="L6" s="541"/>
      <c r="M6" s="541"/>
      <c r="N6" s="541"/>
      <c r="O6" s="541"/>
      <c r="P6" s="541"/>
    </row>
    <row r="7" spans="1:16" ht="15.6">
      <c r="A7" s="550"/>
      <c r="B7" s="543" t="e">
        <f ca="1">SUMIF(INDIRECT("'"&amp;A7&amp;"'"&amp;"!A:A"),"总价",INDIRECT("'"&amp;A7&amp;"'"&amp;"!B:B"))</f>
        <v>#REF!</v>
      </c>
      <c r="C7" s="542" t="s">
        <v>1893</v>
      </c>
      <c r="D7" s="541"/>
      <c r="E7" s="544" t="e">
        <f t="shared" ref="E7:E13" ca="1" si="0">SUMIF(INDIRECT("'"&amp;A7&amp;"'"&amp;"!C:C"),"建筑面积",INDIRECT("'"&amp;A7&amp;"'"&amp;"!D:D"))</f>
        <v>#REF!</v>
      </c>
      <c r="F7" s="541"/>
      <c r="G7" s="541"/>
      <c r="H7" s="541"/>
      <c r="I7" s="541"/>
      <c r="J7" s="541"/>
      <c r="K7" s="541"/>
      <c r="L7" s="541"/>
      <c r="M7" s="541"/>
      <c r="N7" s="541"/>
      <c r="O7" s="541"/>
      <c r="P7" s="541"/>
    </row>
    <row r="8" spans="1:16" ht="15.6">
      <c r="A8" s="550"/>
      <c r="B8" s="543" t="e">
        <f t="shared" ref="B8:B13" ca="1" si="1">SUMIF(INDIRECT("'"&amp;A8&amp;"'"&amp;"!A:A"),"总价",INDIRECT("'"&amp;A8&amp;"'"&amp;"!B:B"))</f>
        <v>#REF!</v>
      </c>
      <c r="C8" s="542" t="s">
        <v>1893</v>
      </c>
      <c r="D8" s="541"/>
      <c r="E8" s="544" t="e">
        <f t="shared" ca="1" si="0"/>
        <v>#REF!</v>
      </c>
      <c r="F8" s="541"/>
      <c r="G8" s="541"/>
      <c r="H8" s="541"/>
      <c r="I8" s="541"/>
      <c r="J8" s="541"/>
      <c r="K8" s="541"/>
      <c r="L8" s="541"/>
      <c r="M8" s="541"/>
      <c r="N8" s="541"/>
      <c r="O8" s="541"/>
      <c r="P8" s="541"/>
    </row>
    <row r="9" spans="1:16" ht="15.6">
      <c r="A9" s="550"/>
      <c r="B9" s="543" t="e">
        <f t="shared" ca="1" si="1"/>
        <v>#REF!</v>
      </c>
      <c r="C9" s="542" t="s">
        <v>1893</v>
      </c>
      <c r="D9" s="541"/>
      <c r="E9" s="544" t="e">
        <f t="shared" ca="1" si="0"/>
        <v>#REF!</v>
      </c>
      <c r="F9" s="541"/>
      <c r="G9" s="541"/>
      <c r="H9" s="541"/>
      <c r="I9" s="541"/>
      <c r="J9" s="541"/>
      <c r="K9" s="541"/>
      <c r="L9" s="541"/>
      <c r="M9" s="541"/>
      <c r="N9" s="541"/>
      <c r="O9" s="541"/>
      <c r="P9" s="541"/>
    </row>
    <row r="10" spans="1:16" ht="15.6">
      <c r="A10" s="550"/>
      <c r="B10" s="543" t="e">
        <f t="shared" ca="1" si="1"/>
        <v>#REF!</v>
      </c>
      <c r="C10" s="542" t="s">
        <v>1893</v>
      </c>
      <c r="D10" s="541"/>
      <c r="E10" s="544" t="e">
        <f t="shared" ca="1" si="0"/>
        <v>#REF!</v>
      </c>
      <c r="F10" s="541"/>
      <c r="G10" s="541"/>
      <c r="H10" s="541"/>
      <c r="I10" s="541"/>
      <c r="J10" s="541"/>
      <c r="K10" s="541"/>
      <c r="L10" s="541"/>
      <c r="M10" s="541"/>
      <c r="N10" s="541"/>
      <c r="O10" s="541"/>
      <c r="P10" s="541"/>
    </row>
    <row r="11" spans="1:16" ht="15.6">
      <c r="A11" s="550"/>
      <c r="B11" s="543" t="e">
        <f t="shared" ca="1" si="1"/>
        <v>#REF!</v>
      </c>
      <c r="C11" s="542" t="s">
        <v>1893</v>
      </c>
      <c r="D11" s="541"/>
      <c r="E11" s="544" t="e">
        <f t="shared" ca="1" si="0"/>
        <v>#REF!</v>
      </c>
      <c r="F11" s="541"/>
      <c r="G11" s="541"/>
      <c r="H11" s="541"/>
      <c r="I11" s="541"/>
      <c r="J11" s="541"/>
      <c r="K11" s="541"/>
      <c r="L11" s="541"/>
      <c r="M11" s="541"/>
      <c r="N11" s="541"/>
      <c r="O11" s="541"/>
      <c r="P11" s="541"/>
    </row>
    <row r="12" spans="1:16" ht="15.6">
      <c r="A12" s="550"/>
      <c r="B12" s="543" t="e">
        <f t="shared" ca="1" si="1"/>
        <v>#REF!</v>
      </c>
      <c r="C12" s="542" t="s">
        <v>1893</v>
      </c>
      <c r="D12" s="541"/>
      <c r="E12" s="544" t="e">
        <f t="shared" ca="1" si="0"/>
        <v>#REF!</v>
      </c>
      <c r="F12" s="541"/>
      <c r="G12" s="541"/>
      <c r="H12" s="541"/>
      <c r="I12" s="541"/>
      <c r="J12" s="541"/>
      <c r="K12" s="541"/>
      <c r="L12" s="541"/>
      <c r="M12" s="541"/>
      <c r="N12" s="541"/>
      <c r="O12" s="541"/>
      <c r="P12" s="541"/>
    </row>
    <row r="13" spans="1:16" ht="15.6">
      <c r="A13" s="550"/>
      <c r="B13" s="543" t="e">
        <f t="shared" ca="1" si="1"/>
        <v>#REF!</v>
      </c>
      <c r="C13" s="542" t="s">
        <v>1893</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479" customWidth="1"/>
    <col min="14" max="14" width="10" style="479" customWidth="1"/>
    <col min="15" max="16" width="8.21875" style="479"/>
    <col min="17" max="17" width="34.109375" style="479" customWidth="1"/>
    <col min="18" max="18" width="8.21875" style="479" customWidth="1"/>
    <col min="19" max="19" width="8.21875" style="479"/>
    <col min="20" max="20" width="11.6640625" style="479" customWidth="1"/>
    <col min="21" max="16384" width="8.2187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1901</v>
      </c>
      <c r="B2" s="483">
        <v>3.5</v>
      </c>
      <c r="C2" s="483">
        <v>3.5</v>
      </c>
      <c r="D2" s="484">
        <v>2.5</v>
      </c>
      <c r="E2" s="484">
        <v>2.5</v>
      </c>
      <c r="F2" s="484">
        <v>2.5</v>
      </c>
      <c r="G2" s="484">
        <v>2.5</v>
      </c>
      <c r="H2" s="484">
        <v>2.5</v>
      </c>
      <c r="I2" s="483">
        <v>2</v>
      </c>
      <c r="J2" s="483">
        <v>2</v>
      </c>
      <c r="K2" s="483">
        <v>2</v>
      </c>
      <c r="L2" s="483">
        <v>2</v>
      </c>
      <c r="M2" s="527">
        <v>2</v>
      </c>
    </row>
    <row r="3" spans="1:13" ht="19.5" customHeight="1">
      <c r="A3" s="485" t="s">
        <v>1902</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1903</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1904</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1905</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1906</v>
      </c>
      <c r="B18" s="499"/>
      <c r="C18" s="500"/>
      <c r="D18" s="500"/>
      <c r="E18" s="499"/>
      <c r="F18" s="500"/>
      <c r="G18" s="500"/>
    </row>
    <row r="19" spans="1:13" ht="19.5" customHeight="1">
      <c r="A19" s="498" t="s">
        <v>1907</v>
      </c>
      <c r="B19" s="501" t="s">
        <v>1908</v>
      </c>
      <c r="C19" s="501" t="s">
        <v>1909</v>
      </c>
      <c r="D19" s="502"/>
      <c r="E19" s="498" t="s">
        <v>1910</v>
      </c>
      <c r="F19" s="503"/>
      <c r="G19" s="503"/>
    </row>
    <row r="20" spans="1:13" ht="19.5" customHeight="1">
      <c r="A20" s="3771" t="s">
        <v>1901</v>
      </c>
      <c r="B20" s="3777" t="s">
        <v>1911</v>
      </c>
      <c r="C20" s="504" t="s">
        <v>1912</v>
      </c>
      <c r="D20" s="505"/>
      <c r="E20" s="506">
        <v>1</v>
      </c>
      <c r="F20" s="507" t="s">
        <v>1913</v>
      </c>
      <c r="G20" s="507"/>
    </row>
    <row r="21" spans="1:13" ht="19.5" customHeight="1">
      <c r="A21" s="3772"/>
      <c r="B21" s="3778"/>
      <c r="C21" s="508" t="s">
        <v>1914</v>
      </c>
      <c r="D21" s="509"/>
      <c r="E21" s="510">
        <v>1</v>
      </c>
      <c r="F21" s="507" t="s">
        <v>1915</v>
      </c>
      <c r="G21" s="507"/>
    </row>
    <row r="22" spans="1:13" ht="19.5" customHeight="1">
      <c r="A22" s="3772"/>
      <c r="B22" s="3778"/>
      <c r="C22" s="508" t="s">
        <v>1916</v>
      </c>
      <c r="D22" s="509"/>
      <c r="E22" s="510">
        <v>0.9</v>
      </c>
      <c r="F22" s="507" t="s">
        <v>1917</v>
      </c>
      <c r="G22" s="507"/>
    </row>
    <row r="23" spans="1:13" ht="19.5" customHeight="1">
      <c r="A23" s="3772"/>
      <c r="B23" s="3778"/>
      <c r="C23" s="508" t="s">
        <v>1918</v>
      </c>
      <c r="D23" s="509"/>
      <c r="E23" s="510">
        <v>0.9</v>
      </c>
      <c r="F23" s="507" t="s">
        <v>1919</v>
      </c>
      <c r="G23" s="507"/>
    </row>
    <row r="24" spans="1:13" ht="19.5" customHeight="1">
      <c r="A24" s="3772"/>
      <c r="B24" s="3778"/>
      <c r="C24" s="508" t="s">
        <v>1920</v>
      </c>
      <c r="D24" s="509"/>
      <c r="E24" s="510">
        <v>0.8</v>
      </c>
      <c r="F24" s="507" t="s">
        <v>1921</v>
      </c>
      <c r="G24" s="507"/>
    </row>
    <row r="25" spans="1:13" ht="19.5" customHeight="1">
      <c r="A25" s="3773"/>
      <c r="B25" s="3779"/>
      <c r="C25" s="511" t="s">
        <v>1922</v>
      </c>
      <c r="D25" s="512"/>
      <c r="E25" s="513">
        <v>0.8</v>
      </c>
      <c r="F25" s="507" t="s">
        <v>1923</v>
      </c>
      <c r="G25" s="507"/>
    </row>
    <row r="26" spans="1:13" ht="19.5" customHeight="1">
      <c r="A26" s="514" t="s">
        <v>1902</v>
      </c>
      <c r="B26" s="515" t="s">
        <v>1911</v>
      </c>
      <c r="C26" s="516" t="s">
        <v>1924</v>
      </c>
      <c r="D26" s="517"/>
      <c r="E26" s="518">
        <v>1</v>
      </c>
      <c r="F26" s="507" t="s">
        <v>1925</v>
      </c>
      <c r="G26" s="507"/>
    </row>
    <row r="27" spans="1:13" ht="19.5" customHeight="1">
      <c r="A27" s="3774" t="s">
        <v>280</v>
      </c>
      <c r="B27" s="3777" t="s">
        <v>280</v>
      </c>
      <c r="C27" s="504" t="s">
        <v>1926</v>
      </c>
      <c r="D27" s="505"/>
      <c r="E27" s="506">
        <v>1</v>
      </c>
      <c r="F27" s="507" t="s">
        <v>1927</v>
      </c>
      <c r="G27" s="507"/>
    </row>
    <row r="28" spans="1:13" ht="19.5" customHeight="1">
      <c r="A28" s="3775"/>
      <c r="B28" s="3778"/>
      <c r="C28" s="508" t="s">
        <v>1928</v>
      </c>
      <c r="D28" s="509"/>
      <c r="E28" s="510">
        <v>1</v>
      </c>
      <c r="F28" s="507" t="s">
        <v>1929</v>
      </c>
      <c r="G28" s="507"/>
    </row>
    <row r="29" spans="1:13" ht="19.5" customHeight="1">
      <c r="A29" s="3775"/>
      <c r="B29" s="3778"/>
      <c r="C29" s="508" t="s">
        <v>1930</v>
      </c>
      <c r="D29" s="509"/>
      <c r="E29" s="510">
        <v>0.8</v>
      </c>
      <c r="F29" s="507" t="s">
        <v>1931</v>
      </c>
      <c r="G29" s="507"/>
    </row>
    <row r="30" spans="1:13" ht="19.5" customHeight="1">
      <c r="A30" s="3775"/>
      <c r="B30" s="3778"/>
      <c r="C30" s="508" t="s">
        <v>1932</v>
      </c>
      <c r="D30" s="509"/>
      <c r="E30" s="510">
        <v>0.8</v>
      </c>
      <c r="F30" s="507" t="s">
        <v>1933</v>
      </c>
      <c r="G30" s="507"/>
    </row>
    <row r="31" spans="1:13" ht="19.5" customHeight="1">
      <c r="A31" s="3775"/>
      <c r="B31" s="3778"/>
      <c r="C31" s="508" t="s">
        <v>1934</v>
      </c>
      <c r="D31" s="509"/>
      <c r="E31" s="510">
        <v>0.8</v>
      </c>
      <c r="F31" s="507" t="s">
        <v>1935</v>
      </c>
      <c r="G31" s="507"/>
    </row>
    <row r="32" spans="1:13" ht="19.5" customHeight="1">
      <c r="A32" s="3775"/>
      <c r="B32" s="3778"/>
      <c r="C32" s="508" t="s">
        <v>1936</v>
      </c>
      <c r="D32" s="509"/>
      <c r="E32" s="510">
        <v>0.7</v>
      </c>
      <c r="F32" s="507" t="s">
        <v>1937</v>
      </c>
      <c r="G32" s="507"/>
    </row>
    <row r="33" spans="1:7" ht="19.5" customHeight="1">
      <c r="A33" s="3775"/>
      <c r="B33" s="3778"/>
      <c r="C33" s="508" t="s">
        <v>1938</v>
      </c>
      <c r="D33" s="509"/>
      <c r="E33" s="510">
        <v>0.8</v>
      </c>
      <c r="F33" s="507" t="s">
        <v>1939</v>
      </c>
      <c r="G33" s="507"/>
    </row>
    <row r="34" spans="1:7" ht="19.5" customHeight="1">
      <c r="A34" s="3775"/>
      <c r="B34" s="3778"/>
      <c r="C34" s="508" t="s">
        <v>1940</v>
      </c>
      <c r="D34" s="509"/>
      <c r="E34" s="510">
        <v>0.6</v>
      </c>
      <c r="F34" s="507" t="s">
        <v>1941</v>
      </c>
      <c r="G34" s="507"/>
    </row>
    <row r="35" spans="1:7" ht="19.5" customHeight="1">
      <c r="A35" s="3775"/>
      <c r="B35" s="3778"/>
      <c r="C35" s="508" t="s">
        <v>1942</v>
      </c>
      <c r="D35" s="509"/>
      <c r="E35" s="510">
        <v>0.2</v>
      </c>
      <c r="F35" s="507" t="s">
        <v>1943</v>
      </c>
      <c r="G35" s="507"/>
    </row>
    <row r="36" spans="1:7" ht="19.5" customHeight="1">
      <c r="A36" s="3775"/>
      <c r="B36" s="3778"/>
      <c r="C36" s="508" t="s">
        <v>1944</v>
      </c>
      <c r="D36" s="509"/>
      <c r="E36" s="510">
        <v>0.2</v>
      </c>
      <c r="F36" s="507" t="s">
        <v>1945</v>
      </c>
      <c r="G36" s="507"/>
    </row>
    <row r="37" spans="1:7" ht="19.5" customHeight="1">
      <c r="A37" s="3775"/>
      <c r="B37" s="3780" t="s">
        <v>1946</v>
      </c>
      <c r="C37" s="508" t="s">
        <v>1947</v>
      </c>
      <c r="D37" s="509"/>
      <c r="E37" s="510">
        <v>0.6</v>
      </c>
      <c r="F37" s="507" t="s">
        <v>1948</v>
      </c>
      <c r="G37" s="507"/>
    </row>
    <row r="38" spans="1:7" ht="19.5" customHeight="1">
      <c r="A38" s="3775"/>
      <c r="B38" s="3778"/>
      <c r="C38" s="508" t="s">
        <v>1949</v>
      </c>
      <c r="D38" s="509"/>
      <c r="E38" s="510">
        <v>0.6</v>
      </c>
      <c r="F38" s="507" t="s">
        <v>1950</v>
      </c>
      <c r="G38" s="507"/>
    </row>
    <row r="39" spans="1:7" ht="19.5" customHeight="1">
      <c r="A39" s="3776"/>
      <c r="B39" s="3779"/>
      <c r="C39" s="511" t="s">
        <v>1951</v>
      </c>
      <c r="D39" s="512"/>
      <c r="E39" s="513">
        <v>0.6</v>
      </c>
      <c r="F39" s="507" t="s">
        <v>1952</v>
      </c>
      <c r="G39" s="507"/>
    </row>
    <row r="40" spans="1:7" ht="19.5" customHeight="1">
      <c r="A40" s="514" t="s">
        <v>412</v>
      </c>
      <c r="B40" s="515" t="s">
        <v>412</v>
      </c>
      <c r="C40" s="516" t="s">
        <v>1241</v>
      </c>
      <c r="D40" s="517"/>
      <c r="E40" s="518">
        <v>1</v>
      </c>
      <c r="F40" s="507" t="s">
        <v>1953</v>
      </c>
      <c r="G40" s="507"/>
    </row>
    <row r="41" spans="1:7" ht="19.5" customHeight="1">
      <c r="A41" s="3771" t="s">
        <v>408</v>
      </c>
      <c r="B41" s="3777" t="s">
        <v>1954</v>
      </c>
      <c r="C41" s="504" t="s">
        <v>1955</v>
      </c>
      <c r="D41" s="505"/>
      <c r="E41" s="506">
        <v>1</v>
      </c>
      <c r="F41" s="507" t="s">
        <v>1956</v>
      </c>
      <c r="G41" s="507"/>
    </row>
    <row r="42" spans="1:7" ht="19.5" customHeight="1">
      <c r="A42" s="3772"/>
      <c r="B42" s="3778"/>
      <c r="C42" s="508" t="s">
        <v>1957</v>
      </c>
      <c r="D42" s="509"/>
      <c r="E42" s="510">
        <v>1</v>
      </c>
      <c r="F42" s="507" t="s">
        <v>1958</v>
      </c>
      <c r="G42" s="507"/>
    </row>
    <row r="43" spans="1:7" ht="19.5" customHeight="1">
      <c r="A43" s="3772"/>
      <c r="B43" s="3781"/>
      <c r="C43" s="508" t="s">
        <v>1959</v>
      </c>
      <c r="D43" s="509"/>
      <c r="E43" s="510">
        <v>1.5</v>
      </c>
      <c r="F43" s="507" t="s">
        <v>1960</v>
      </c>
      <c r="G43" s="507"/>
    </row>
    <row r="44" spans="1:7" ht="19.5" customHeight="1">
      <c r="A44" s="3772"/>
      <c r="B44" s="520" t="s">
        <v>280</v>
      </c>
      <c r="C44" s="508" t="s">
        <v>1903</v>
      </c>
      <c r="D44" s="509"/>
      <c r="E44" s="510">
        <v>2</v>
      </c>
      <c r="F44" s="507" t="s">
        <v>1961</v>
      </c>
      <c r="G44" s="507"/>
    </row>
    <row r="45" spans="1:7" ht="19.5" customHeight="1">
      <c r="A45" s="3772"/>
      <c r="B45" s="3780" t="s">
        <v>1962</v>
      </c>
      <c r="C45" s="508" t="s">
        <v>1963</v>
      </c>
      <c r="D45" s="509"/>
      <c r="E45" s="510">
        <v>1</v>
      </c>
      <c r="F45" s="507" t="s">
        <v>1964</v>
      </c>
      <c r="G45" s="507"/>
    </row>
    <row r="46" spans="1:7" ht="19.5" customHeight="1">
      <c r="A46" s="3772"/>
      <c r="B46" s="3778"/>
      <c r="C46" s="508" t="s">
        <v>1965</v>
      </c>
      <c r="D46" s="509"/>
      <c r="E46" s="510">
        <v>1</v>
      </c>
      <c r="F46" s="507" t="s">
        <v>1966</v>
      </c>
      <c r="G46" s="507"/>
    </row>
    <row r="47" spans="1:7" ht="19.5" customHeight="1">
      <c r="A47" s="3772"/>
      <c r="B47" s="3778"/>
      <c r="C47" s="508" t="s">
        <v>1967</v>
      </c>
      <c r="D47" s="509"/>
      <c r="E47" s="510">
        <v>1</v>
      </c>
      <c r="F47" s="507" t="s">
        <v>1968</v>
      </c>
      <c r="G47" s="507"/>
    </row>
    <row r="48" spans="1:7" ht="19.5" customHeight="1">
      <c r="A48" s="3772"/>
      <c r="B48" s="3778"/>
      <c r="C48" s="508" t="s">
        <v>1969</v>
      </c>
      <c r="D48" s="509"/>
      <c r="E48" s="510">
        <v>1</v>
      </c>
      <c r="F48" s="507" t="s">
        <v>1970</v>
      </c>
      <c r="G48" s="507"/>
    </row>
    <row r="49" spans="1:7" ht="19.5" customHeight="1">
      <c r="A49" s="3772"/>
      <c r="B49" s="3778"/>
      <c r="C49" s="508" t="s">
        <v>1971</v>
      </c>
      <c r="D49" s="509"/>
      <c r="E49" s="510">
        <v>1</v>
      </c>
      <c r="F49" s="507" t="s">
        <v>1972</v>
      </c>
      <c r="G49" s="507"/>
    </row>
    <row r="50" spans="1:7" ht="19.5" customHeight="1">
      <c r="A50" s="3772"/>
      <c r="B50" s="3778"/>
      <c r="C50" s="508" t="s">
        <v>1973</v>
      </c>
      <c r="D50" s="509"/>
      <c r="E50" s="510">
        <v>1</v>
      </c>
      <c r="F50" s="507" t="s">
        <v>1974</v>
      </c>
      <c r="G50" s="507"/>
    </row>
    <row r="51" spans="1:7" ht="19.5" customHeight="1">
      <c r="A51" s="3773"/>
      <c r="B51" s="3779"/>
      <c r="C51" s="511" t="s">
        <v>1975</v>
      </c>
      <c r="D51" s="512"/>
      <c r="E51" s="513">
        <v>1</v>
      </c>
      <c r="F51" s="507" t="s">
        <v>1976</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1977</v>
      </c>
      <c r="G54" s="498" t="s">
        <v>541</v>
      </c>
    </row>
    <row r="55" spans="1:7" ht="19.5" customHeight="1">
      <c r="A55" s="523"/>
      <c r="B55" s="498" t="s">
        <v>1901</v>
      </c>
      <c r="C55" s="498" t="s">
        <v>1901</v>
      </c>
      <c r="D55" s="498" t="s">
        <v>1901</v>
      </c>
      <c r="E55" s="496" t="s">
        <v>1902</v>
      </c>
      <c r="F55" s="496" t="s">
        <v>408</v>
      </c>
      <c r="G55" s="496" t="s">
        <v>548</v>
      </c>
    </row>
    <row r="56" spans="1:7" ht="19.5" customHeight="1">
      <c r="A56" s="524"/>
      <c r="B56" s="496">
        <v>1</v>
      </c>
      <c r="C56" s="496">
        <v>2</v>
      </c>
      <c r="D56" s="496">
        <v>3</v>
      </c>
      <c r="E56" s="525" t="s">
        <v>1978</v>
      </c>
      <c r="F56" s="525" t="s">
        <v>1978</v>
      </c>
      <c r="G56" s="525" t="s">
        <v>1978</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1979</v>
      </c>
      <c r="E70" s="537"/>
      <c r="F70" s="537"/>
    </row>
    <row r="71" spans="1:7" ht="19.5" customHeight="1">
      <c r="A71" s="520" t="s">
        <v>1980</v>
      </c>
      <c r="B71" s="520" t="s">
        <v>1981</v>
      </c>
      <c r="C71" s="520" t="s">
        <v>1982</v>
      </c>
      <c r="D71" s="520" t="s">
        <v>1983</v>
      </c>
      <c r="E71" s="520" t="s">
        <v>1984</v>
      </c>
      <c r="F71" s="520" t="s">
        <v>1985</v>
      </c>
    </row>
    <row r="72" spans="1:7" ht="14.4">
      <c r="A72" s="520"/>
      <c r="B72" s="520"/>
      <c r="C72" s="520" t="s">
        <v>1258</v>
      </c>
      <c r="D72" s="520"/>
      <c r="E72" s="520" t="s">
        <v>124</v>
      </c>
      <c r="F72" s="520" t="s">
        <v>124</v>
      </c>
    </row>
    <row r="73" spans="1:7" ht="14.4">
      <c r="A73" s="520">
        <v>1</v>
      </c>
      <c r="B73" s="3780" t="s">
        <v>1986</v>
      </c>
      <c r="C73" s="496" t="s">
        <v>1987</v>
      </c>
      <c r="D73" s="496" t="s">
        <v>1988</v>
      </c>
      <c r="E73" s="520">
        <v>0.2</v>
      </c>
      <c r="F73" s="520">
        <v>25</v>
      </c>
    </row>
    <row r="74" spans="1:7" ht="24">
      <c r="A74" s="520">
        <v>2</v>
      </c>
      <c r="B74" s="3778"/>
      <c r="C74" s="496" t="s">
        <v>1989</v>
      </c>
      <c r="D74" s="496" t="s">
        <v>1990</v>
      </c>
      <c r="E74" s="520">
        <v>0.2</v>
      </c>
      <c r="F74" s="520">
        <v>25</v>
      </c>
    </row>
    <row r="75" spans="1:7" ht="24">
      <c r="A75" s="520">
        <v>3</v>
      </c>
      <c r="B75" s="3778"/>
      <c r="C75" s="496" t="s">
        <v>1991</v>
      </c>
      <c r="D75" s="496" t="s">
        <v>1992</v>
      </c>
      <c r="E75" s="520">
        <v>0.2</v>
      </c>
      <c r="F75" s="520">
        <v>25</v>
      </c>
    </row>
    <row r="76" spans="1:7" ht="14.4">
      <c r="A76" s="520">
        <v>4</v>
      </c>
      <c r="B76" s="3778"/>
      <c r="C76" s="496" t="s">
        <v>1993</v>
      </c>
      <c r="D76" s="496" t="s">
        <v>1994</v>
      </c>
      <c r="E76" s="520">
        <v>0.15</v>
      </c>
      <c r="F76" s="520">
        <v>20</v>
      </c>
    </row>
    <row r="77" spans="1:7" ht="24">
      <c r="A77" s="520">
        <v>5</v>
      </c>
      <c r="B77" s="3778"/>
      <c r="C77" s="496" t="s">
        <v>1995</v>
      </c>
      <c r="D77" s="496" t="s">
        <v>1996</v>
      </c>
      <c r="E77" s="520">
        <v>0.15</v>
      </c>
      <c r="F77" s="520">
        <v>20</v>
      </c>
    </row>
    <row r="78" spans="1:7" ht="24">
      <c r="A78" s="520">
        <v>6</v>
      </c>
      <c r="B78" s="3778"/>
      <c r="C78" s="496" t="s">
        <v>1997</v>
      </c>
      <c r="D78" s="496" t="s">
        <v>1998</v>
      </c>
      <c r="E78" s="520">
        <v>0.15</v>
      </c>
      <c r="F78" s="520">
        <v>20</v>
      </c>
    </row>
    <row r="79" spans="1:7" ht="24">
      <c r="A79" s="520">
        <v>7</v>
      </c>
      <c r="B79" s="3778"/>
      <c r="C79" s="496" t="s">
        <v>1999</v>
      </c>
      <c r="D79" s="496" t="s">
        <v>2000</v>
      </c>
      <c r="E79" s="520">
        <v>0.15</v>
      </c>
      <c r="F79" s="520">
        <v>20</v>
      </c>
    </row>
    <row r="80" spans="1:7" ht="24">
      <c r="A80" s="520">
        <v>8</v>
      </c>
      <c r="B80" s="3778"/>
      <c r="C80" s="496" t="s">
        <v>2001</v>
      </c>
      <c r="D80" s="496" t="s">
        <v>2002</v>
      </c>
      <c r="E80" s="520">
        <v>0.1</v>
      </c>
      <c r="F80" s="520">
        <v>15</v>
      </c>
    </row>
    <row r="81" spans="1:6" ht="24">
      <c r="A81" s="520">
        <v>9</v>
      </c>
      <c r="B81" s="3778"/>
      <c r="C81" s="496" t="s">
        <v>2003</v>
      </c>
      <c r="D81" s="496" t="s">
        <v>2004</v>
      </c>
      <c r="E81" s="520">
        <v>0.1</v>
      </c>
      <c r="F81" s="520">
        <v>15</v>
      </c>
    </row>
    <row r="82" spans="1:6" ht="24">
      <c r="A82" s="520">
        <v>10</v>
      </c>
      <c r="B82" s="3778"/>
      <c r="C82" s="496" t="s">
        <v>2005</v>
      </c>
      <c r="D82" s="496" t="s">
        <v>2006</v>
      </c>
      <c r="E82" s="520">
        <v>0.1</v>
      </c>
      <c r="F82" s="520">
        <v>15</v>
      </c>
    </row>
    <row r="83" spans="1:6" ht="24">
      <c r="A83" s="520">
        <v>11</v>
      </c>
      <c r="B83" s="3778"/>
      <c r="C83" s="496" t="s">
        <v>2007</v>
      </c>
      <c r="D83" s="496" t="s">
        <v>2008</v>
      </c>
      <c r="E83" s="520">
        <v>0.1</v>
      </c>
      <c r="F83" s="520">
        <v>15</v>
      </c>
    </row>
    <row r="84" spans="1:6" ht="24">
      <c r="A84" s="520">
        <v>12</v>
      </c>
      <c r="B84" s="3778"/>
      <c r="C84" s="496" t="s">
        <v>2009</v>
      </c>
      <c r="D84" s="496" t="s">
        <v>2010</v>
      </c>
      <c r="E84" s="520">
        <v>0.1</v>
      </c>
      <c r="F84" s="520">
        <v>15</v>
      </c>
    </row>
    <row r="85" spans="1:6" ht="24">
      <c r="A85" s="520">
        <v>13</v>
      </c>
      <c r="B85" s="3778"/>
      <c r="C85" s="496" t="s">
        <v>2011</v>
      </c>
      <c r="D85" s="496" t="s">
        <v>2012</v>
      </c>
      <c r="E85" s="520">
        <v>0.1</v>
      </c>
      <c r="F85" s="520">
        <v>15</v>
      </c>
    </row>
    <row r="86" spans="1:6" ht="24">
      <c r="A86" s="520">
        <v>14</v>
      </c>
      <c r="B86" s="3778"/>
      <c r="C86" s="496" t="s">
        <v>2013</v>
      </c>
      <c r="D86" s="496" t="s">
        <v>2014</v>
      </c>
      <c r="E86" s="520">
        <v>0.1</v>
      </c>
      <c r="F86" s="520">
        <v>15</v>
      </c>
    </row>
    <row r="87" spans="1:6" ht="24">
      <c r="A87" s="520">
        <v>15</v>
      </c>
      <c r="B87" s="3778"/>
      <c r="C87" s="496" t="s">
        <v>2015</v>
      </c>
      <c r="D87" s="496" t="s">
        <v>2016</v>
      </c>
      <c r="E87" s="520">
        <v>0.1</v>
      </c>
      <c r="F87" s="520">
        <v>15</v>
      </c>
    </row>
    <row r="88" spans="1:6" ht="24">
      <c r="A88" s="520">
        <v>16</v>
      </c>
      <c r="B88" s="3778"/>
      <c r="C88" s="496" t="s">
        <v>2017</v>
      </c>
      <c r="D88" s="496" t="s">
        <v>2018</v>
      </c>
      <c r="E88" s="520">
        <v>0.1</v>
      </c>
      <c r="F88" s="520">
        <v>15</v>
      </c>
    </row>
    <row r="89" spans="1:6" ht="24">
      <c r="A89" s="520">
        <v>17</v>
      </c>
      <c r="B89" s="3781"/>
      <c r="C89" s="496" t="s">
        <v>2019</v>
      </c>
      <c r="D89" s="496" t="s">
        <v>2020</v>
      </c>
      <c r="E89" s="520">
        <v>0.1</v>
      </c>
      <c r="F89" s="520">
        <v>15</v>
      </c>
    </row>
    <row r="90" spans="1:6" ht="14.4">
      <c r="A90" s="520">
        <v>18</v>
      </c>
      <c r="B90" s="3780" t="s">
        <v>2021</v>
      </c>
      <c r="C90" s="496" t="s">
        <v>2022</v>
      </c>
      <c r="D90" s="496" t="s">
        <v>2023</v>
      </c>
      <c r="E90" s="520">
        <v>0.2</v>
      </c>
      <c r="F90" s="520">
        <v>25</v>
      </c>
    </row>
    <row r="91" spans="1:6" ht="24">
      <c r="A91" s="520">
        <v>19</v>
      </c>
      <c r="B91" s="3778"/>
      <c r="C91" s="496" t="s">
        <v>2024</v>
      </c>
      <c r="D91" s="496" t="s">
        <v>2025</v>
      </c>
      <c r="E91" s="520">
        <v>0.2</v>
      </c>
      <c r="F91" s="520">
        <v>25</v>
      </c>
    </row>
    <row r="92" spans="1:6" ht="14.4">
      <c r="A92" s="520">
        <v>20</v>
      </c>
      <c r="B92" s="3778"/>
      <c r="C92" s="496" t="s">
        <v>2026</v>
      </c>
      <c r="D92" s="496" t="s">
        <v>2027</v>
      </c>
      <c r="E92" s="520">
        <v>0.15</v>
      </c>
      <c r="F92" s="520">
        <v>20</v>
      </c>
    </row>
    <row r="93" spans="1:6" ht="24">
      <c r="A93" s="520">
        <v>21</v>
      </c>
      <c r="B93" s="3778"/>
      <c r="C93" s="496" t="s">
        <v>2028</v>
      </c>
      <c r="D93" s="496" t="s">
        <v>2029</v>
      </c>
      <c r="E93" s="520">
        <v>0.15</v>
      </c>
      <c r="F93" s="520">
        <v>20</v>
      </c>
    </row>
    <row r="94" spans="1:6" ht="24">
      <c r="A94" s="520">
        <v>22</v>
      </c>
      <c r="B94" s="3778"/>
      <c r="C94" s="496" t="s">
        <v>2030</v>
      </c>
      <c r="D94" s="496" t="s">
        <v>2031</v>
      </c>
      <c r="E94" s="520">
        <v>0.15</v>
      </c>
      <c r="F94" s="520">
        <v>20</v>
      </c>
    </row>
    <row r="95" spans="1:6" ht="36">
      <c r="A95" s="520">
        <v>23</v>
      </c>
      <c r="B95" s="3778"/>
      <c r="C95" s="496" t="s">
        <v>2032</v>
      </c>
      <c r="D95" s="496" t="s">
        <v>2033</v>
      </c>
      <c r="E95" s="520">
        <v>0.15</v>
      </c>
      <c r="F95" s="520">
        <v>20</v>
      </c>
    </row>
    <row r="96" spans="1:6" ht="24">
      <c r="A96" s="520">
        <v>24</v>
      </c>
      <c r="B96" s="3778"/>
      <c r="C96" s="496" t="s">
        <v>2034</v>
      </c>
      <c r="D96" s="496" t="s">
        <v>2035</v>
      </c>
      <c r="E96" s="520">
        <v>0.1</v>
      </c>
      <c r="F96" s="520">
        <v>15</v>
      </c>
    </row>
    <row r="97" spans="1:6" ht="24">
      <c r="A97" s="520">
        <v>25</v>
      </c>
      <c r="B97" s="3778"/>
      <c r="C97" s="496" t="s">
        <v>2036</v>
      </c>
      <c r="D97" s="496" t="s">
        <v>2037</v>
      </c>
      <c r="E97" s="520">
        <v>0.1</v>
      </c>
      <c r="F97" s="520">
        <v>15</v>
      </c>
    </row>
    <row r="98" spans="1:6" ht="24">
      <c r="A98" s="520">
        <v>26</v>
      </c>
      <c r="B98" s="3778"/>
      <c r="C98" s="496" t="s">
        <v>2038</v>
      </c>
      <c r="D98" s="496" t="s">
        <v>2039</v>
      </c>
      <c r="E98" s="520">
        <v>0.1</v>
      </c>
      <c r="F98" s="520">
        <v>15</v>
      </c>
    </row>
    <row r="99" spans="1:6" ht="24">
      <c r="A99" s="520">
        <v>27</v>
      </c>
      <c r="B99" s="3778"/>
      <c r="C99" s="496" t="s">
        <v>2040</v>
      </c>
      <c r="D99" s="496" t="s">
        <v>2041</v>
      </c>
      <c r="E99" s="520">
        <v>0.1</v>
      </c>
      <c r="F99" s="520">
        <v>15</v>
      </c>
    </row>
    <row r="100" spans="1:6" ht="24">
      <c r="A100" s="520">
        <v>28</v>
      </c>
      <c r="B100" s="3778"/>
      <c r="C100" s="496" t="s">
        <v>2042</v>
      </c>
      <c r="D100" s="496" t="s">
        <v>2043</v>
      </c>
      <c r="E100" s="520">
        <v>0.1</v>
      </c>
      <c r="F100" s="520">
        <v>15</v>
      </c>
    </row>
    <row r="101" spans="1:6" ht="24">
      <c r="A101" s="520">
        <v>29</v>
      </c>
      <c r="B101" s="3778"/>
      <c r="C101" s="496" t="s">
        <v>2044</v>
      </c>
      <c r="D101" s="496" t="s">
        <v>2045</v>
      </c>
      <c r="E101" s="520">
        <v>0.1</v>
      </c>
      <c r="F101" s="520">
        <v>15</v>
      </c>
    </row>
    <row r="102" spans="1:6" ht="24">
      <c r="A102" s="520">
        <v>30</v>
      </c>
      <c r="B102" s="3778"/>
      <c r="C102" s="496" t="s">
        <v>2046</v>
      </c>
      <c r="D102" s="496" t="s">
        <v>2047</v>
      </c>
      <c r="E102" s="520">
        <v>0.1</v>
      </c>
      <c r="F102" s="520">
        <v>15</v>
      </c>
    </row>
    <row r="103" spans="1:6" ht="24">
      <c r="A103" s="520">
        <v>31</v>
      </c>
      <c r="B103" s="3778"/>
      <c r="C103" s="496" t="s">
        <v>2048</v>
      </c>
      <c r="D103" s="496" t="s">
        <v>2049</v>
      </c>
      <c r="E103" s="520">
        <v>0.1</v>
      </c>
      <c r="F103" s="520">
        <v>15</v>
      </c>
    </row>
    <row r="104" spans="1:6" ht="24">
      <c r="A104" s="520">
        <v>32</v>
      </c>
      <c r="B104" s="3778"/>
      <c r="C104" s="496" t="s">
        <v>2050</v>
      </c>
      <c r="D104" s="496" t="s">
        <v>2051</v>
      </c>
      <c r="E104" s="520">
        <v>0.1</v>
      </c>
      <c r="F104" s="520">
        <v>15</v>
      </c>
    </row>
    <row r="105" spans="1:6" ht="24">
      <c r="A105" s="520">
        <v>33</v>
      </c>
      <c r="B105" s="3778"/>
      <c r="C105" s="496" t="s">
        <v>2052</v>
      </c>
      <c r="D105" s="496" t="s">
        <v>2053</v>
      </c>
      <c r="E105" s="520">
        <v>0.1</v>
      </c>
      <c r="F105" s="520">
        <v>15</v>
      </c>
    </row>
    <row r="106" spans="1:6" ht="24">
      <c r="A106" s="520">
        <v>34</v>
      </c>
      <c r="B106" s="3781"/>
      <c r="C106" s="496" t="s">
        <v>2054</v>
      </c>
      <c r="D106" s="496" t="s">
        <v>2055</v>
      </c>
      <c r="E106" s="520">
        <v>0.1</v>
      </c>
      <c r="F106" s="520">
        <v>15</v>
      </c>
    </row>
    <row r="107" spans="1:6" ht="36">
      <c r="A107" s="520">
        <v>35</v>
      </c>
      <c r="B107" s="3780" t="s">
        <v>2056</v>
      </c>
      <c r="C107" s="520" t="s">
        <v>2057</v>
      </c>
      <c r="D107" s="496" t="s">
        <v>2058</v>
      </c>
      <c r="E107" s="520">
        <v>0.15</v>
      </c>
      <c r="F107" s="520">
        <v>20</v>
      </c>
    </row>
    <row r="108" spans="1:6" ht="24">
      <c r="A108" s="520">
        <v>36</v>
      </c>
      <c r="B108" s="3778"/>
      <c r="C108" s="520" t="s">
        <v>2059</v>
      </c>
      <c r="D108" s="496" t="s">
        <v>2060</v>
      </c>
      <c r="E108" s="520">
        <v>0.15</v>
      </c>
      <c r="F108" s="520">
        <v>20</v>
      </c>
    </row>
    <row r="109" spans="1:6" ht="24">
      <c r="A109" s="520">
        <v>37</v>
      </c>
      <c r="B109" s="3778"/>
      <c r="C109" s="520" t="s">
        <v>2061</v>
      </c>
      <c r="D109" s="496" t="s">
        <v>2062</v>
      </c>
      <c r="E109" s="520">
        <v>0.15</v>
      </c>
      <c r="F109" s="520">
        <v>20</v>
      </c>
    </row>
    <row r="110" spans="1:6" ht="24">
      <c r="A110" s="520">
        <v>38</v>
      </c>
      <c r="B110" s="3778"/>
      <c r="C110" s="520" t="s">
        <v>2063</v>
      </c>
      <c r="D110" s="496" t="s">
        <v>2064</v>
      </c>
      <c r="E110" s="520">
        <v>0.1</v>
      </c>
      <c r="F110" s="520">
        <v>15</v>
      </c>
    </row>
    <row r="111" spans="1:6" ht="24">
      <c r="A111" s="520">
        <v>39</v>
      </c>
      <c r="B111" s="3778"/>
      <c r="C111" s="520" t="s">
        <v>2065</v>
      </c>
      <c r="D111" s="496" t="s">
        <v>2066</v>
      </c>
      <c r="E111" s="520">
        <v>0.1</v>
      </c>
      <c r="F111" s="520">
        <v>15</v>
      </c>
    </row>
    <row r="112" spans="1:6" ht="24">
      <c r="A112" s="520">
        <v>40</v>
      </c>
      <c r="B112" s="3781"/>
      <c r="C112" s="520" t="s">
        <v>2067</v>
      </c>
      <c r="D112" s="496" t="s">
        <v>2068</v>
      </c>
      <c r="E112" s="520">
        <v>0.1</v>
      </c>
      <c r="F112" s="520">
        <v>15</v>
      </c>
    </row>
    <row r="113" spans="1:6" ht="24">
      <c r="A113" s="520">
        <v>41</v>
      </c>
      <c r="B113" s="3782" t="s">
        <v>2069</v>
      </c>
      <c r="C113" s="520" t="s">
        <v>2070</v>
      </c>
      <c r="D113" s="496" t="s">
        <v>2071</v>
      </c>
      <c r="E113" s="520">
        <v>0.1</v>
      </c>
      <c r="F113" s="520">
        <v>15</v>
      </c>
    </row>
    <row r="114" spans="1:6" ht="24">
      <c r="A114" s="520">
        <v>42</v>
      </c>
      <c r="B114" s="3782"/>
      <c r="C114" s="520" t="s">
        <v>2072</v>
      </c>
      <c r="D114" s="496" t="s">
        <v>2073</v>
      </c>
      <c r="E114" s="520">
        <v>0.1</v>
      </c>
      <c r="F114" s="520">
        <v>15</v>
      </c>
    </row>
    <row r="115" spans="1:6" ht="24">
      <c r="A115" s="520">
        <v>43</v>
      </c>
      <c r="B115" s="3782"/>
      <c r="C115" s="520" t="s">
        <v>2074</v>
      </c>
      <c r="D115" s="496" t="s">
        <v>2075</v>
      </c>
      <c r="E115" s="520">
        <v>0.1</v>
      </c>
      <c r="F115" s="520">
        <v>15</v>
      </c>
    </row>
    <row r="116" spans="1:6" ht="24">
      <c r="A116" s="520">
        <v>44</v>
      </c>
      <c r="B116" s="3780" t="s">
        <v>2076</v>
      </c>
      <c r="C116" s="520" t="s">
        <v>2077</v>
      </c>
      <c r="D116" s="496" t="s">
        <v>2078</v>
      </c>
      <c r="E116" s="520">
        <v>0.1</v>
      </c>
      <c r="F116" s="520">
        <v>15</v>
      </c>
    </row>
    <row r="117" spans="1:6" ht="24">
      <c r="A117" s="520">
        <v>45</v>
      </c>
      <c r="B117" s="3781"/>
      <c r="C117" s="496" t="s">
        <v>2079</v>
      </c>
      <c r="D117" s="496" t="s">
        <v>2080</v>
      </c>
      <c r="E117" s="520">
        <v>0.1</v>
      </c>
      <c r="F117" s="520">
        <v>15</v>
      </c>
    </row>
    <row r="118" spans="1:6" ht="24">
      <c r="A118" s="520">
        <v>46</v>
      </c>
      <c r="B118" s="3780" t="s">
        <v>2081</v>
      </c>
      <c r="C118" s="520" t="s">
        <v>2082</v>
      </c>
      <c r="D118" s="496" t="s">
        <v>2083</v>
      </c>
      <c r="E118" s="520">
        <v>0.1</v>
      </c>
      <c r="F118" s="520">
        <v>15</v>
      </c>
    </row>
    <row r="119" spans="1:6" ht="24">
      <c r="A119" s="520">
        <v>47</v>
      </c>
      <c r="B119" s="3781"/>
      <c r="C119" s="520" t="s">
        <v>2084</v>
      </c>
      <c r="D119" s="496" t="s">
        <v>2085</v>
      </c>
      <c r="E119" s="520">
        <v>0.1</v>
      </c>
      <c r="F119" s="520">
        <v>15</v>
      </c>
    </row>
    <row r="120" spans="1:6" ht="24">
      <c r="A120" s="520">
        <v>48</v>
      </c>
      <c r="B120" s="3780" t="s">
        <v>2086</v>
      </c>
      <c r="C120" s="520" t="s">
        <v>2087</v>
      </c>
      <c r="D120" s="496" t="s">
        <v>2088</v>
      </c>
      <c r="E120" s="520">
        <v>0.1</v>
      </c>
      <c r="F120" s="520">
        <v>15</v>
      </c>
    </row>
    <row r="121" spans="1:6" ht="24">
      <c r="A121" s="520">
        <v>49</v>
      </c>
      <c r="B121" s="3781"/>
      <c r="C121" s="520" t="s">
        <v>2089</v>
      </c>
      <c r="D121" s="496" t="s">
        <v>2090</v>
      </c>
      <c r="E121" s="520">
        <v>0.1</v>
      </c>
      <c r="F121" s="520">
        <v>15</v>
      </c>
    </row>
    <row r="122" spans="1:6" ht="24">
      <c r="A122" s="520">
        <v>50</v>
      </c>
      <c r="B122" s="3782" t="s">
        <v>2091</v>
      </c>
      <c r="C122" s="520" t="s">
        <v>2092</v>
      </c>
      <c r="D122" s="496" t="s">
        <v>2093</v>
      </c>
      <c r="E122" s="520">
        <v>0.1</v>
      </c>
      <c r="F122" s="520">
        <v>15</v>
      </c>
    </row>
    <row r="123" spans="1:6" ht="24">
      <c r="A123" s="520">
        <v>51</v>
      </c>
      <c r="B123" s="3782"/>
      <c r="C123" s="520" t="s">
        <v>2094</v>
      </c>
      <c r="D123" s="496" t="s">
        <v>2095</v>
      </c>
      <c r="E123" s="520">
        <v>0.1</v>
      </c>
      <c r="F123" s="520">
        <v>15</v>
      </c>
    </row>
    <row r="124" spans="1:6" ht="24">
      <c r="A124" s="520">
        <v>52</v>
      </c>
      <c r="B124" s="3782" t="s">
        <v>2096</v>
      </c>
      <c r="C124" s="520" t="s">
        <v>2097</v>
      </c>
      <c r="D124" s="496" t="s">
        <v>2098</v>
      </c>
      <c r="E124" s="520">
        <v>0.1</v>
      </c>
      <c r="F124" s="520">
        <v>15</v>
      </c>
    </row>
    <row r="125" spans="1:6" ht="24">
      <c r="A125" s="520">
        <v>53</v>
      </c>
      <c r="B125" s="3782"/>
      <c r="C125" s="520" t="s">
        <v>2099</v>
      </c>
      <c r="D125" s="496" t="s">
        <v>2100</v>
      </c>
      <c r="E125" s="520">
        <v>0.1</v>
      </c>
      <c r="F125" s="520">
        <v>15</v>
      </c>
    </row>
    <row r="126" spans="1:6" ht="24">
      <c r="A126" s="520">
        <v>54</v>
      </c>
      <c r="B126" s="520" t="s">
        <v>2101</v>
      </c>
      <c r="C126" s="520" t="s">
        <v>2102</v>
      </c>
      <c r="D126" s="496" t="s">
        <v>2103</v>
      </c>
      <c r="E126" s="520">
        <v>0.1</v>
      </c>
      <c r="F126" s="520">
        <v>15</v>
      </c>
    </row>
    <row r="127" spans="1:6" ht="24">
      <c r="A127" s="520">
        <v>55</v>
      </c>
      <c r="B127" s="3782" t="s">
        <v>2104</v>
      </c>
      <c r="C127" s="520" t="s">
        <v>2105</v>
      </c>
      <c r="D127" s="496" t="s">
        <v>2106</v>
      </c>
      <c r="E127" s="520">
        <v>0.1</v>
      </c>
      <c r="F127" s="520">
        <v>15</v>
      </c>
    </row>
    <row r="128" spans="1:6" ht="24">
      <c r="A128" s="520">
        <v>56</v>
      </c>
      <c r="B128" s="3782"/>
      <c r="C128" s="520" t="s">
        <v>2107</v>
      </c>
      <c r="D128" s="496" t="s">
        <v>2108</v>
      </c>
      <c r="E128" s="520">
        <v>0.1</v>
      </c>
      <c r="F128" s="520">
        <v>15</v>
      </c>
    </row>
    <row r="129" spans="1:6" ht="24">
      <c r="A129" s="520">
        <v>57</v>
      </c>
      <c r="B129" s="3782"/>
      <c r="C129" s="520" t="s">
        <v>2109</v>
      </c>
      <c r="D129" s="496" t="s">
        <v>2110</v>
      </c>
      <c r="E129" s="520">
        <v>0.1</v>
      </c>
      <c r="F129" s="520">
        <v>15</v>
      </c>
    </row>
    <row r="130" spans="1:6" ht="24">
      <c r="A130" s="520">
        <v>58</v>
      </c>
      <c r="B130" s="3782" t="s">
        <v>2111</v>
      </c>
      <c r="C130" s="520" t="s">
        <v>2112</v>
      </c>
      <c r="D130" s="496" t="s">
        <v>2113</v>
      </c>
      <c r="E130" s="520">
        <v>0.1</v>
      </c>
      <c r="F130" s="520">
        <v>15</v>
      </c>
    </row>
    <row r="131" spans="1:6" ht="24">
      <c r="A131" s="520">
        <v>59</v>
      </c>
      <c r="B131" s="3782"/>
      <c r="C131" s="520" t="s">
        <v>2114</v>
      </c>
      <c r="D131" s="496" t="s">
        <v>2115</v>
      </c>
      <c r="E131" s="520">
        <v>0.1</v>
      </c>
      <c r="F131" s="520">
        <v>15</v>
      </c>
    </row>
    <row r="132" spans="1:6" ht="24">
      <c r="A132" s="520">
        <v>60</v>
      </c>
      <c r="B132" s="3780" t="s">
        <v>2116</v>
      </c>
      <c r="C132" s="520" t="s">
        <v>2117</v>
      </c>
      <c r="D132" s="496" t="s">
        <v>2118</v>
      </c>
      <c r="E132" s="520">
        <v>0.1</v>
      </c>
      <c r="F132" s="520">
        <v>15</v>
      </c>
    </row>
    <row r="133" spans="1:6" ht="24">
      <c r="A133" s="520">
        <v>61</v>
      </c>
      <c r="B133" s="3781"/>
      <c r="C133" s="520" t="s">
        <v>2119</v>
      </c>
      <c r="D133" s="496" t="s">
        <v>2120</v>
      </c>
      <c r="E133" s="520">
        <v>0.1</v>
      </c>
      <c r="F133" s="520">
        <v>15</v>
      </c>
    </row>
    <row r="134" spans="1:6" ht="24">
      <c r="A134" s="520">
        <v>62</v>
      </c>
      <c r="B134" s="520" t="s">
        <v>2121</v>
      </c>
      <c r="C134" s="520" t="s">
        <v>2122</v>
      </c>
      <c r="D134" s="496" t="s">
        <v>2123</v>
      </c>
      <c r="E134" s="520">
        <v>0.1</v>
      </c>
      <c r="F134" s="520">
        <v>15</v>
      </c>
    </row>
    <row r="135" spans="1:6" ht="24">
      <c r="A135" s="520">
        <v>63</v>
      </c>
      <c r="B135" s="3782" t="s">
        <v>2124</v>
      </c>
      <c r="C135" s="520" t="s">
        <v>2125</v>
      </c>
      <c r="D135" s="496" t="s">
        <v>2126</v>
      </c>
      <c r="E135" s="520">
        <v>0.1</v>
      </c>
      <c r="F135" s="520">
        <v>15</v>
      </c>
    </row>
    <row r="136" spans="1:6" ht="24">
      <c r="A136" s="520">
        <v>64</v>
      </c>
      <c r="B136" s="3782"/>
      <c r="C136" s="520" t="s">
        <v>2127</v>
      </c>
      <c r="D136" s="496" t="s">
        <v>2128</v>
      </c>
      <c r="E136" s="520">
        <v>0.1</v>
      </c>
      <c r="F136" s="520">
        <v>15</v>
      </c>
    </row>
    <row r="137" spans="1:6" ht="24">
      <c r="A137" s="520">
        <v>65</v>
      </c>
      <c r="B137" s="520" t="s">
        <v>2129</v>
      </c>
      <c r="C137" s="520" t="s">
        <v>2130</v>
      </c>
      <c r="D137" s="496" t="s">
        <v>2131</v>
      </c>
      <c r="E137" s="520">
        <v>0.1</v>
      </c>
      <c r="F137" s="520">
        <v>15</v>
      </c>
    </row>
    <row r="138" spans="1:6" ht="14.4">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459"/>
    <col min="14" max="16384" width="9" style="460"/>
  </cols>
  <sheetData>
    <row r="1" spans="1:20" ht="15.6">
      <c r="A1" s="461" t="s">
        <v>2132</v>
      </c>
      <c r="B1" s="461"/>
      <c r="C1" s="461"/>
      <c r="D1" s="461"/>
      <c r="E1" s="461"/>
      <c r="F1" s="461"/>
      <c r="G1" s="461"/>
      <c r="H1" s="461"/>
      <c r="I1" s="461"/>
      <c r="J1" s="461"/>
      <c r="K1" s="461"/>
      <c r="L1" s="461"/>
      <c r="M1" s="461"/>
      <c r="N1" s="468"/>
    </row>
    <row r="2" spans="1:20">
      <c r="A2" s="462" t="s">
        <v>2133</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2134</v>
      </c>
      <c r="R2" s="473" t="s">
        <v>2135</v>
      </c>
      <c r="S2" s="473" t="s">
        <v>2136</v>
      </c>
      <c r="T2" s="473" t="s">
        <v>2137</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5.6">
      <c r="A93" s="461" t="s">
        <v>2138</v>
      </c>
      <c r="B93" s="461"/>
      <c r="C93" s="461"/>
      <c r="D93" s="461"/>
      <c r="E93" s="461"/>
      <c r="F93" s="461"/>
      <c r="G93" s="461"/>
      <c r="H93" s="461"/>
      <c r="I93" s="461"/>
      <c r="J93" s="461"/>
      <c r="K93" s="461"/>
      <c r="L93" s="461"/>
      <c r="M93" s="461"/>
    </row>
    <row r="94" spans="1:20">
      <c r="A94" s="462" t="s">
        <v>2133</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2134</v>
      </c>
      <c r="R94" s="473" t="s">
        <v>2135</v>
      </c>
      <c r="S94" s="473" t="s">
        <v>2136</v>
      </c>
      <c r="T94" s="473" t="s">
        <v>2137</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5.6">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5.6">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5.6">
      <c r="A185" s="461" t="s">
        <v>2139</v>
      </c>
      <c r="B185" s="461"/>
      <c r="C185" s="461"/>
      <c r="D185" s="461"/>
      <c r="E185" s="461"/>
      <c r="F185" s="461"/>
      <c r="G185" s="461"/>
      <c r="H185" s="461"/>
      <c r="I185" s="461"/>
      <c r="J185" s="461"/>
      <c r="K185" s="461"/>
      <c r="L185" s="461"/>
      <c r="M185" s="461"/>
    </row>
    <row r="186" spans="1:20">
      <c r="A186" s="462" t="s">
        <v>2133</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2134</v>
      </c>
      <c r="R186" s="473" t="s">
        <v>2135</v>
      </c>
      <c r="S186" s="473" t="s">
        <v>2136</v>
      </c>
      <c r="T186" s="473" t="s">
        <v>2137</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5.6">
      <c r="A277" s="461" t="s">
        <v>2140</v>
      </c>
      <c r="B277" s="461"/>
      <c r="C277" s="461"/>
      <c r="D277" s="461"/>
      <c r="E277" s="461"/>
      <c r="F277" s="461"/>
      <c r="G277" s="461"/>
      <c r="H277" s="461"/>
      <c r="I277" s="461"/>
      <c r="J277" s="461"/>
      <c r="K277" s="461"/>
      <c r="L277" s="461"/>
      <c r="M277" s="461"/>
    </row>
    <row r="278" spans="1:21">
      <c r="A278" s="462" t="s">
        <v>2133</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2134</v>
      </c>
      <c r="R278" s="473" t="s">
        <v>2135</v>
      </c>
      <c r="S278" s="473" t="s">
        <v>2141</v>
      </c>
      <c r="T278" s="473" t="s">
        <v>2142</v>
      </c>
      <c r="U278" s="473" t="s">
        <v>2137</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5.6">
      <c r="A369" s="461" t="s">
        <v>2143</v>
      </c>
      <c r="B369" s="477"/>
      <c r="C369" s="477"/>
      <c r="D369" s="477"/>
      <c r="E369" s="477"/>
      <c r="F369" s="477"/>
      <c r="G369" s="477"/>
      <c r="H369" s="477"/>
      <c r="I369" s="477"/>
      <c r="J369" s="477"/>
      <c r="K369" s="477"/>
      <c r="L369" s="477"/>
      <c r="M369" s="477"/>
    </row>
    <row r="370" spans="1:20">
      <c r="A370" s="462" t="s">
        <v>2133</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2134</v>
      </c>
      <c r="R370" s="473" t="s">
        <v>2135</v>
      </c>
      <c r="S370" s="473" t="s">
        <v>2136</v>
      </c>
      <c r="T370" s="473" t="s">
        <v>2137</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254" width="9" style="372" customWidth="1"/>
    <col min="255" max="16384" width="8.33203125" style="372"/>
  </cols>
  <sheetData>
    <row r="1" spans="1:7" s="366" customFormat="1" ht="21">
      <c r="A1" s="374" t="s">
        <v>2144</v>
      </c>
      <c r="B1" s="375"/>
      <c r="C1" s="376"/>
      <c r="D1" s="376"/>
      <c r="E1" s="376"/>
      <c r="F1" s="376"/>
      <c r="G1" s="377"/>
    </row>
    <row r="2" spans="1:7" s="366" customFormat="1" ht="18" customHeight="1">
      <c r="A2" s="378" t="s">
        <v>2145</v>
      </c>
      <c r="B2" s="379">
        <f ca="1">C52</f>
        <v>30390</v>
      </c>
      <c r="C2" s="380" t="s">
        <v>1632</v>
      </c>
      <c r="D2" s="377"/>
      <c r="E2" s="377"/>
      <c r="F2" s="377"/>
      <c r="G2" s="377"/>
    </row>
    <row r="3" spans="1:7" s="366" customFormat="1" ht="18" customHeight="1">
      <c r="A3" s="381" t="s">
        <v>2146</v>
      </c>
      <c r="B3" s="382">
        <f ca="1">ROUND(B2*10000/'数据-汇总表'!E3,0)</f>
        <v>24567</v>
      </c>
      <c r="C3" s="380" t="s">
        <v>2147</v>
      </c>
      <c r="D3" s="377"/>
      <c r="E3" s="377"/>
      <c r="F3" s="377"/>
      <c r="G3" s="377"/>
    </row>
    <row r="4" spans="1:7" s="367" customFormat="1" ht="16.2">
      <c r="A4" s="383" t="s">
        <v>2148</v>
      </c>
      <c r="B4" s="384"/>
      <c r="C4" s="384"/>
      <c r="D4" s="384"/>
      <c r="E4" s="384"/>
      <c r="F4" s="384"/>
      <c r="G4" s="385"/>
    </row>
    <row r="5" spans="1:7" s="368" customFormat="1" ht="13.5" customHeight="1">
      <c r="A5" s="386" t="s">
        <v>1076</v>
      </c>
      <c r="B5" s="387" t="s">
        <v>2149</v>
      </c>
      <c r="C5" s="388">
        <f>C6+C7+C8</f>
        <v>20610</v>
      </c>
      <c r="D5" s="388" t="s">
        <v>2150</v>
      </c>
      <c r="E5" s="389" t="s">
        <v>2151</v>
      </c>
      <c r="F5" s="389" t="s">
        <v>2152</v>
      </c>
      <c r="G5" s="390"/>
    </row>
    <row r="6" spans="1:7" s="368" customFormat="1" ht="13.5" customHeight="1">
      <c r="A6" s="391" t="s">
        <v>1080</v>
      </c>
      <c r="B6" s="392" t="s">
        <v>2153</v>
      </c>
      <c r="C6" s="393">
        <v>20000</v>
      </c>
      <c r="D6" s="394"/>
      <c r="E6" s="395"/>
      <c r="F6" s="395"/>
      <c r="G6" s="396"/>
    </row>
    <row r="7" spans="1:7" s="368" customFormat="1" ht="13.5" customHeight="1">
      <c r="A7" s="391" t="s">
        <v>1082</v>
      </c>
      <c r="B7" s="392" t="s">
        <v>2154</v>
      </c>
      <c r="C7" s="397">
        <f>ROUND(C6*F7,0)</f>
        <v>610</v>
      </c>
      <c r="D7" s="397"/>
      <c r="E7" s="395"/>
      <c r="F7" s="398">
        <f>'数据-取费表'!B48+'数据-取费表'!B49</f>
        <v>3.0499999999999999E-2</v>
      </c>
      <c r="G7" s="396"/>
    </row>
    <row r="8" spans="1:7" s="369" customFormat="1">
      <c r="A8" s="391" t="s">
        <v>1084</v>
      </c>
      <c r="B8" s="392" t="s">
        <v>2155</v>
      </c>
      <c r="C8" s="397" t="str">
        <f>IF(G8="已包含在土地购买价格中","0",'数据-取费表'!B29)</f>
        <v>0</v>
      </c>
      <c r="D8" s="399"/>
      <c r="E8" s="397"/>
      <c r="F8" s="398"/>
      <c r="G8" s="400" t="s">
        <v>2156</v>
      </c>
    </row>
    <row r="9" spans="1:7" s="368" customFormat="1" ht="13.5" customHeight="1">
      <c r="A9" s="401" t="s">
        <v>1087</v>
      </c>
      <c r="B9" s="402" t="s">
        <v>2157</v>
      </c>
      <c r="C9" s="403">
        <f>ROUND(D9*E9/10000,0)</f>
        <v>0</v>
      </c>
      <c r="D9" s="404">
        <f>'数据-汇总表'!E5</f>
        <v>0</v>
      </c>
      <c r="E9" s="403">
        <f>'数据-取费表'!B27</f>
        <v>0</v>
      </c>
      <c r="F9" s="398"/>
      <c r="G9" s="405"/>
    </row>
    <row r="10" spans="1:7" s="368" customFormat="1" ht="13.5" customHeight="1">
      <c r="A10" s="401" t="s">
        <v>1091</v>
      </c>
      <c r="B10" s="402" t="s">
        <v>2158</v>
      </c>
      <c r="C10" s="403">
        <f>ROUND(D10*E10/10000,0)</f>
        <v>247</v>
      </c>
      <c r="D10" s="404">
        <f>'数据-汇总表'!E6</f>
        <v>12370.36</v>
      </c>
      <c r="E10" s="403">
        <f>'数据-取费表'!B28</f>
        <v>200</v>
      </c>
      <c r="F10" s="398"/>
      <c r="G10" s="405"/>
    </row>
    <row r="11" spans="1:7" s="368" customFormat="1" ht="13.5" hidden="1" customHeight="1">
      <c r="A11" s="406" t="s">
        <v>1093</v>
      </c>
      <c r="B11" s="392" t="s">
        <v>2159</v>
      </c>
      <c r="C11" s="388"/>
      <c r="D11" s="407"/>
      <c r="E11" s="395"/>
      <c r="F11" s="395"/>
      <c r="G11" s="396"/>
    </row>
    <row r="12" spans="1:7" s="368" customFormat="1" ht="13.5" hidden="1" customHeight="1">
      <c r="A12" s="406" t="s">
        <v>1095</v>
      </c>
      <c r="B12" s="392" t="s">
        <v>2160</v>
      </c>
      <c r="C12" s="388">
        <v>0</v>
      </c>
      <c r="D12" s="407"/>
      <c r="E12" s="408"/>
      <c r="F12" s="398">
        <v>3.0499999999999999E-2</v>
      </c>
      <c r="G12" s="396"/>
    </row>
    <row r="13" spans="1:7" s="368" customFormat="1" ht="13.5" hidden="1" customHeight="1">
      <c r="A13" s="406" t="s">
        <v>1096</v>
      </c>
      <c r="B13" s="392" t="s">
        <v>2161</v>
      </c>
      <c r="C13" s="388"/>
      <c r="D13" s="407"/>
      <c r="E13" s="395"/>
      <c r="F13" s="395"/>
      <c r="G13" s="396"/>
    </row>
    <row r="14" spans="1:7" s="368" customFormat="1" ht="13.5" hidden="1" customHeight="1">
      <c r="A14" s="406" t="s">
        <v>1098</v>
      </c>
      <c r="B14" s="392" t="s">
        <v>2155</v>
      </c>
      <c r="C14" s="388"/>
      <c r="D14" s="407"/>
      <c r="E14" s="395"/>
      <c r="F14" s="395"/>
      <c r="G14" s="396" t="s">
        <v>2162</v>
      </c>
    </row>
    <row r="15" spans="1:7" s="368" customFormat="1" ht="13.5" hidden="1" customHeight="1">
      <c r="A15" s="406" t="s">
        <v>1100</v>
      </c>
      <c r="B15" s="392" t="s">
        <v>2163</v>
      </c>
      <c r="C15" s="397"/>
      <c r="D15" s="407"/>
      <c r="E15" s="395"/>
      <c r="F15" s="395"/>
      <c r="G15" s="396" t="s">
        <v>2164</v>
      </c>
    </row>
    <row r="16" spans="1:7" s="368" customFormat="1" ht="13.5" hidden="1" customHeight="1">
      <c r="A16" s="406" t="s">
        <v>1103</v>
      </c>
      <c r="B16" s="392" t="s">
        <v>2155</v>
      </c>
      <c r="C16" s="397"/>
      <c r="D16" s="407"/>
      <c r="E16" s="395"/>
      <c r="F16" s="395"/>
      <c r="G16" s="396"/>
    </row>
    <row r="17" spans="1:7" s="368" customFormat="1" ht="13.5" hidden="1" customHeight="1">
      <c r="A17" s="406" t="s">
        <v>1104</v>
      </c>
      <c r="B17" s="392" t="s">
        <v>2165</v>
      </c>
      <c r="C17" s="409"/>
      <c r="D17" s="410"/>
      <c r="E17" s="409"/>
      <c r="F17" s="409"/>
      <c r="G17" s="396" t="s">
        <v>2164</v>
      </c>
    </row>
    <row r="18" spans="1:7" s="368" customFormat="1" ht="13.5" hidden="1" customHeight="1">
      <c r="A18" s="406" t="s">
        <v>1106</v>
      </c>
      <c r="B18" s="392" t="s">
        <v>2166</v>
      </c>
      <c r="C18" s="397">
        <v>0</v>
      </c>
      <c r="D18" s="407"/>
      <c r="E18" s="395"/>
      <c r="F18" s="398">
        <v>3.0499999999999999E-2</v>
      </c>
      <c r="G18" s="396" t="s">
        <v>2167</v>
      </c>
    </row>
    <row r="19" spans="1:7" s="369" customFormat="1" ht="13.5" customHeight="1">
      <c r="A19" s="411" t="s">
        <v>1251</v>
      </c>
      <c r="B19" s="387" t="s">
        <v>2168</v>
      </c>
      <c r="C19" s="388">
        <f>IF(G19="已包含在土地取得成本中","0",ROUND(D19*E19/10000,0))</f>
        <v>247</v>
      </c>
      <c r="D19" s="412">
        <f>'数据-汇总表'!E3</f>
        <v>12370.36</v>
      </c>
      <c r="E19" s="388">
        <f>'数据-取费表'!B31</f>
        <v>200</v>
      </c>
      <c r="F19" s="413"/>
      <c r="G19" s="400" t="s">
        <v>2169</v>
      </c>
    </row>
    <row r="20" spans="1:7" s="368" customFormat="1" ht="13.5" customHeight="1">
      <c r="A20" s="411" t="s">
        <v>1288</v>
      </c>
      <c r="B20" s="387" t="s">
        <v>2170</v>
      </c>
      <c r="C20" s="414">
        <f>ROUND((C5+C19)*F20,0)</f>
        <v>417</v>
      </c>
      <c r="D20" s="414"/>
      <c r="E20" s="414"/>
      <c r="F20" s="415">
        <f>'数据-取费表'!B37</f>
        <v>0.02</v>
      </c>
      <c r="G20" s="416" t="s">
        <v>2171</v>
      </c>
    </row>
    <row r="21" spans="1:7" s="368" customFormat="1" ht="13.5" customHeight="1">
      <c r="A21" s="411" t="s">
        <v>1293</v>
      </c>
      <c r="B21" s="387" t="s">
        <v>2172</v>
      </c>
      <c r="C21" s="417">
        <f>F21</f>
        <v>0.02</v>
      </c>
      <c r="D21" s="418" t="s">
        <v>2173</v>
      </c>
      <c r="E21" s="414"/>
      <c r="F21" s="415">
        <f>'数据-取费表'!B38</f>
        <v>0.02</v>
      </c>
      <c r="G21" s="419" t="s">
        <v>2174</v>
      </c>
    </row>
    <row r="22" spans="1:7" s="368" customFormat="1" ht="13.5" customHeight="1">
      <c r="A22" s="411" t="s">
        <v>1303</v>
      </c>
      <c r="B22" s="387" t="s">
        <v>2175</v>
      </c>
      <c r="C22" s="420">
        <f ca="1">ROUND(SUM(C23:C25),0)</f>
        <v>1784</v>
      </c>
      <c r="D22" s="417">
        <f ca="1">C26</f>
        <v>8.0000000000000004E-4</v>
      </c>
      <c r="E22" s="418" t="s">
        <v>2173</v>
      </c>
      <c r="F22" s="421">
        <f ca="1">'数据-取费表'!B40</f>
        <v>4.1499999999999995E-2</v>
      </c>
      <c r="G22" s="416" t="str">
        <f>IF('数据-取费表'!B22&lt;=1,"单利计息","复利计息")</f>
        <v>复利计息</v>
      </c>
    </row>
    <row r="23" spans="1:7" s="368" customFormat="1" ht="13.5" customHeight="1">
      <c r="A23" s="422" t="s">
        <v>1080</v>
      </c>
      <c r="B23" s="392" t="s">
        <v>2176</v>
      </c>
      <c r="C23" s="423">
        <f ca="1">ROUND(IF('数据-取费表'!B22&lt;=1,C5*F22*'数据-取费表'!B23,C5*(POWER((1+F22),'数据-取费表'!B23)-1)),0)</f>
        <v>1746</v>
      </c>
      <c r="D23" s="424"/>
      <c r="E23" s="424"/>
      <c r="F23" s="425"/>
      <c r="G23" s="426" t="s">
        <v>2177</v>
      </c>
    </row>
    <row r="24" spans="1:7" s="368" customFormat="1" ht="13.5" customHeight="1">
      <c r="A24" s="422" t="s">
        <v>1082</v>
      </c>
      <c r="B24" s="392" t="s">
        <v>2178</v>
      </c>
      <c r="C24" s="423">
        <f ca="1">ROUND(IF('数据-取费表'!B22&lt;=1,C19*F22*('数据-取费表'!B19/2+'数据-取费表'!B21),C19*(POWER((1+F22),('数据-取费表'!B19/2+'数据-取费表'!B21))-1)),0)</f>
        <v>21</v>
      </c>
      <c r="D24" s="424"/>
      <c r="E24" s="424"/>
      <c r="F24" s="425"/>
      <c r="G24" s="426" t="s">
        <v>2179</v>
      </c>
    </row>
    <row r="25" spans="1:7" s="368" customFormat="1" ht="24">
      <c r="A25" s="422" t="s">
        <v>1084</v>
      </c>
      <c r="B25" s="392" t="s">
        <v>2180</v>
      </c>
      <c r="C25" s="423">
        <f ca="1">ROUND(IF('数据-取费表'!B22&lt;=1,C20*F22*'数据-取费表'!B23/2,C20*(POWER((1+F22),'数据-取费表'!B23/2)-1)),0)</f>
        <v>17</v>
      </c>
      <c r="D25" s="424"/>
      <c r="E25" s="427"/>
      <c r="F25" s="425"/>
      <c r="G25" s="428" t="s">
        <v>2181</v>
      </c>
    </row>
    <row r="26" spans="1:7" s="368" customFormat="1">
      <c r="A26" s="422" t="s">
        <v>1127</v>
      </c>
      <c r="B26" s="392" t="s">
        <v>2182</v>
      </c>
      <c r="C26" s="424">
        <f ca="1">ROUND(IF('数据-取费表'!B22&lt;=1,F21*F22*'数据-取费表'!B23/2,F21*(POWER((1+F22),'数据-取费表'!B23/2)-1)),4)</f>
        <v>8.0000000000000004E-4</v>
      </c>
      <c r="D26" s="424"/>
      <c r="E26" s="427"/>
      <c r="F26" s="425"/>
      <c r="G26" s="429"/>
    </row>
    <row r="27" spans="1:7" s="368" customFormat="1" ht="26.4">
      <c r="A27" s="411" t="s">
        <v>1312</v>
      </c>
      <c r="B27" s="430" t="s">
        <v>2183</v>
      </c>
      <c r="C27" s="431">
        <f>C28</f>
        <v>1064</v>
      </c>
      <c r="D27" s="417">
        <f>C29</f>
        <v>1E-3</v>
      </c>
      <c r="E27" s="418" t="s">
        <v>2173</v>
      </c>
      <c r="F27" s="432">
        <f>'数据-取费表'!Q16</f>
        <v>0.05</v>
      </c>
      <c r="G27" s="433" t="s">
        <v>2184</v>
      </c>
    </row>
    <row r="28" spans="1:7" s="368" customFormat="1" ht="13.5" customHeight="1">
      <c r="A28" s="422" t="s">
        <v>1080</v>
      </c>
      <c r="B28" s="434" t="s">
        <v>2185</v>
      </c>
      <c r="C28" s="435">
        <f>ROUND((C5+C19+C20)*F27*'数据-取费表'!B21/'数据-取费表'!B20,0)</f>
        <v>1064</v>
      </c>
      <c r="D28" s="417"/>
      <c r="E28" s="418"/>
      <c r="F28" s="432"/>
      <c r="G28" s="433"/>
    </row>
    <row r="29" spans="1:7" s="368" customFormat="1" ht="13.5" customHeight="1">
      <c r="A29" s="422" t="s">
        <v>1082</v>
      </c>
      <c r="B29" s="434" t="s">
        <v>2186</v>
      </c>
      <c r="C29" s="424">
        <f>ROUND(C21*F27*'数据-取费表'!B21/'数据-取费表'!B20,4)</f>
        <v>1E-3</v>
      </c>
      <c r="D29" s="417"/>
      <c r="E29" s="418"/>
      <c r="F29" s="432"/>
      <c r="G29" s="433"/>
    </row>
    <row r="30" spans="1:7" s="368" customFormat="1" ht="13.5" customHeight="1">
      <c r="A30" s="411" t="s">
        <v>2187</v>
      </c>
      <c r="B30" s="387" t="s">
        <v>2188</v>
      </c>
      <c r="C30" s="417">
        <f>F30</f>
        <v>5.6000000000000001E-2</v>
      </c>
      <c r="D30" s="418" t="s">
        <v>2189</v>
      </c>
      <c r="E30" s="427"/>
      <c r="F30" s="421">
        <f>'数据-取费表'!B41</f>
        <v>5.6000000000000001E-2</v>
      </c>
      <c r="G30" s="419" t="s">
        <v>2190</v>
      </c>
    </row>
    <row r="31" spans="1:7" ht="16.5" customHeight="1">
      <c r="A31" s="436">
        <v>1</v>
      </c>
      <c r="B31" s="387" t="s">
        <v>2191</v>
      </c>
      <c r="C31" s="388">
        <f ca="1">ROUND((C5+C19+C20+C22+C27)/(1-C21-D22-D27-C30/(1+'数据-取费表'!B42)),0)</f>
        <v>26082</v>
      </c>
      <c r="D31" s="437"/>
      <c r="E31" s="388"/>
      <c r="F31" s="438"/>
      <c r="G31" s="419" t="s">
        <v>2192</v>
      </c>
    </row>
    <row r="32" spans="1:7" s="367" customFormat="1" ht="16.2">
      <c r="A32" s="439" t="s">
        <v>2193</v>
      </c>
      <c r="B32" s="440"/>
      <c r="C32" s="440"/>
      <c r="D32" s="440"/>
      <c r="E32" s="440"/>
      <c r="F32" s="440"/>
      <c r="G32" s="441"/>
    </row>
    <row r="33" spans="1:7" s="368" customFormat="1" ht="13.5" customHeight="1">
      <c r="A33" s="386" t="s">
        <v>1076</v>
      </c>
      <c r="B33" s="387" t="s">
        <v>2194</v>
      </c>
      <c r="C33" s="442">
        <f>SUM(C34:C38)</f>
        <v>4772</v>
      </c>
      <c r="D33" s="414"/>
      <c r="E33" s="389"/>
      <c r="F33" s="427"/>
      <c r="G33" s="419"/>
    </row>
    <row r="34" spans="1:7" s="370" customFormat="1" ht="13.5" customHeight="1">
      <c r="A34" s="422" t="s">
        <v>1080</v>
      </c>
      <c r="B34" s="392" t="s">
        <v>2195</v>
      </c>
      <c r="C34" s="397">
        <f>IF(F34=100%,'数据-取费表'!M16-SUMIF('数据-取费表'!C:C,"公共配套",'数据-取费表'!M:M),'数据-取费表'!O16-SUMIF('数据-取费表'!C:C,"公共配套",'数据-取费表'!O:O))</f>
        <v>4330</v>
      </c>
      <c r="D34" s="394"/>
      <c r="E34" s="397"/>
      <c r="F34" s="443">
        <f>IF('数据-取费表'!B24=0,1,'数据-取费表'!N16)</f>
        <v>1</v>
      </c>
      <c r="G34" s="396" t="s">
        <v>2196</v>
      </c>
    </row>
    <row r="35" spans="1:7" ht="13.5" customHeight="1">
      <c r="A35" s="422" t="s">
        <v>1082</v>
      </c>
      <c r="B35" s="392" t="s">
        <v>2197</v>
      </c>
      <c r="C35" s="397">
        <f>ROUND(C34*F35,0)</f>
        <v>130</v>
      </c>
      <c r="D35" s="397"/>
      <c r="E35" s="397"/>
      <c r="F35" s="444">
        <f>'数据-取费表'!B33</f>
        <v>0.03</v>
      </c>
      <c r="G35" s="396" t="s">
        <v>2198</v>
      </c>
    </row>
    <row r="36" spans="1:7" ht="24">
      <c r="A36" s="422" t="s">
        <v>1084</v>
      </c>
      <c r="B36" s="392" t="s">
        <v>2199</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2200</v>
      </c>
    </row>
    <row r="37" spans="1:7" s="370" customFormat="1" ht="13.5" customHeight="1">
      <c r="A37" s="422" t="s">
        <v>1127</v>
      </c>
      <c r="B37" s="392" t="s">
        <v>2201</v>
      </c>
      <c r="C37" s="435">
        <f>ROUND(E37*D37*F34/10000,0)</f>
        <v>247</v>
      </c>
      <c r="D37" s="394">
        <f>'数据-汇总表'!E3</f>
        <v>12370.36</v>
      </c>
      <c r="E37" s="435">
        <f>'数据-取费表'!B35</f>
        <v>200</v>
      </c>
      <c r="F37" s="444"/>
      <c r="G37" s="446" t="s">
        <v>2202</v>
      </c>
    </row>
    <row r="38" spans="1:7" ht="13.5" customHeight="1">
      <c r="A38" s="422" t="s">
        <v>1149</v>
      </c>
      <c r="B38" s="392" t="s">
        <v>2160</v>
      </c>
      <c r="C38" s="397">
        <f>ROUND(C34*F38,0)</f>
        <v>65</v>
      </c>
      <c r="D38" s="397"/>
      <c r="E38" s="397"/>
      <c r="F38" s="444">
        <f>'数据-取费表'!B36</f>
        <v>1.4999999999999999E-2</v>
      </c>
      <c r="G38" s="396" t="s">
        <v>2198</v>
      </c>
    </row>
    <row r="39" spans="1:7" s="368" customFormat="1" ht="13.5" customHeight="1">
      <c r="A39" s="411" t="s">
        <v>1251</v>
      </c>
      <c r="B39" s="387" t="s">
        <v>2170</v>
      </c>
      <c r="C39" s="414">
        <f>ROUND(C33*F20,0)</f>
        <v>95</v>
      </c>
      <c r="D39" s="414"/>
      <c r="E39" s="414"/>
      <c r="F39" s="415"/>
      <c r="G39" s="416" t="s">
        <v>2203</v>
      </c>
    </row>
    <row r="40" spans="1:7" s="368" customFormat="1" ht="13.5" customHeight="1">
      <c r="A40" s="411" t="s">
        <v>1288</v>
      </c>
      <c r="B40" s="387" t="s">
        <v>2172</v>
      </c>
      <c r="C40" s="447">
        <f>F21</f>
        <v>0.02</v>
      </c>
      <c r="D40" s="418" t="s">
        <v>2204</v>
      </c>
      <c r="E40" s="414"/>
      <c r="F40" s="415"/>
      <c r="G40" s="419" t="s">
        <v>2205</v>
      </c>
    </row>
    <row r="41" spans="1:7" s="368" customFormat="1" ht="13.5" customHeight="1">
      <c r="A41" s="411" t="s">
        <v>1293</v>
      </c>
      <c r="B41" s="387" t="s">
        <v>2175</v>
      </c>
      <c r="C41" s="414">
        <f ca="1">ROUND(SUM(C42:C43),0)</f>
        <v>202</v>
      </c>
      <c r="D41" s="417">
        <f ca="1">C44</f>
        <v>8.0000000000000004E-4</v>
      </c>
      <c r="E41" s="418" t="s">
        <v>2204</v>
      </c>
      <c r="F41" s="421"/>
      <c r="G41" s="416" t="str">
        <f>IF('数据-取费表'!B22&lt;=1,"单利计息","复利计息")</f>
        <v>复利计息</v>
      </c>
    </row>
    <row r="42" spans="1:7" ht="13.5" customHeight="1">
      <c r="A42" s="422" t="s">
        <v>1080</v>
      </c>
      <c r="B42" s="392" t="s">
        <v>2176</v>
      </c>
      <c r="C42" s="424">
        <f ca="1">ROUND(IF('数据-取费表'!B22&lt;=1,C33*F22*'数据-取费表'!B21/2,C33*(POWER((1+F22),'数据-取费表'!B21/2)-1)),0)</f>
        <v>198</v>
      </c>
      <c r="D42" s="424"/>
      <c r="E42" s="424"/>
      <c r="F42" s="425"/>
      <c r="G42" s="3697" t="s">
        <v>2206</v>
      </c>
    </row>
    <row r="43" spans="1:7" ht="13.5" customHeight="1">
      <c r="A43" s="422" t="s">
        <v>1082</v>
      </c>
      <c r="B43" s="392" t="s">
        <v>2178</v>
      </c>
      <c r="C43" s="424">
        <f ca="1">ROUND(IF('数据-取费表'!B22&lt;=1,C39*F22*'数据-取费表'!B21/2,C39*(POWER((1+F22),'数据-取费表'!B21/2)-1)),0)</f>
        <v>4</v>
      </c>
      <c r="D43" s="424"/>
      <c r="E43" s="424"/>
      <c r="F43" s="425"/>
      <c r="G43" s="3698"/>
    </row>
    <row r="44" spans="1:7" ht="13.5" customHeight="1">
      <c r="A44" s="422" t="s">
        <v>1084</v>
      </c>
      <c r="B44" s="392" t="s">
        <v>2180</v>
      </c>
      <c r="C44" s="424">
        <f ca="1">ROUND(IF('数据-取费表'!B22&lt;=1,C40*F22*'数据-取费表'!B21/2,C40*(POWER((1+F22),'数据-取费表'!B21/2)-1)),4)</f>
        <v>8.0000000000000004E-4</v>
      </c>
      <c r="D44" s="424"/>
      <c r="E44" s="424"/>
      <c r="F44" s="425"/>
      <c r="G44" s="3699"/>
    </row>
    <row r="45" spans="1:7" s="368" customFormat="1" ht="13.5" customHeight="1">
      <c r="A45" s="411" t="s">
        <v>1303</v>
      </c>
      <c r="B45" s="430" t="s">
        <v>2183</v>
      </c>
      <c r="C45" s="431">
        <f>C46</f>
        <v>243</v>
      </c>
      <c r="D45" s="417">
        <f>C47</f>
        <v>1E-3</v>
      </c>
      <c r="E45" s="418" t="s">
        <v>2204</v>
      </c>
      <c r="F45" s="432"/>
      <c r="G45" s="433" t="s">
        <v>2207</v>
      </c>
    </row>
    <row r="46" spans="1:7" s="368" customFormat="1" ht="13.5" customHeight="1">
      <c r="A46" s="422" t="s">
        <v>1080</v>
      </c>
      <c r="B46" s="434" t="s">
        <v>2208</v>
      </c>
      <c r="C46" s="435">
        <f>ROUND((C33+C39)*F27,0)</f>
        <v>243</v>
      </c>
      <c r="D46" s="448"/>
      <c r="E46" s="418"/>
      <c r="F46" s="432"/>
      <c r="G46" s="433"/>
    </row>
    <row r="47" spans="1:7" s="368" customFormat="1" ht="13.5" customHeight="1">
      <c r="A47" s="422" t="s">
        <v>1082</v>
      </c>
      <c r="B47" s="434" t="s">
        <v>2209</v>
      </c>
      <c r="C47" s="424">
        <f>ROUND(C40*F27,4)</f>
        <v>1E-3</v>
      </c>
      <c r="D47" s="448"/>
      <c r="E47" s="418"/>
      <c r="F47" s="432"/>
      <c r="G47" s="433"/>
    </row>
    <row r="48" spans="1:7" s="368" customFormat="1" ht="13.5" customHeight="1">
      <c r="A48" s="411" t="s">
        <v>1312</v>
      </c>
      <c r="B48" s="387" t="s">
        <v>2188</v>
      </c>
      <c r="C48" s="447">
        <f>F30</f>
        <v>5.6000000000000001E-2</v>
      </c>
      <c r="D48" s="418" t="s">
        <v>2210</v>
      </c>
      <c r="E48" s="414"/>
      <c r="F48" s="421"/>
      <c r="G48" s="419" t="s">
        <v>2211</v>
      </c>
    </row>
    <row r="49" spans="1:7" ht="16.5" customHeight="1">
      <c r="A49" s="411" t="s">
        <v>2187</v>
      </c>
      <c r="B49" s="387" t="s">
        <v>2212</v>
      </c>
      <c r="C49" s="414">
        <f ca="1">ROUND((C33+C39+C41+C45)/(1-C40-D41-D45-C48/(1+'数据-取费表'!B42)),0)</f>
        <v>5744</v>
      </c>
      <c r="D49" s="414"/>
      <c r="E49" s="414"/>
      <c r="F49" s="449"/>
      <c r="G49" s="419" t="s">
        <v>2213</v>
      </c>
    </row>
    <row r="50" spans="1:7" s="370" customFormat="1" ht="24">
      <c r="A50" s="411" t="s">
        <v>2214</v>
      </c>
      <c r="B50" s="387" t="s">
        <v>2215</v>
      </c>
      <c r="C50" s="414"/>
      <c r="D50" s="414"/>
      <c r="E50" s="414"/>
      <c r="F50" s="449">
        <f>IF('数据-取费表'!B24=0,'数据-取费表'!N16,1)</f>
        <v>0.75</v>
      </c>
      <c r="G50" s="433" t="s">
        <v>2216</v>
      </c>
    </row>
    <row r="51" spans="1:7" ht="16.5" customHeight="1">
      <c r="A51" s="411" t="s">
        <v>2217</v>
      </c>
      <c r="B51" s="387" t="s">
        <v>2218</v>
      </c>
      <c r="C51" s="414">
        <f ca="1">ROUND(C49*F50,0)</f>
        <v>4308</v>
      </c>
      <c r="D51" s="414"/>
      <c r="E51" s="414"/>
      <c r="F51" s="449"/>
      <c r="G51" s="419" t="s">
        <v>2219</v>
      </c>
    </row>
    <row r="52" spans="1:7" s="367" customFormat="1" ht="16.2">
      <c r="A52" s="450" t="s">
        <v>2220</v>
      </c>
      <c r="B52" s="451"/>
      <c r="C52" s="452">
        <f ca="1">C31+C51</f>
        <v>30390</v>
      </c>
      <c r="D52" s="451"/>
      <c r="E52" s="451"/>
      <c r="F52" s="451"/>
      <c r="G52" s="453"/>
    </row>
    <row r="55" spans="1:7" ht="15">
      <c r="B55" s="454" t="s">
        <v>2221</v>
      </c>
      <c r="C55" s="455"/>
    </row>
    <row r="56" spans="1:7">
      <c r="B56" s="456" t="s">
        <v>2222</v>
      </c>
      <c r="C56" s="457">
        <f ca="1">ROUND(C51/C52,3)</f>
        <v>0.14199999999999999</v>
      </c>
    </row>
    <row r="57" spans="1:7">
      <c r="B57" s="456" t="s">
        <v>2223</v>
      </c>
      <c r="C57" s="458">
        <f ca="1">1-C56</f>
        <v>0.85799999999999998</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37" customWidth="1"/>
    <col min="2" max="2" width="18.6640625" style="337" customWidth="1"/>
    <col min="3" max="6" width="10.21875" style="337" customWidth="1"/>
    <col min="7" max="7" width="10.44140625" style="337" customWidth="1"/>
    <col min="8" max="8" width="8.88671875" style="336"/>
    <col min="9" max="9" width="13.33203125" style="336" customWidth="1"/>
    <col min="10" max="13" width="13.33203125" style="337" customWidth="1"/>
    <col min="14" max="14" width="18.21875" style="337" customWidth="1"/>
    <col min="15" max="17" width="15.109375" style="337" customWidth="1"/>
    <col min="18" max="20" width="11.44140625" style="337" customWidth="1"/>
    <col min="21" max="16384" width="8.88671875" style="337"/>
  </cols>
  <sheetData>
    <row r="1" spans="1:20">
      <c r="A1" s="3783" t="s">
        <v>2224</v>
      </c>
      <c r="B1" s="3783"/>
      <c r="C1" s="3783"/>
      <c r="D1" s="3783"/>
      <c r="E1" s="3783"/>
      <c r="F1" s="3783"/>
      <c r="G1" s="3784"/>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2225</v>
      </c>
      <c r="B2" s="338"/>
      <c r="C2" s="338"/>
      <c r="D2" s="338"/>
      <c r="E2" s="338"/>
      <c r="F2" s="338"/>
      <c r="G2" s="339" t="s">
        <v>2226</v>
      </c>
      <c r="I2" s="346" t="s">
        <v>2227</v>
      </c>
      <c r="J2" s="346" t="s">
        <v>2228</v>
      </c>
      <c r="K2" s="346" t="s">
        <v>2229</v>
      </c>
      <c r="L2" s="346" t="s">
        <v>2230</v>
      </c>
      <c r="M2" s="346" t="s">
        <v>2231</v>
      </c>
      <c r="N2" s="346" t="s">
        <v>2232</v>
      </c>
      <c r="O2" s="346" t="s">
        <v>2233</v>
      </c>
      <c r="P2" s="346" t="s">
        <v>2234</v>
      </c>
      <c r="Q2" s="346" t="s">
        <v>2235</v>
      </c>
      <c r="R2" s="346" t="s">
        <v>2236</v>
      </c>
      <c r="S2" s="346" t="s">
        <v>2237</v>
      </c>
      <c r="T2" s="346" t="s">
        <v>2238</v>
      </c>
    </row>
    <row r="3" spans="1:20" s="335" customFormat="1">
      <c r="A3" s="3785" t="s">
        <v>2239</v>
      </c>
      <c r="B3" s="340"/>
      <c r="C3" s="341" t="s">
        <v>1901</v>
      </c>
      <c r="D3" s="341" t="s">
        <v>1902</v>
      </c>
      <c r="E3" s="341" t="s">
        <v>412</v>
      </c>
      <c r="F3" s="341" t="s">
        <v>408</v>
      </c>
      <c r="G3" s="341" t="s">
        <v>280</v>
      </c>
      <c r="H3" s="342"/>
      <c r="I3" s="347" t="s">
        <v>2240</v>
      </c>
      <c r="J3" s="348" t="s">
        <v>2241</v>
      </c>
      <c r="K3" s="348" t="s">
        <v>2242</v>
      </c>
      <c r="L3" s="347" t="s">
        <v>2243</v>
      </c>
      <c r="M3" s="347" t="s">
        <v>2244</v>
      </c>
      <c r="N3" s="347" t="s">
        <v>2245</v>
      </c>
      <c r="O3" s="347" t="s">
        <v>2246</v>
      </c>
      <c r="P3" s="347" t="s">
        <v>2247</v>
      </c>
      <c r="Q3" s="347" t="s">
        <v>2248</v>
      </c>
      <c r="R3" s="347" t="s">
        <v>2249</v>
      </c>
      <c r="S3" s="347" t="s">
        <v>2250</v>
      </c>
      <c r="T3" s="347" t="s">
        <v>2251</v>
      </c>
    </row>
    <row r="4" spans="1:20" s="335" customFormat="1">
      <c r="A4" s="3786"/>
      <c r="B4" s="343" t="s">
        <v>2252</v>
      </c>
      <c r="C4" s="343" t="s">
        <v>2253</v>
      </c>
      <c r="D4" s="343" t="s">
        <v>2253</v>
      </c>
      <c r="E4" s="343" t="s">
        <v>2253</v>
      </c>
      <c r="F4" s="344" t="s">
        <v>2253</v>
      </c>
      <c r="G4" s="344" t="s">
        <v>2253</v>
      </c>
      <c r="H4" s="342"/>
      <c r="I4" s="348" t="s">
        <v>2254</v>
      </c>
      <c r="J4" s="348" t="s">
        <v>2255</v>
      </c>
      <c r="K4" s="348" t="s">
        <v>2256</v>
      </c>
      <c r="L4" s="347" t="s">
        <v>2257</v>
      </c>
      <c r="M4" s="347" t="s">
        <v>2258</v>
      </c>
      <c r="N4" s="347" t="s">
        <v>2259</v>
      </c>
      <c r="O4" s="347" t="s">
        <v>2260</v>
      </c>
      <c r="P4" s="347" t="s">
        <v>2261</v>
      </c>
      <c r="Q4" s="347" t="s">
        <v>2262</v>
      </c>
      <c r="R4" s="347" t="s">
        <v>2263</v>
      </c>
      <c r="S4" s="347" t="s">
        <v>2264</v>
      </c>
      <c r="T4" s="347" t="s">
        <v>2265</v>
      </c>
    </row>
    <row r="5" spans="1:20">
      <c r="A5" s="345" t="s">
        <v>230</v>
      </c>
      <c r="B5" s="346" t="s">
        <v>2227</v>
      </c>
      <c r="C5" s="346">
        <v>34550</v>
      </c>
      <c r="D5" s="346">
        <v>34470</v>
      </c>
      <c r="E5" s="346">
        <v>34330</v>
      </c>
      <c r="F5" s="346">
        <v>13400</v>
      </c>
      <c r="G5" s="346">
        <v>25450</v>
      </c>
      <c r="H5" s="342"/>
      <c r="I5" s="347" t="s">
        <v>2266</v>
      </c>
      <c r="J5" s="348" t="s">
        <v>2267</v>
      </c>
      <c r="K5" s="348" t="s">
        <v>2268</v>
      </c>
      <c r="L5" s="347" t="s">
        <v>2269</v>
      </c>
      <c r="M5" s="347" t="s">
        <v>2270</v>
      </c>
      <c r="N5" s="347" t="s">
        <v>2271</v>
      </c>
      <c r="O5" s="347" t="s">
        <v>2272</v>
      </c>
      <c r="P5" s="347" t="s">
        <v>2273</v>
      </c>
      <c r="Q5" s="347" t="s">
        <v>2274</v>
      </c>
      <c r="R5" s="347" t="s">
        <v>2275</v>
      </c>
      <c r="S5" s="347" t="s">
        <v>2276</v>
      </c>
      <c r="T5" s="347" t="s">
        <v>2277</v>
      </c>
    </row>
    <row r="6" spans="1:20">
      <c r="A6" s="347" t="s">
        <v>230</v>
      </c>
      <c r="B6" s="347" t="s">
        <v>2240</v>
      </c>
      <c r="C6" s="347">
        <v>36990</v>
      </c>
      <c r="D6" s="347">
        <v>36850</v>
      </c>
      <c r="E6" s="347">
        <v>36700</v>
      </c>
      <c r="F6" s="347">
        <v>14590</v>
      </c>
      <c r="G6" s="347">
        <v>27450</v>
      </c>
      <c r="H6" s="342"/>
      <c r="I6" s="350" t="s">
        <v>2278</v>
      </c>
      <c r="J6" s="348" t="s">
        <v>2279</v>
      </c>
      <c r="K6" s="348" t="s">
        <v>2280</v>
      </c>
      <c r="L6" s="347" t="s">
        <v>2281</v>
      </c>
      <c r="M6" s="347" t="s">
        <v>2282</v>
      </c>
      <c r="N6" s="347" t="s">
        <v>2283</v>
      </c>
      <c r="O6" s="347" t="s">
        <v>2284</v>
      </c>
      <c r="P6" s="347" t="s">
        <v>2285</v>
      </c>
      <c r="Q6" s="347" t="s">
        <v>2286</v>
      </c>
      <c r="R6" s="347" t="s">
        <v>2287</v>
      </c>
      <c r="S6" s="347" t="s">
        <v>2288</v>
      </c>
      <c r="T6" s="347" t="s">
        <v>2289</v>
      </c>
    </row>
    <row r="7" spans="1:20">
      <c r="A7" s="347" t="s">
        <v>230</v>
      </c>
      <c r="B7" s="348" t="s">
        <v>2254</v>
      </c>
      <c r="C7" s="347">
        <v>34850</v>
      </c>
      <c r="D7" s="347">
        <v>34690</v>
      </c>
      <c r="E7" s="347">
        <v>34550</v>
      </c>
      <c r="F7" s="347">
        <v>14360</v>
      </c>
      <c r="G7" s="347">
        <v>25620</v>
      </c>
      <c r="H7" s="342"/>
      <c r="J7" s="348" t="s">
        <v>2290</v>
      </c>
      <c r="K7" s="348" t="s">
        <v>2291</v>
      </c>
      <c r="L7" s="347" t="s">
        <v>2292</v>
      </c>
      <c r="M7" s="347" t="s">
        <v>2293</v>
      </c>
      <c r="N7" s="347" t="s">
        <v>2294</v>
      </c>
      <c r="O7" s="347" t="s">
        <v>2295</v>
      </c>
      <c r="P7" s="347" t="s">
        <v>2296</v>
      </c>
      <c r="Q7" s="347" t="s">
        <v>2297</v>
      </c>
      <c r="R7" s="347" t="s">
        <v>2298</v>
      </c>
      <c r="S7" s="347" t="s">
        <v>2299</v>
      </c>
      <c r="T7" s="347" t="s">
        <v>2300</v>
      </c>
    </row>
    <row r="8" spans="1:20">
      <c r="A8" s="347" t="s">
        <v>230</v>
      </c>
      <c r="B8" s="347" t="s">
        <v>2266</v>
      </c>
      <c r="C8" s="347">
        <v>32630</v>
      </c>
      <c r="D8" s="347">
        <v>32510</v>
      </c>
      <c r="E8" s="347">
        <v>32420</v>
      </c>
      <c r="F8" s="347">
        <v>13300</v>
      </c>
      <c r="G8" s="347">
        <v>24010</v>
      </c>
      <c r="H8" s="342"/>
      <c r="J8" s="348" t="s">
        <v>2301</v>
      </c>
      <c r="K8" s="348" t="s">
        <v>2302</v>
      </c>
      <c r="L8" s="347" t="s">
        <v>2303</v>
      </c>
      <c r="M8" s="347" t="s">
        <v>2304</v>
      </c>
      <c r="N8" s="347" t="s">
        <v>2305</v>
      </c>
      <c r="O8" s="347" t="s">
        <v>2306</v>
      </c>
      <c r="P8" s="347" t="s">
        <v>2307</v>
      </c>
      <c r="Q8" s="347" t="s">
        <v>2308</v>
      </c>
      <c r="R8" s="347" t="s">
        <v>2309</v>
      </c>
      <c r="S8" s="347" t="s">
        <v>2310</v>
      </c>
      <c r="T8" s="351" t="s">
        <v>2311</v>
      </c>
    </row>
    <row r="9" spans="1:20">
      <c r="A9" s="349" t="s">
        <v>230</v>
      </c>
      <c r="B9" s="350" t="s">
        <v>2278</v>
      </c>
      <c r="C9" s="351">
        <v>36370</v>
      </c>
      <c r="D9" s="351">
        <v>36210</v>
      </c>
      <c r="E9" s="351">
        <v>36050</v>
      </c>
      <c r="F9" s="351"/>
      <c r="G9" s="351">
        <v>26740</v>
      </c>
      <c r="H9" s="342"/>
      <c r="J9" s="348" t="s">
        <v>2312</v>
      </c>
      <c r="K9" s="348" t="s">
        <v>2313</v>
      </c>
      <c r="L9" s="347" t="s">
        <v>2314</v>
      </c>
      <c r="M9" s="347" t="s">
        <v>2315</v>
      </c>
      <c r="N9" s="347" t="s">
        <v>2316</v>
      </c>
      <c r="O9" s="347" t="s">
        <v>2317</v>
      </c>
      <c r="P9" s="347" t="s">
        <v>2318</v>
      </c>
      <c r="Q9" s="347" t="s">
        <v>2319</v>
      </c>
      <c r="R9" s="347" t="s">
        <v>2320</v>
      </c>
      <c r="S9" s="347" t="s">
        <v>2321</v>
      </c>
    </row>
    <row r="10" spans="1:20">
      <c r="A10" s="345" t="s">
        <v>241</v>
      </c>
      <c r="B10" s="346" t="s">
        <v>2228</v>
      </c>
      <c r="C10" s="347">
        <v>32350</v>
      </c>
      <c r="D10" s="347">
        <v>31430</v>
      </c>
      <c r="E10" s="347">
        <v>31320</v>
      </c>
      <c r="F10" s="347">
        <v>10850</v>
      </c>
      <c r="G10" s="347">
        <v>22860</v>
      </c>
      <c r="H10" s="342"/>
      <c r="J10" s="348" t="s">
        <v>2322</v>
      </c>
      <c r="K10" s="348" t="s">
        <v>2323</v>
      </c>
      <c r="L10" s="347" t="s">
        <v>2324</v>
      </c>
      <c r="M10" s="347" t="s">
        <v>2325</v>
      </c>
      <c r="N10" s="347" t="s">
        <v>2326</v>
      </c>
      <c r="O10" s="347" t="s">
        <v>2327</v>
      </c>
      <c r="P10" s="347" t="s">
        <v>2328</v>
      </c>
      <c r="Q10" s="347" t="s">
        <v>2329</v>
      </c>
      <c r="R10" s="347" t="s">
        <v>2330</v>
      </c>
      <c r="S10" s="347" t="s">
        <v>2331</v>
      </c>
    </row>
    <row r="11" spans="1:20">
      <c r="A11" s="347" t="s">
        <v>241</v>
      </c>
      <c r="B11" s="348" t="s">
        <v>2241</v>
      </c>
      <c r="C11" s="347">
        <v>31590</v>
      </c>
      <c r="D11" s="347">
        <v>29490</v>
      </c>
      <c r="E11" s="347">
        <v>28700</v>
      </c>
      <c r="F11" s="347">
        <v>10410</v>
      </c>
      <c r="G11" s="347">
        <v>21460</v>
      </c>
      <c r="H11" s="342"/>
      <c r="J11" s="348" t="s">
        <v>2332</v>
      </c>
      <c r="K11" s="348" t="s">
        <v>2333</v>
      </c>
      <c r="L11" s="347" t="s">
        <v>2334</v>
      </c>
      <c r="M11" s="347" t="s">
        <v>498</v>
      </c>
      <c r="N11" s="347" t="s">
        <v>2335</v>
      </c>
      <c r="O11" s="347" t="s">
        <v>2336</v>
      </c>
      <c r="P11" s="347" t="s">
        <v>2337</v>
      </c>
      <c r="Q11" s="347" t="s">
        <v>2338</v>
      </c>
      <c r="R11" s="347" t="s">
        <v>2339</v>
      </c>
      <c r="S11" s="347" t="s">
        <v>2340</v>
      </c>
    </row>
    <row r="12" spans="1:20">
      <c r="A12" s="347" t="s">
        <v>241</v>
      </c>
      <c r="B12" s="348" t="s">
        <v>2255</v>
      </c>
      <c r="C12" s="347">
        <v>29640</v>
      </c>
      <c r="D12" s="347">
        <v>27550</v>
      </c>
      <c r="E12" s="347">
        <v>28010</v>
      </c>
      <c r="F12" s="347">
        <v>8730</v>
      </c>
      <c r="G12" s="347">
        <v>20050</v>
      </c>
      <c r="H12" s="342"/>
      <c r="J12" s="348" t="s">
        <v>2341</v>
      </c>
      <c r="K12" s="348" t="s">
        <v>2342</v>
      </c>
      <c r="L12" s="347" t="s">
        <v>2343</v>
      </c>
      <c r="M12" s="347" t="s">
        <v>2344</v>
      </c>
      <c r="N12" s="347" t="s">
        <v>2345</v>
      </c>
      <c r="O12" s="347" t="s">
        <v>2346</v>
      </c>
      <c r="P12" s="347" t="s">
        <v>2347</v>
      </c>
      <c r="Q12" s="347" t="s">
        <v>2348</v>
      </c>
      <c r="R12" s="347" t="s">
        <v>2349</v>
      </c>
      <c r="S12" s="347" t="s">
        <v>2350</v>
      </c>
    </row>
    <row r="13" spans="1:20">
      <c r="A13" s="347" t="s">
        <v>241</v>
      </c>
      <c r="B13" s="348" t="s">
        <v>2267</v>
      </c>
      <c r="C13" s="347">
        <v>29680</v>
      </c>
      <c r="D13" s="347">
        <v>27660</v>
      </c>
      <c r="E13" s="347">
        <v>28210</v>
      </c>
      <c r="F13" s="347">
        <v>9590</v>
      </c>
      <c r="G13" s="347">
        <v>20120</v>
      </c>
      <c r="H13" s="342"/>
      <c r="J13" s="348" t="s">
        <v>2351</v>
      </c>
      <c r="K13" s="348" t="s">
        <v>2352</v>
      </c>
      <c r="L13" s="347" t="s">
        <v>2353</v>
      </c>
      <c r="M13" s="347" t="s">
        <v>2354</v>
      </c>
      <c r="N13" s="347" t="s">
        <v>2355</v>
      </c>
      <c r="O13" s="347" t="s">
        <v>2356</v>
      </c>
      <c r="P13" s="347" t="s">
        <v>2357</v>
      </c>
      <c r="Q13" s="347" t="s">
        <v>2358</v>
      </c>
      <c r="R13" s="347" t="s">
        <v>2359</v>
      </c>
      <c r="S13" s="347" t="s">
        <v>2360</v>
      </c>
    </row>
    <row r="14" spans="1:20">
      <c r="A14" s="347" t="s">
        <v>241</v>
      </c>
      <c r="B14" s="348" t="s">
        <v>2279</v>
      </c>
      <c r="C14" s="347">
        <v>30520</v>
      </c>
      <c r="D14" s="347">
        <v>29510</v>
      </c>
      <c r="E14" s="347">
        <v>29400</v>
      </c>
      <c r="F14" s="347">
        <v>9630</v>
      </c>
      <c r="G14" s="347">
        <v>21480</v>
      </c>
      <c r="H14" s="342"/>
      <c r="J14" s="348" t="s">
        <v>2361</v>
      </c>
      <c r="K14" s="348" t="s">
        <v>2362</v>
      </c>
      <c r="L14" s="347" t="s">
        <v>2363</v>
      </c>
      <c r="M14" s="347" t="s">
        <v>2364</v>
      </c>
      <c r="N14" s="347" t="s">
        <v>2365</v>
      </c>
      <c r="O14" s="347" t="s">
        <v>2366</v>
      </c>
      <c r="P14" s="347" t="s">
        <v>2367</v>
      </c>
      <c r="Q14" s="347" t="s">
        <v>2368</v>
      </c>
      <c r="R14" s="347" t="s">
        <v>2369</v>
      </c>
      <c r="S14" s="347" t="s">
        <v>2370</v>
      </c>
    </row>
    <row r="15" spans="1:20">
      <c r="A15" s="347" t="s">
        <v>241</v>
      </c>
      <c r="B15" s="348" t="s">
        <v>2290</v>
      </c>
      <c r="C15" s="347">
        <v>29090</v>
      </c>
      <c r="D15" s="347">
        <v>27590</v>
      </c>
      <c r="E15" s="347">
        <v>28120</v>
      </c>
      <c r="F15" s="347">
        <v>9110</v>
      </c>
      <c r="G15" s="347">
        <v>20070</v>
      </c>
      <c r="H15" s="342"/>
      <c r="J15" s="348" t="s">
        <v>2371</v>
      </c>
      <c r="K15" s="348" t="s">
        <v>2372</v>
      </c>
      <c r="L15" s="347" t="s">
        <v>2373</v>
      </c>
      <c r="M15" s="347" t="s">
        <v>2374</v>
      </c>
      <c r="N15" s="347" t="s">
        <v>2375</v>
      </c>
      <c r="O15" s="347" t="s">
        <v>2376</v>
      </c>
      <c r="P15" s="347" t="s">
        <v>2377</v>
      </c>
      <c r="Q15" s="347" t="s">
        <v>2378</v>
      </c>
      <c r="R15" s="347" t="s">
        <v>2379</v>
      </c>
      <c r="S15" s="347" t="s">
        <v>2380</v>
      </c>
    </row>
    <row r="16" spans="1:20">
      <c r="A16" s="347" t="s">
        <v>241</v>
      </c>
      <c r="B16" s="348" t="s">
        <v>2301</v>
      </c>
      <c r="C16" s="347">
        <v>26790</v>
      </c>
      <c r="D16" s="347">
        <v>30370</v>
      </c>
      <c r="E16" s="347">
        <v>30240</v>
      </c>
      <c r="F16" s="347">
        <v>11590</v>
      </c>
      <c r="G16" s="347">
        <v>22090</v>
      </c>
      <c r="H16" s="342"/>
      <c r="J16" s="348" t="s">
        <v>2381</v>
      </c>
      <c r="K16" s="348" t="s">
        <v>2382</v>
      </c>
      <c r="L16" s="347" t="s">
        <v>2383</v>
      </c>
      <c r="M16" s="347" t="s">
        <v>2384</v>
      </c>
      <c r="N16" s="347" t="s">
        <v>2385</v>
      </c>
      <c r="O16" s="347" t="s">
        <v>2386</v>
      </c>
      <c r="P16" s="347" t="s">
        <v>2387</v>
      </c>
      <c r="Q16" s="347" t="s">
        <v>2388</v>
      </c>
      <c r="R16" s="347" t="s">
        <v>2389</v>
      </c>
      <c r="S16" s="347" t="s">
        <v>2390</v>
      </c>
    </row>
    <row r="17" spans="1:19" ht="14.25" customHeight="1">
      <c r="A17" s="347" t="s">
        <v>241</v>
      </c>
      <c r="B17" s="348" t="s">
        <v>2312</v>
      </c>
      <c r="C17" s="347">
        <v>29180</v>
      </c>
      <c r="D17" s="347">
        <v>27620</v>
      </c>
      <c r="E17" s="347">
        <v>28180</v>
      </c>
      <c r="F17" s="347">
        <v>10790</v>
      </c>
      <c r="G17" s="347">
        <v>20090</v>
      </c>
      <c r="H17" s="342"/>
      <c r="J17" s="348" t="s">
        <v>2391</v>
      </c>
      <c r="K17" s="348" t="s">
        <v>2392</v>
      </c>
      <c r="L17" s="347" t="s">
        <v>2393</v>
      </c>
      <c r="M17" s="347" t="s">
        <v>2394</v>
      </c>
      <c r="N17" s="347" t="s">
        <v>2395</v>
      </c>
      <c r="O17" s="347" t="s">
        <v>2396</v>
      </c>
      <c r="P17" s="347" t="s">
        <v>2397</v>
      </c>
      <c r="Q17" s="347" t="s">
        <v>2398</v>
      </c>
      <c r="R17" s="347" t="s">
        <v>2399</v>
      </c>
      <c r="S17" s="347" t="s">
        <v>2400</v>
      </c>
    </row>
    <row r="18" spans="1:19" ht="14.25" customHeight="1">
      <c r="A18" s="347" t="s">
        <v>241</v>
      </c>
      <c r="B18" s="348" t="s">
        <v>2322</v>
      </c>
      <c r="C18" s="347">
        <v>26840</v>
      </c>
      <c r="D18" s="347">
        <v>28930</v>
      </c>
      <c r="E18" s="347">
        <v>28820</v>
      </c>
      <c r="F18" s="347"/>
      <c r="G18" s="347">
        <v>21050</v>
      </c>
      <c r="H18" s="342"/>
      <c r="J18" s="348" t="s">
        <v>2401</v>
      </c>
      <c r="K18" s="348" t="s">
        <v>2402</v>
      </c>
      <c r="L18" s="347" t="s">
        <v>2403</v>
      </c>
      <c r="M18" s="347" t="s">
        <v>2404</v>
      </c>
      <c r="N18" s="347" t="s">
        <v>2405</v>
      </c>
      <c r="O18" s="347" t="s">
        <v>2406</v>
      </c>
      <c r="P18" s="347" t="s">
        <v>2407</v>
      </c>
      <c r="Q18" s="347" t="s">
        <v>2408</v>
      </c>
      <c r="R18" s="347" t="s">
        <v>2409</v>
      </c>
      <c r="S18" s="347" t="s">
        <v>2410</v>
      </c>
    </row>
    <row r="19" spans="1:19" ht="14.25" customHeight="1">
      <c r="A19" s="347" t="s">
        <v>241</v>
      </c>
      <c r="B19" s="348" t="s">
        <v>2332</v>
      </c>
      <c r="C19" s="347">
        <v>27750</v>
      </c>
      <c r="D19" s="347">
        <v>26680</v>
      </c>
      <c r="E19" s="347">
        <v>26590</v>
      </c>
      <c r="F19" s="347"/>
      <c r="G19" s="347">
        <v>19420</v>
      </c>
      <c r="H19" s="342"/>
      <c r="J19" s="348" t="s">
        <v>2411</v>
      </c>
      <c r="K19" s="348" t="s">
        <v>2412</v>
      </c>
      <c r="L19" s="347" t="s">
        <v>2413</v>
      </c>
      <c r="M19" s="347" t="s">
        <v>2414</v>
      </c>
      <c r="N19" s="347" t="s">
        <v>2415</v>
      </c>
      <c r="O19" s="347" t="s">
        <v>2416</v>
      </c>
      <c r="P19" s="347" t="s">
        <v>2417</v>
      </c>
      <c r="Q19" s="347" t="s">
        <v>2418</v>
      </c>
      <c r="R19" s="347" t="s">
        <v>2419</v>
      </c>
      <c r="S19" s="347" t="s">
        <v>2420</v>
      </c>
    </row>
    <row r="20" spans="1:19" ht="14.25" customHeight="1">
      <c r="A20" s="347" t="s">
        <v>241</v>
      </c>
      <c r="B20" s="348" t="s">
        <v>2341</v>
      </c>
      <c r="C20" s="347">
        <v>27050</v>
      </c>
      <c r="D20" s="347">
        <v>29010</v>
      </c>
      <c r="E20" s="347">
        <v>28910</v>
      </c>
      <c r="F20" s="347"/>
      <c r="G20" s="347">
        <v>21110</v>
      </c>
      <c r="J20" s="348" t="s">
        <v>2421</v>
      </c>
      <c r="K20" s="348" t="s">
        <v>2422</v>
      </c>
      <c r="L20" s="347" t="s">
        <v>2423</v>
      </c>
      <c r="M20" s="347" t="s">
        <v>2424</v>
      </c>
      <c r="N20" s="347" t="s">
        <v>2425</v>
      </c>
      <c r="O20" s="347" t="s">
        <v>2426</v>
      </c>
      <c r="P20" s="347" t="s">
        <v>2427</v>
      </c>
      <c r="Q20" s="347" t="s">
        <v>2428</v>
      </c>
      <c r="R20" s="347" t="s">
        <v>2429</v>
      </c>
      <c r="S20" s="347" t="s">
        <v>2430</v>
      </c>
    </row>
    <row r="21" spans="1:19" ht="14.25" customHeight="1">
      <c r="A21" s="347" t="s">
        <v>241</v>
      </c>
      <c r="B21" s="348" t="s">
        <v>2351</v>
      </c>
      <c r="C21" s="347">
        <v>32370</v>
      </c>
      <c r="D21" s="347">
        <v>26730</v>
      </c>
      <c r="E21" s="347">
        <v>26640</v>
      </c>
      <c r="F21" s="347"/>
      <c r="G21" s="347">
        <v>19440</v>
      </c>
      <c r="J21" s="351" t="s">
        <v>2431</v>
      </c>
      <c r="K21" s="348" t="s">
        <v>2432</v>
      </c>
      <c r="L21" s="347" t="s">
        <v>2433</v>
      </c>
      <c r="M21" s="347" t="s">
        <v>2434</v>
      </c>
      <c r="N21" s="347" t="s">
        <v>2435</v>
      </c>
      <c r="O21" s="347" t="s">
        <v>2436</v>
      </c>
      <c r="P21" s="347" t="s">
        <v>2437</v>
      </c>
      <c r="Q21" s="347" t="s">
        <v>2438</v>
      </c>
      <c r="R21" s="347" t="s">
        <v>2439</v>
      </c>
      <c r="S21" s="351" t="s">
        <v>2440</v>
      </c>
    </row>
    <row r="22" spans="1:19" ht="14.25" customHeight="1">
      <c r="A22" s="347" t="s">
        <v>241</v>
      </c>
      <c r="B22" s="348" t="s">
        <v>2361</v>
      </c>
      <c r="C22" s="347">
        <v>29830</v>
      </c>
      <c r="D22" s="347">
        <v>27600</v>
      </c>
      <c r="E22" s="347">
        <v>28150</v>
      </c>
      <c r="F22" s="347"/>
      <c r="G22" s="347">
        <v>20080</v>
      </c>
      <c r="K22" s="348" t="s">
        <v>2441</v>
      </c>
      <c r="L22" s="347" t="s">
        <v>2442</v>
      </c>
      <c r="M22" s="347" t="s">
        <v>2443</v>
      </c>
      <c r="N22" s="347" t="s">
        <v>2444</v>
      </c>
      <c r="O22" s="347" t="s">
        <v>2445</v>
      </c>
      <c r="P22" s="347" t="s">
        <v>2446</v>
      </c>
      <c r="Q22" s="347" t="s">
        <v>2447</v>
      </c>
      <c r="R22" s="347" t="s">
        <v>2448</v>
      </c>
    </row>
    <row r="23" spans="1:19" ht="14.25" customHeight="1">
      <c r="A23" s="347" t="s">
        <v>241</v>
      </c>
      <c r="B23" s="348" t="s">
        <v>2371</v>
      </c>
      <c r="C23" s="347">
        <v>27800</v>
      </c>
      <c r="D23" s="347">
        <v>26900</v>
      </c>
      <c r="E23" s="347">
        <v>27170</v>
      </c>
      <c r="F23" s="347"/>
      <c r="G23" s="347">
        <v>19570</v>
      </c>
      <c r="K23" s="348" t="s">
        <v>2449</v>
      </c>
      <c r="L23" s="347" t="s">
        <v>2450</v>
      </c>
      <c r="M23" s="347" t="s">
        <v>2451</v>
      </c>
      <c r="N23" s="347" t="s">
        <v>2452</v>
      </c>
      <c r="O23" s="347" t="s">
        <v>2453</v>
      </c>
      <c r="P23" s="347" t="s">
        <v>2454</v>
      </c>
      <c r="Q23" s="347" t="s">
        <v>2455</v>
      </c>
      <c r="R23" s="347" t="s">
        <v>2456</v>
      </c>
    </row>
    <row r="24" spans="1:19" ht="14.25" customHeight="1">
      <c r="A24" s="347" t="s">
        <v>241</v>
      </c>
      <c r="B24" s="348" t="s">
        <v>2381</v>
      </c>
      <c r="C24" s="347">
        <v>27930</v>
      </c>
      <c r="D24" s="347">
        <v>32260</v>
      </c>
      <c r="E24" s="347">
        <v>32120</v>
      </c>
      <c r="F24" s="347"/>
      <c r="G24" s="347">
        <v>23470</v>
      </c>
      <c r="K24" s="348" t="s">
        <v>2457</v>
      </c>
      <c r="L24" s="347" t="s">
        <v>2458</v>
      </c>
      <c r="M24" s="347" t="s">
        <v>2459</v>
      </c>
      <c r="N24" s="347" t="s">
        <v>2460</v>
      </c>
      <c r="O24" s="347" t="s">
        <v>2461</v>
      </c>
      <c r="P24" s="347" t="s">
        <v>2462</v>
      </c>
      <c r="Q24" s="361" t="s">
        <v>2463</v>
      </c>
      <c r="R24" s="347" t="s">
        <v>2464</v>
      </c>
    </row>
    <row r="25" spans="1:19" ht="14.25" customHeight="1">
      <c r="A25" s="347" t="s">
        <v>241</v>
      </c>
      <c r="B25" s="348" t="s">
        <v>2391</v>
      </c>
      <c r="C25" s="347">
        <v>32230</v>
      </c>
      <c r="D25" s="347">
        <v>29640</v>
      </c>
      <c r="E25" s="347">
        <v>29510</v>
      </c>
      <c r="F25" s="347"/>
      <c r="G25" s="347">
        <v>21560</v>
      </c>
      <c r="K25" s="348" t="s">
        <v>2465</v>
      </c>
      <c r="L25" s="347" t="s">
        <v>2466</v>
      </c>
      <c r="M25" s="347" t="s">
        <v>2467</v>
      </c>
      <c r="N25" s="347" t="s">
        <v>2468</v>
      </c>
      <c r="O25" s="347" t="s">
        <v>2469</v>
      </c>
      <c r="P25" s="347" t="s">
        <v>2470</v>
      </c>
      <c r="Q25" s="361" t="s">
        <v>2471</v>
      </c>
      <c r="R25" s="347" t="s">
        <v>2472</v>
      </c>
    </row>
    <row r="26" spans="1:19" ht="14.25" customHeight="1">
      <c r="A26" s="347" t="s">
        <v>241</v>
      </c>
      <c r="B26" s="348" t="s">
        <v>2401</v>
      </c>
      <c r="C26" s="347">
        <v>31690</v>
      </c>
      <c r="D26" s="347">
        <v>27650</v>
      </c>
      <c r="E26" s="347">
        <v>28200</v>
      </c>
      <c r="F26" s="347"/>
      <c r="G26" s="347">
        <v>20110</v>
      </c>
      <c r="K26" s="350" t="s">
        <v>2473</v>
      </c>
      <c r="L26" s="347" t="s">
        <v>2474</v>
      </c>
      <c r="M26" s="347" t="s">
        <v>2475</v>
      </c>
      <c r="N26" s="347" t="s">
        <v>2476</v>
      </c>
      <c r="O26" s="347" t="s">
        <v>2477</v>
      </c>
      <c r="P26" s="347" t="s">
        <v>2478</v>
      </c>
      <c r="Q26" s="361" t="s">
        <v>2479</v>
      </c>
      <c r="R26" s="347" t="s">
        <v>2480</v>
      </c>
    </row>
    <row r="27" spans="1:19" ht="14.25" customHeight="1">
      <c r="A27" s="347" t="s">
        <v>241</v>
      </c>
      <c r="B27" s="348" t="s">
        <v>2411</v>
      </c>
      <c r="C27" s="347">
        <v>29610</v>
      </c>
      <c r="D27" s="347">
        <v>27770</v>
      </c>
      <c r="E27" s="347">
        <v>28300</v>
      </c>
      <c r="F27" s="347"/>
      <c r="G27" s="347">
        <v>20210</v>
      </c>
      <c r="L27" s="347" t="s">
        <v>2481</v>
      </c>
      <c r="M27" s="347" t="s">
        <v>2482</v>
      </c>
      <c r="N27" s="347" t="s">
        <v>2483</v>
      </c>
      <c r="O27" s="347" t="s">
        <v>2484</v>
      </c>
      <c r="P27" s="347" t="s">
        <v>2485</v>
      </c>
      <c r="Q27" s="347" t="s">
        <v>2486</v>
      </c>
      <c r="R27" s="347" t="s">
        <v>2487</v>
      </c>
    </row>
    <row r="28" spans="1:19" ht="14.25" customHeight="1">
      <c r="A28" s="347" t="s">
        <v>241</v>
      </c>
      <c r="B28" s="348" t="s">
        <v>2421</v>
      </c>
      <c r="C28" s="347"/>
      <c r="D28" s="347">
        <v>31520</v>
      </c>
      <c r="E28" s="347">
        <v>31410</v>
      </c>
      <c r="F28" s="347"/>
      <c r="G28" s="347">
        <v>22940</v>
      </c>
      <c r="L28" s="347" t="s">
        <v>2488</v>
      </c>
      <c r="M28" s="347" t="s">
        <v>2489</v>
      </c>
      <c r="N28" s="347" t="s">
        <v>2490</v>
      </c>
      <c r="O28" s="347" t="s">
        <v>2491</v>
      </c>
      <c r="P28" s="347" t="s">
        <v>2492</v>
      </c>
      <c r="Q28" s="347" t="s">
        <v>2493</v>
      </c>
      <c r="R28" s="347" t="s">
        <v>2494</v>
      </c>
    </row>
    <row r="29" spans="1:19" ht="14.25" customHeight="1">
      <c r="A29" s="349" t="s">
        <v>241</v>
      </c>
      <c r="B29" s="352" t="s">
        <v>2431</v>
      </c>
      <c r="C29" s="353"/>
      <c r="D29" s="353">
        <v>29460</v>
      </c>
      <c r="E29" s="353">
        <v>28640</v>
      </c>
      <c r="F29" s="353"/>
      <c r="G29" s="353">
        <v>21430</v>
      </c>
      <c r="L29" s="347" t="s">
        <v>2495</v>
      </c>
      <c r="M29" s="347" t="s">
        <v>2496</v>
      </c>
      <c r="N29" s="347" t="s">
        <v>2497</v>
      </c>
      <c r="O29" s="347" t="s">
        <v>2498</v>
      </c>
      <c r="P29" s="347" t="s">
        <v>2499</v>
      </c>
      <c r="Q29" s="347" t="s">
        <v>2500</v>
      </c>
      <c r="R29" s="347" t="s">
        <v>2501</v>
      </c>
    </row>
    <row r="30" spans="1:19" ht="14.25" customHeight="1">
      <c r="A30" s="345" t="s">
        <v>251</v>
      </c>
      <c r="B30" s="346" t="s">
        <v>2229</v>
      </c>
      <c r="C30" s="346">
        <v>26890</v>
      </c>
      <c r="D30" s="346">
        <v>26770</v>
      </c>
      <c r="E30" s="346">
        <v>25700</v>
      </c>
      <c r="F30" s="346">
        <v>8180</v>
      </c>
      <c r="G30" s="354">
        <v>18740</v>
      </c>
      <c r="L30" s="347" t="s">
        <v>2502</v>
      </c>
      <c r="M30" s="347" t="s">
        <v>2503</v>
      </c>
      <c r="N30" s="347" t="s">
        <v>2504</v>
      </c>
      <c r="O30" s="347" t="s">
        <v>2505</v>
      </c>
      <c r="P30" s="347" t="s">
        <v>2506</v>
      </c>
      <c r="Q30" s="347" t="s">
        <v>2507</v>
      </c>
      <c r="R30" s="347" t="s">
        <v>2508</v>
      </c>
    </row>
    <row r="31" spans="1:19" ht="14.25" customHeight="1">
      <c r="A31" s="347" t="s">
        <v>251</v>
      </c>
      <c r="B31" s="348" t="s">
        <v>2242</v>
      </c>
      <c r="C31" s="347">
        <v>24550</v>
      </c>
      <c r="D31" s="347">
        <v>23990</v>
      </c>
      <c r="E31" s="347">
        <v>22930</v>
      </c>
      <c r="F31" s="347">
        <v>7470</v>
      </c>
      <c r="G31" s="355">
        <v>16790</v>
      </c>
      <c r="L31" s="347" t="s">
        <v>2509</v>
      </c>
      <c r="M31" s="347" t="s">
        <v>2510</v>
      </c>
      <c r="N31" s="347" t="s">
        <v>2511</v>
      </c>
      <c r="O31" s="347" t="s">
        <v>2512</v>
      </c>
      <c r="P31" s="347" t="s">
        <v>2513</v>
      </c>
      <c r="Q31" s="347" t="s">
        <v>2514</v>
      </c>
      <c r="R31" s="347" t="s">
        <v>2515</v>
      </c>
    </row>
    <row r="32" spans="1:19" ht="14.25" customHeight="1">
      <c r="A32" s="347" t="s">
        <v>251</v>
      </c>
      <c r="B32" s="348" t="s">
        <v>2256</v>
      </c>
      <c r="C32" s="347">
        <v>27210</v>
      </c>
      <c r="D32" s="347">
        <v>23240</v>
      </c>
      <c r="E32" s="347">
        <v>23260</v>
      </c>
      <c r="F32" s="347">
        <v>7130</v>
      </c>
      <c r="G32" s="355">
        <v>16270</v>
      </c>
      <c r="L32" s="347" t="s">
        <v>2516</v>
      </c>
      <c r="M32" s="347" t="s">
        <v>2517</v>
      </c>
      <c r="N32" s="347" t="s">
        <v>2518</v>
      </c>
      <c r="O32" s="347" t="s">
        <v>2519</v>
      </c>
      <c r="P32" s="347" t="s">
        <v>2520</v>
      </c>
      <c r="Q32" s="347" t="s">
        <v>2521</v>
      </c>
      <c r="R32" s="351" t="s">
        <v>2522</v>
      </c>
    </row>
    <row r="33" spans="1:17" ht="14.25" customHeight="1">
      <c r="A33" s="347" t="s">
        <v>251</v>
      </c>
      <c r="B33" s="348" t="s">
        <v>2268</v>
      </c>
      <c r="C33" s="347">
        <v>27300</v>
      </c>
      <c r="D33" s="347">
        <v>22980</v>
      </c>
      <c r="E33" s="347">
        <v>24260</v>
      </c>
      <c r="F33" s="347">
        <v>5860</v>
      </c>
      <c r="G33" s="355">
        <v>16090</v>
      </c>
      <c r="L33" s="351" t="s">
        <v>2523</v>
      </c>
      <c r="M33" s="347" t="s">
        <v>2524</v>
      </c>
      <c r="N33" s="347" t="s">
        <v>2525</v>
      </c>
      <c r="O33" s="347" t="s">
        <v>2526</v>
      </c>
      <c r="P33" s="347" t="s">
        <v>2527</v>
      </c>
      <c r="Q33" s="347" t="s">
        <v>2528</v>
      </c>
    </row>
    <row r="34" spans="1:17" ht="14.25" customHeight="1">
      <c r="A34" s="347" t="s">
        <v>251</v>
      </c>
      <c r="B34" s="348" t="s">
        <v>2280</v>
      </c>
      <c r="C34" s="347">
        <v>23090</v>
      </c>
      <c r="D34" s="347">
        <v>23390</v>
      </c>
      <c r="E34" s="347">
        <v>23510</v>
      </c>
      <c r="F34" s="347">
        <v>6700</v>
      </c>
      <c r="G34" s="355">
        <v>16370</v>
      </c>
      <c r="M34" s="347" t="s">
        <v>2529</v>
      </c>
      <c r="N34" s="347" t="s">
        <v>2530</v>
      </c>
      <c r="O34" s="347" t="s">
        <v>2531</v>
      </c>
      <c r="P34" s="347" t="s">
        <v>2532</v>
      </c>
      <c r="Q34" s="347" t="s">
        <v>2533</v>
      </c>
    </row>
    <row r="35" spans="1:17" ht="14.25" customHeight="1">
      <c r="A35" s="347" t="s">
        <v>251</v>
      </c>
      <c r="B35" s="348" t="s">
        <v>2291</v>
      </c>
      <c r="C35" s="347">
        <v>27270</v>
      </c>
      <c r="D35" s="347">
        <v>24270</v>
      </c>
      <c r="E35" s="347">
        <v>24950</v>
      </c>
      <c r="F35" s="347">
        <v>6600</v>
      </c>
      <c r="G35" s="355">
        <v>16990</v>
      </c>
      <c r="M35" s="347" t="s">
        <v>2534</v>
      </c>
      <c r="N35" s="347" t="s">
        <v>2535</v>
      </c>
      <c r="O35" s="347" t="s">
        <v>2536</v>
      </c>
      <c r="P35" s="347" t="s">
        <v>2537</v>
      </c>
      <c r="Q35" s="347" t="s">
        <v>2538</v>
      </c>
    </row>
    <row r="36" spans="1:17" ht="14.25" customHeight="1">
      <c r="A36" s="347" t="s">
        <v>251</v>
      </c>
      <c r="B36" s="348" t="s">
        <v>2302</v>
      </c>
      <c r="C36" s="347">
        <v>23490</v>
      </c>
      <c r="D36" s="347">
        <v>23020</v>
      </c>
      <c r="E36" s="347">
        <v>25230</v>
      </c>
      <c r="F36" s="347">
        <v>6780</v>
      </c>
      <c r="G36" s="355">
        <v>16120</v>
      </c>
      <c r="M36" s="347" t="s">
        <v>2539</v>
      </c>
      <c r="N36" s="347" t="s">
        <v>2540</v>
      </c>
      <c r="O36" s="347" t="s">
        <v>2541</v>
      </c>
      <c r="P36" s="347" t="s">
        <v>2542</v>
      </c>
      <c r="Q36" s="347" t="s">
        <v>2543</v>
      </c>
    </row>
    <row r="37" spans="1:17" ht="14.25" customHeight="1">
      <c r="A37" s="347" t="s">
        <v>251</v>
      </c>
      <c r="B37" s="348" t="s">
        <v>2313</v>
      </c>
      <c r="C37" s="347">
        <v>24380</v>
      </c>
      <c r="D37" s="347">
        <v>22240</v>
      </c>
      <c r="E37" s="347">
        <v>25980</v>
      </c>
      <c r="F37" s="347">
        <v>8160</v>
      </c>
      <c r="G37" s="355">
        <v>15570</v>
      </c>
      <c r="M37" s="347" t="s">
        <v>2544</v>
      </c>
      <c r="N37" s="347" t="s">
        <v>2545</v>
      </c>
      <c r="O37" s="347" t="s">
        <v>2546</v>
      </c>
      <c r="P37" s="347" t="s">
        <v>2547</v>
      </c>
      <c r="Q37" s="347" t="s">
        <v>2548</v>
      </c>
    </row>
    <row r="38" spans="1:17" ht="14.25" customHeight="1">
      <c r="A38" s="347" t="s">
        <v>251</v>
      </c>
      <c r="B38" s="348" t="s">
        <v>2323</v>
      </c>
      <c r="C38" s="347">
        <v>23120</v>
      </c>
      <c r="D38" s="347">
        <v>24630</v>
      </c>
      <c r="E38" s="347">
        <v>25030</v>
      </c>
      <c r="F38" s="347">
        <v>7710</v>
      </c>
      <c r="G38" s="355">
        <v>17240</v>
      </c>
      <c r="M38" s="347" t="s">
        <v>2549</v>
      </c>
      <c r="N38" s="347" t="s">
        <v>2550</v>
      </c>
      <c r="O38" s="347" t="s">
        <v>2551</v>
      </c>
      <c r="P38" s="347" t="s">
        <v>2552</v>
      </c>
      <c r="Q38" s="347" t="s">
        <v>2553</v>
      </c>
    </row>
    <row r="39" spans="1:17" ht="14.25" customHeight="1">
      <c r="A39" s="347" t="s">
        <v>251</v>
      </c>
      <c r="B39" s="348" t="s">
        <v>2333</v>
      </c>
      <c r="C39" s="347">
        <v>22330</v>
      </c>
      <c r="D39" s="347">
        <v>21140</v>
      </c>
      <c r="E39" s="347">
        <v>23970</v>
      </c>
      <c r="F39" s="347">
        <v>7940</v>
      </c>
      <c r="G39" s="355">
        <v>14790</v>
      </c>
      <c r="M39" s="347" t="s">
        <v>2554</v>
      </c>
      <c r="N39" s="347" t="s">
        <v>2555</v>
      </c>
      <c r="O39" s="347" t="s">
        <v>2556</v>
      </c>
      <c r="P39" s="347" t="s">
        <v>2557</v>
      </c>
      <c r="Q39" s="347" t="s">
        <v>2558</v>
      </c>
    </row>
    <row r="40" spans="1:17" ht="14.25" customHeight="1">
      <c r="A40" s="347" t="s">
        <v>251</v>
      </c>
      <c r="B40" s="348" t="s">
        <v>2342</v>
      </c>
      <c r="C40" s="347">
        <v>24740</v>
      </c>
      <c r="D40" s="347">
        <v>24690</v>
      </c>
      <c r="E40" s="347">
        <v>22610</v>
      </c>
      <c r="F40" s="347"/>
      <c r="G40" s="355">
        <v>17280</v>
      </c>
      <c r="M40" s="347" t="s">
        <v>2559</v>
      </c>
      <c r="N40" s="347" t="s">
        <v>2560</v>
      </c>
      <c r="O40" s="347" t="s">
        <v>2561</v>
      </c>
      <c r="P40" s="347" t="s">
        <v>2562</v>
      </c>
      <c r="Q40" s="347" t="s">
        <v>2563</v>
      </c>
    </row>
    <row r="41" spans="1:17" ht="14.25" customHeight="1">
      <c r="A41" s="347" t="s">
        <v>251</v>
      </c>
      <c r="B41" s="348" t="s">
        <v>2352</v>
      </c>
      <c r="C41" s="347">
        <v>21220</v>
      </c>
      <c r="D41" s="347">
        <v>21120</v>
      </c>
      <c r="E41" s="347">
        <v>22590</v>
      </c>
      <c r="F41" s="347"/>
      <c r="G41" s="355">
        <v>14780</v>
      </c>
      <c r="M41" s="351" t="s">
        <v>2564</v>
      </c>
      <c r="N41" s="347" t="s">
        <v>2565</v>
      </c>
      <c r="O41" s="347" t="s">
        <v>2566</v>
      </c>
      <c r="P41" s="347" t="s">
        <v>2567</v>
      </c>
      <c r="Q41" s="347" t="s">
        <v>2568</v>
      </c>
    </row>
    <row r="42" spans="1:17" ht="14.25" customHeight="1">
      <c r="A42" s="347" t="s">
        <v>251</v>
      </c>
      <c r="B42" s="348" t="s">
        <v>2362</v>
      </c>
      <c r="C42" s="347">
        <v>24800</v>
      </c>
      <c r="D42" s="347">
        <v>22280</v>
      </c>
      <c r="E42" s="347">
        <v>24350</v>
      </c>
      <c r="F42" s="347"/>
      <c r="G42" s="355">
        <v>15590</v>
      </c>
      <c r="N42" s="347" t="s">
        <v>2569</v>
      </c>
      <c r="O42" s="347" t="s">
        <v>2570</v>
      </c>
      <c r="P42" s="347" t="s">
        <v>2571</v>
      </c>
      <c r="Q42" s="347" t="s">
        <v>2572</v>
      </c>
    </row>
    <row r="43" spans="1:17" ht="14.25" customHeight="1">
      <c r="A43" s="347" t="s">
        <v>251</v>
      </c>
      <c r="B43" s="348" t="s">
        <v>2372</v>
      </c>
      <c r="C43" s="347">
        <v>21210</v>
      </c>
      <c r="D43" s="347">
        <v>21160</v>
      </c>
      <c r="E43" s="347">
        <v>22650</v>
      </c>
      <c r="F43" s="347"/>
      <c r="G43" s="355">
        <v>14800</v>
      </c>
      <c r="N43" s="347" t="s">
        <v>2573</v>
      </c>
      <c r="O43" s="347" t="s">
        <v>2574</v>
      </c>
      <c r="P43" s="347" t="s">
        <v>2575</v>
      </c>
      <c r="Q43" s="347" t="s">
        <v>2576</v>
      </c>
    </row>
    <row r="44" spans="1:17" ht="14.25" customHeight="1">
      <c r="A44" s="347" t="s">
        <v>251</v>
      </c>
      <c r="B44" s="348" t="s">
        <v>2382</v>
      </c>
      <c r="C44" s="347">
        <v>22370</v>
      </c>
      <c r="D44" s="347">
        <v>23140</v>
      </c>
      <c r="E44" s="347">
        <v>25090</v>
      </c>
      <c r="F44" s="347"/>
      <c r="G44" s="355">
        <v>16190</v>
      </c>
      <c r="N44" s="347" t="s">
        <v>2577</v>
      </c>
      <c r="O44" s="347" t="s">
        <v>2578</v>
      </c>
      <c r="P44" s="351" t="s">
        <v>2579</v>
      </c>
      <c r="Q44" s="347" t="s">
        <v>2580</v>
      </c>
    </row>
    <row r="45" spans="1:17" ht="14.25" customHeight="1">
      <c r="A45" s="347" t="s">
        <v>251</v>
      </c>
      <c r="B45" s="348" t="s">
        <v>2392</v>
      </c>
      <c r="C45" s="347">
        <v>21240</v>
      </c>
      <c r="D45" s="347">
        <v>27050</v>
      </c>
      <c r="E45" s="347">
        <v>28000</v>
      </c>
      <c r="F45" s="347"/>
      <c r="G45" s="355">
        <v>18940</v>
      </c>
      <c r="N45" s="347" t="s">
        <v>2581</v>
      </c>
      <c r="O45" s="351" t="s">
        <v>2582</v>
      </c>
      <c r="Q45" s="347" t="s">
        <v>2583</v>
      </c>
    </row>
    <row r="46" spans="1:17" ht="14.25" customHeight="1">
      <c r="A46" s="347" t="s">
        <v>251</v>
      </c>
      <c r="B46" s="348" t="s">
        <v>2402</v>
      </c>
      <c r="C46" s="347">
        <v>23240</v>
      </c>
      <c r="D46" s="347">
        <v>23000</v>
      </c>
      <c r="E46" s="347">
        <v>24980</v>
      </c>
      <c r="F46" s="347"/>
      <c r="G46" s="355">
        <v>16100</v>
      </c>
      <c r="N46" s="347" t="s">
        <v>2584</v>
      </c>
      <c r="Q46" s="347" t="s">
        <v>2585</v>
      </c>
    </row>
    <row r="47" spans="1:17" ht="14.25" customHeight="1">
      <c r="A47" s="347" t="s">
        <v>251</v>
      </c>
      <c r="B47" s="348" t="s">
        <v>2412</v>
      </c>
      <c r="C47" s="347">
        <v>27150</v>
      </c>
      <c r="D47" s="347">
        <v>23310</v>
      </c>
      <c r="E47" s="347">
        <v>25150</v>
      </c>
      <c r="F47" s="347"/>
      <c r="G47" s="355">
        <v>16310</v>
      </c>
      <c r="N47" s="347" t="s">
        <v>2586</v>
      </c>
      <c r="Q47" s="347" t="s">
        <v>2587</v>
      </c>
    </row>
    <row r="48" spans="1:17" ht="14.25" customHeight="1">
      <c r="A48" s="347" t="s">
        <v>251</v>
      </c>
      <c r="B48" s="348" t="s">
        <v>2422</v>
      </c>
      <c r="C48" s="347">
        <v>23100</v>
      </c>
      <c r="D48" s="347">
        <v>21110</v>
      </c>
      <c r="E48" s="347">
        <v>23080</v>
      </c>
      <c r="F48" s="347"/>
      <c r="G48" s="355">
        <v>14780</v>
      </c>
      <c r="N48" s="347" t="s">
        <v>2588</v>
      </c>
      <c r="Q48" s="347" t="s">
        <v>2589</v>
      </c>
    </row>
    <row r="49" spans="1:17" ht="14.25" customHeight="1">
      <c r="A49" s="347" t="s">
        <v>251</v>
      </c>
      <c r="B49" s="348" t="s">
        <v>2432</v>
      </c>
      <c r="C49" s="347">
        <v>23400</v>
      </c>
      <c r="D49" s="347">
        <v>22920</v>
      </c>
      <c r="E49" s="347">
        <v>24900</v>
      </c>
      <c r="F49" s="347"/>
      <c r="G49" s="355">
        <v>16040</v>
      </c>
      <c r="N49" s="347" t="s">
        <v>2590</v>
      </c>
      <c r="Q49" s="347" t="s">
        <v>2591</v>
      </c>
    </row>
    <row r="50" spans="1:17" ht="14.25" customHeight="1">
      <c r="A50" s="347" t="s">
        <v>251</v>
      </c>
      <c r="B50" s="348" t="s">
        <v>2441</v>
      </c>
      <c r="C50" s="347">
        <v>21200</v>
      </c>
      <c r="D50" s="347">
        <v>26540</v>
      </c>
      <c r="E50" s="347">
        <v>23200</v>
      </c>
      <c r="F50" s="347"/>
      <c r="G50" s="355">
        <v>18580</v>
      </c>
      <c r="N50" s="347" t="s">
        <v>2592</v>
      </c>
      <c r="Q50" s="348" t="s">
        <v>2593</v>
      </c>
    </row>
    <row r="51" spans="1:17" ht="14.25" customHeight="1">
      <c r="A51" s="347" t="s">
        <v>251</v>
      </c>
      <c r="B51" s="348" t="s">
        <v>2449</v>
      </c>
      <c r="C51" s="347">
        <v>23000</v>
      </c>
      <c r="D51" s="347">
        <v>23460</v>
      </c>
      <c r="E51" s="347">
        <v>25290</v>
      </c>
      <c r="F51" s="347"/>
      <c r="G51" s="355">
        <v>16420</v>
      </c>
      <c r="N51" s="347" t="s">
        <v>2594</v>
      </c>
      <c r="Q51" s="351" t="s">
        <v>2595</v>
      </c>
    </row>
    <row r="52" spans="1:17" ht="14.25" customHeight="1">
      <c r="A52" s="347" t="s">
        <v>251</v>
      </c>
      <c r="B52" s="348" t="s">
        <v>2457</v>
      </c>
      <c r="C52" s="347">
        <v>26660</v>
      </c>
      <c r="D52" s="347">
        <v>22350</v>
      </c>
      <c r="E52" s="347">
        <v>22920</v>
      </c>
      <c r="F52" s="347"/>
      <c r="G52" s="355">
        <v>15640</v>
      </c>
      <c r="N52" s="347" t="s">
        <v>2596</v>
      </c>
    </row>
    <row r="53" spans="1:17" ht="14.25" customHeight="1">
      <c r="A53" s="347" t="s">
        <v>251</v>
      </c>
      <c r="B53" s="348" t="s">
        <v>2465</v>
      </c>
      <c r="C53" s="347">
        <v>23580</v>
      </c>
      <c r="D53" s="347"/>
      <c r="E53" s="347">
        <v>24280</v>
      </c>
      <c r="F53" s="347"/>
      <c r="G53" s="355"/>
      <c r="N53" s="347" t="s">
        <v>2597</v>
      </c>
    </row>
    <row r="54" spans="1:17" ht="14.25" customHeight="1">
      <c r="A54" s="356" t="s">
        <v>251</v>
      </c>
      <c r="B54" s="350" t="s">
        <v>2473</v>
      </c>
      <c r="C54" s="351">
        <v>22460</v>
      </c>
      <c r="D54" s="351"/>
      <c r="E54" s="351"/>
      <c r="F54" s="351"/>
      <c r="G54" s="357"/>
      <c r="N54" s="347" t="s">
        <v>2598</v>
      </c>
    </row>
    <row r="55" spans="1:17" ht="14.25" customHeight="1">
      <c r="A55" s="345" t="s">
        <v>259</v>
      </c>
      <c r="B55" s="346" t="s">
        <v>2230</v>
      </c>
      <c r="C55" s="347">
        <v>21970</v>
      </c>
      <c r="D55" s="347">
        <v>20370</v>
      </c>
      <c r="E55" s="347">
        <v>20180</v>
      </c>
      <c r="F55" s="347">
        <v>5730</v>
      </c>
      <c r="G55" s="347">
        <v>13820</v>
      </c>
      <c r="N55" s="347" t="s">
        <v>2599</v>
      </c>
    </row>
    <row r="56" spans="1:17" ht="14.25" customHeight="1">
      <c r="A56" s="347" t="s">
        <v>259</v>
      </c>
      <c r="B56" s="347" t="s">
        <v>2243</v>
      </c>
      <c r="C56" s="347">
        <v>20470</v>
      </c>
      <c r="D56" s="347">
        <v>20700</v>
      </c>
      <c r="E56" s="347">
        <v>20380</v>
      </c>
      <c r="F56" s="347">
        <v>4760</v>
      </c>
      <c r="G56" s="347">
        <v>14050</v>
      </c>
      <c r="N56" s="347" t="s">
        <v>2600</v>
      </c>
    </row>
    <row r="57" spans="1:17" ht="14.25" customHeight="1">
      <c r="A57" s="347" t="s">
        <v>259</v>
      </c>
      <c r="B57" s="347" t="s">
        <v>2257</v>
      </c>
      <c r="C57" s="347">
        <v>20790</v>
      </c>
      <c r="D57" s="347">
        <v>21370</v>
      </c>
      <c r="E57" s="347">
        <v>20890</v>
      </c>
      <c r="F57" s="347">
        <v>4910</v>
      </c>
      <c r="G57" s="347">
        <v>14510</v>
      </c>
      <c r="N57" s="347" t="s">
        <v>2601</v>
      </c>
    </row>
    <row r="58" spans="1:17" ht="14.25" customHeight="1">
      <c r="A58" s="347" t="s">
        <v>259</v>
      </c>
      <c r="B58" s="347" t="s">
        <v>2269</v>
      </c>
      <c r="C58" s="347">
        <v>21460</v>
      </c>
      <c r="D58" s="347">
        <v>20920</v>
      </c>
      <c r="E58" s="347">
        <v>23410</v>
      </c>
      <c r="F58" s="347">
        <v>5100</v>
      </c>
      <c r="G58" s="347">
        <v>14200</v>
      </c>
      <c r="N58" s="347" t="s">
        <v>2602</v>
      </c>
    </row>
    <row r="59" spans="1:17" ht="14.25" customHeight="1">
      <c r="A59" s="347" t="s">
        <v>259</v>
      </c>
      <c r="B59" s="347" t="s">
        <v>2281</v>
      </c>
      <c r="C59" s="347">
        <v>21000</v>
      </c>
      <c r="D59" s="347">
        <v>21550</v>
      </c>
      <c r="E59" s="347">
        <v>21150</v>
      </c>
      <c r="F59" s="347">
        <v>5250</v>
      </c>
      <c r="G59" s="347">
        <v>14630</v>
      </c>
      <c r="N59" s="347" t="s">
        <v>2603</v>
      </c>
    </row>
    <row r="60" spans="1:17" ht="14.25" customHeight="1">
      <c r="A60" s="347" t="s">
        <v>259</v>
      </c>
      <c r="B60" s="347" t="s">
        <v>2292</v>
      </c>
      <c r="C60" s="347">
        <v>21640</v>
      </c>
      <c r="D60" s="347">
        <v>21260</v>
      </c>
      <c r="E60" s="347">
        <v>24040</v>
      </c>
      <c r="F60" s="347">
        <v>4470</v>
      </c>
      <c r="G60" s="347">
        <v>14430</v>
      </c>
      <c r="N60" s="347" t="s">
        <v>2604</v>
      </c>
    </row>
    <row r="61" spans="1:17" ht="14.25" customHeight="1">
      <c r="A61" s="347" t="s">
        <v>259</v>
      </c>
      <c r="B61" s="347" t="s">
        <v>2303</v>
      </c>
      <c r="C61" s="347">
        <v>21330</v>
      </c>
      <c r="D61" s="347">
        <v>18640</v>
      </c>
      <c r="E61" s="347">
        <v>21190</v>
      </c>
      <c r="F61" s="347">
        <v>4180</v>
      </c>
      <c r="G61" s="347">
        <v>12650</v>
      </c>
      <c r="N61" s="347" t="s">
        <v>2605</v>
      </c>
    </row>
    <row r="62" spans="1:17" ht="14.25" customHeight="1">
      <c r="A62" s="347" t="s">
        <v>259</v>
      </c>
      <c r="B62" s="347" t="s">
        <v>2314</v>
      </c>
      <c r="C62" s="347">
        <v>18710</v>
      </c>
      <c r="D62" s="347">
        <v>19400</v>
      </c>
      <c r="E62" s="347">
        <v>23750</v>
      </c>
      <c r="F62" s="347">
        <v>4860</v>
      </c>
      <c r="G62" s="347">
        <v>13170</v>
      </c>
      <c r="N62" s="347" t="s">
        <v>2606</v>
      </c>
    </row>
    <row r="63" spans="1:17" ht="14.25" customHeight="1">
      <c r="A63" s="347" t="s">
        <v>259</v>
      </c>
      <c r="B63" s="347" t="s">
        <v>2324</v>
      </c>
      <c r="C63" s="347">
        <v>19480</v>
      </c>
      <c r="D63" s="347">
        <v>16830</v>
      </c>
      <c r="E63" s="347">
        <v>21590</v>
      </c>
      <c r="F63" s="347">
        <v>4560</v>
      </c>
      <c r="G63" s="347">
        <v>11420</v>
      </c>
      <c r="N63" s="347" t="s">
        <v>2607</v>
      </c>
    </row>
    <row r="64" spans="1:17" ht="14.25" customHeight="1">
      <c r="A64" s="347" t="s">
        <v>259</v>
      </c>
      <c r="B64" s="347" t="s">
        <v>2334</v>
      </c>
      <c r="C64" s="347">
        <v>16920</v>
      </c>
      <c r="D64" s="347">
        <v>19190</v>
      </c>
      <c r="E64" s="347">
        <v>22200</v>
      </c>
      <c r="F64" s="347">
        <v>4390</v>
      </c>
      <c r="G64" s="347">
        <v>13030</v>
      </c>
      <c r="N64" s="351" t="s">
        <v>2608</v>
      </c>
    </row>
    <row r="65" spans="1:7" s="336" customFormat="1" ht="14.25" customHeight="1">
      <c r="A65" s="347" t="s">
        <v>259</v>
      </c>
      <c r="B65" s="347" t="s">
        <v>2343</v>
      </c>
      <c r="C65" s="347">
        <v>19290</v>
      </c>
      <c r="D65" s="347">
        <v>17020</v>
      </c>
      <c r="E65" s="347">
        <v>19880</v>
      </c>
      <c r="F65" s="347">
        <v>4070</v>
      </c>
      <c r="G65" s="347">
        <v>11550</v>
      </c>
    </row>
    <row r="66" spans="1:7" s="336" customFormat="1" ht="14.25" customHeight="1">
      <c r="A66" s="347" t="s">
        <v>259</v>
      </c>
      <c r="B66" s="347" t="s">
        <v>2353</v>
      </c>
      <c r="C66" s="347">
        <v>17090</v>
      </c>
      <c r="D66" s="347">
        <v>18340</v>
      </c>
      <c r="E66" s="347">
        <v>21830</v>
      </c>
      <c r="F66" s="347">
        <v>4690</v>
      </c>
      <c r="G66" s="347">
        <v>12450</v>
      </c>
    </row>
    <row r="67" spans="1:7" s="336" customFormat="1" ht="14.25" customHeight="1">
      <c r="A67" s="347" t="s">
        <v>259</v>
      </c>
      <c r="B67" s="347" t="s">
        <v>2363</v>
      </c>
      <c r="C67" s="347">
        <v>18420</v>
      </c>
      <c r="D67" s="347">
        <v>16360</v>
      </c>
      <c r="E67" s="347">
        <v>20020</v>
      </c>
      <c r="F67" s="347">
        <v>5150</v>
      </c>
      <c r="G67" s="347">
        <v>11110</v>
      </c>
    </row>
    <row r="68" spans="1:7" s="336" customFormat="1" ht="14.25" customHeight="1">
      <c r="A68" s="347" t="s">
        <v>259</v>
      </c>
      <c r="B68" s="347" t="s">
        <v>2373</v>
      </c>
      <c r="C68" s="347">
        <v>16450</v>
      </c>
      <c r="D68" s="347">
        <v>18430</v>
      </c>
      <c r="E68" s="347">
        <v>21010</v>
      </c>
      <c r="F68" s="347">
        <v>4720</v>
      </c>
      <c r="G68" s="347">
        <v>12510</v>
      </c>
    </row>
    <row r="69" spans="1:7" s="336" customFormat="1" ht="14.25" customHeight="1">
      <c r="A69" s="347" t="s">
        <v>259</v>
      </c>
      <c r="B69" s="347" t="s">
        <v>2383</v>
      </c>
      <c r="C69" s="347">
        <v>18510</v>
      </c>
      <c r="D69" s="347">
        <v>16300</v>
      </c>
      <c r="E69" s="347">
        <v>18830</v>
      </c>
      <c r="F69" s="347">
        <v>5400</v>
      </c>
      <c r="G69" s="347">
        <v>11070</v>
      </c>
    </row>
    <row r="70" spans="1:7" s="336" customFormat="1" ht="14.25" customHeight="1">
      <c r="A70" s="347" t="s">
        <v>259</v>
      </c>
      <c r="B70" s="347" t="s">
        <v>2393</v>
      </c>
      <c r="C70" s="347">
        <v>16370</v>
      </c>
      <c r="D70" s="347">
        <v>18620</v>
      </c>
      <c r="E70" s="347">
        <v>21100</v>
      </c>
      <c r="F70" s="347">
        <v>5700</v>
      </c>
      <c r="G70" s="347">
        <v>12640</v>
      </c>
    </row>
    <row r="71" spans="1:7" s="336" customFormat="1" ht="14.25" customHeight="1">
      <c r="A71" s="347" t="s">
        <v>259</v>
      </c>
      <c r="B71" s="347" t="s">
        <v>2403</v>
      </c>
      <c r="C71" s="347">
        <v>18700</v>
      </c>
      <c r="D71" s="347">
        <v>16290</v>
      </c>
      <c r="E71" s="347">
        <v>18760</v>
      </c>
      <c r="F71" s="347">
        <v>4780</v>
      </c>
      <c r="G71" s="347">
        <v>11050</v>
      </c>
    </row>
    <row r="72" spans="1:7" s="336" customFormat="1" ht="14.25" customHeight="1">
      <c r="A72" s="347" t="s">
        <v>259</v>
      </c>
      <c r="B72" s="347" t="s">
        <v>2413</v>
      </c>
      <c r="C72" s="347">
        <v>16340</v>
      </c>
      <c r="D72" s="347">
        <v>17520</v>
      </c>
      <c r="E72" s="347">
        <v>21170</v>
      </c>
      <c r="F72" s="347"/>
      <c r="G72" s="347">
        <v>11900</v>
      </c>
    </row>
    <row r="73" spans="1:7" s="336" customFormat="1" ht="14.25" customHeight="1">
      <c r="A73" s="347" t="s">
        <v>259</v>
      </c>
      <c r="B73" s="347" t="s">
        <v>2423</v>
      </c>
      <c r="C73" s="347">
        <v>17610</v>
      </c>
      <c r="D73" s="347">
        <v>18520</v>
      </c>
      <c r="E73" s="347">
        <v>18720</v>
      </c>
      <c r="F73" s="347"/>
      <c r="G73" s="347">
        <v>12570</v>
      </c>
    </row>
    <row r="74" spans="1:7" s="336" customFormat="1" ht="14.25" customHeight="1">
      <c r="A74" s="347" t="s">
        <v>259</v>
      </c>
      <c r="B74" s="347" t="s">
        <v>2433</v>
      </c>
      <c r="C74" s="347">
        <v>18600</v>
      </c>
      <c r="D74" s="347">
        <v>16480</v>
      </c>
      <c r="E74" s="347">
        <v>20100</v>
      </c>
      <c r="F74" s="347"/>
      <c r="G74" s="347">
        <v>11190</v>
      </c>
    </row>
    <row r="75" spans="1:7" s="336" customFormat="1" ht="14.25" customHeight="1">
      <c r="A75" s="347" t="s">
        <v>259</v>
      </c>
      <c r="B75" s="347" t="s">
        <v>2442</v>
      </c>
      <c r="C75" s="347">
        <v>16570</v>
      </c>
      <c r="D75" s="347">
        <v>17530</v>
      </c>
      <c r="E75" s="347">
        <v>21030</v>
      </c>
      <c r="F75" s="347"/>
      <c r="G75" s="347">
        <v>11900</v>
      </c>
    </row>
    <row r="76" spans="1:7" s="336" customFormat="1" ht="14.25" customHeight="1">
      <c r="A76" s="347" t="s">
        <v>259</v>
      </c>
      <c r="B76" s="347" t="s">
        <v>2450</v>
      </c>
      <c r="C76" s="347">
        <v>17610</v>
      </c>
      <c r="D76" s="347">
        <v>20800</v>
      </c>
      <c r="E76" s="347">
        <v>18920</v>
      </c>
      <c r="F76" s="347"/>
      <c r="G76" s="347">
        <v>14120</v>
      </c>
    </row>
    <row r="77" spans="1:7" s="336" customFormat="1" ht="14.25" customHeight="1">
      <c r="A77" s="347" t="s">
        <v>259</v>
      </c>
      <c r="B77" s="347" t="s">
        <v>2458</v>
      </c>
      <c r="C77" s="347">
        <v>20890</v>
      </c>
      <c r="D77" s="347">
        <v>19740</v>
      </c>
      <c r="E77" s="347">
        <v>20110</v>
      </c>
      <c r="F77" s="347"/>
      <c r="G77" s="347">
        <v>13400</v>
      </c>
    </row>
    <row r="78" spans="1:7" s="336" customFormat="1" ht="14.25" customHeight="1">
      <c r="A78" s="347" t="s">
        <v>259</v>
      </c>
      <c r="B78" s="347" t="s">
        <v>2466</v>
      </c>
      <c r="C78" s="347">
        <v>19820</v>
      </c>
      <c r="D78" s="347">
        <v>19780</v>
      </c>
      <c r="E78" s="347">
        <v>18560</v>
      </c>
      <c r="F78" s="347"/>
      <c r="G78" s="347">
        <v>13430</v>
      </c>
    </row>
    <row r="79" spans="1:7" s="336" customFormat="1" ht="14.25" customHeight="1">
      <c r="A79" s="347" t="s">
        <v>259</v>
      </c>
      <c r="B79" s="347" t="s">
        <v>2474</v>
      </c>
      <c r="C79" s="347">
        <v>21660</v>
      </c>
      <c r="D79" s="347">
        <v>18000</v>
      </c>
      <c r="E79" s="347">
        <v>22570</v>
      </c>
      <c r="F79" s="347"/>
      <c r="G79" s="347">
        <v>12220</v>
      </c>
    </row>
    <row r="80" spans="1:7" s="336" customFormat="1" ht="14.25" customHeight="1">
      <c r="A80" s="347" t="s">
        <v>259</v>
      </c>
      <c r="B80" s="347" t="s">
        <v>2481</v>
      </c>
      <c r="C80" s="347">
        <v>19850</v>
      </c>
      <c r="D80" s="347"/>
      <c r="E80" s="347">
        <v>21700</v>
      </c>
      <c r="F80" s="347"/>
      <c r="G80" s="347"/>
    </row>
    <row r="81" spans="1:7" s="336" customFormat="1" ht="14.25" customHeight="1">
      <c r="A81" s="347" t="s">
        <v>259</v>
      </c>
      <c r="B81" s="347" t="s">
        <v>2488</v>
      </c>
      <c r="C81" s="347">
        <v>18080</v>
      </c>
      <c r="D81" s="347"/>
      <c r="E81" s="347">
        <v>20900</v>
      </c>
      <c r="F81" s="347"/>
      <c r="G81" s="347"/>
    </row>
    <row r="82" spans="1:7" s="336" customFormat="1" ht="14.25" customHeight="1">
      <c r="A82" s="347" t="s">
        <v>259</v>
      </c>
      <c r="B82" s="347" t="s">
        <v>2495</v>
      </c>
      <c r="C82" s="347"/>
      <c r="D82" s="347"/>
      <c r="E82" s="347">
        <v>20840</v>
      </c>
      <c r="F82" s="347"/>
      <c r="G82" s="347"/>
    </row>
    <row r="83" spans="1:7" s="336" customFormat="1" ht="14.25" customHeight="1">
      <c r="A83" s="347" t="s">
        <v>259</v>
      </c>
      <c r="B83" s="347" t="s">
        <v>2502</v>
      </c>
      <c r="C83" s="347"/>
      <c r="D83" s="347"/>
      <c r="E83" s="347"/>
      <c r="F83" s="347">
        <v>4770</v>
      </c>
      <c r="G83" s="347"/>
    </row>
    <row r="84" spans="1:7" s="336" customFormat="1" ht="14.25" customHeight="1">
      <c r="A84" s="347" t="s">
        <v>259</v>
      </c>
      <c r="B84" s="347" t="s">
        <v>2509</v>
      </c>
      <c r="C84" s="347"/>
      <c r="D84" s="347"/>
      <c r="E84" s="347"/>
      <c r="F84" s="347">
        <v>4600</v>
      </c>
      <c r="G84" s="347"/>
    </row>
    <row r="85" spans="1:7" s="336" customFormat="1" ht="14.25" customHeight="1">
      <c r="A85" s="347" t="s">
        <v>259</v>
      </c>
      <c r="B85" s="347" t="s">
        <v>2516</v>
      </c>
      <c r="C85" s="347"/>
      <c r="D85" s="347"/>
      <c r="E85" s="347"/>
      <c r="F85" s="347">
        <v>4680</v>
      </c>
      <c r="G85" s="347"/>
    </row>
    <row r="86" spans="1:7" s="336" customFormat="1" ht="14.25" customHeight="1">
      <c r="A86" s="349" t="s">
        <v>259</v>
      </c>
      <c r="B86" s="352" t="s">
        <v>2523</v>
      </c>
      <c r="C86" s="353">
        <v>16610</v>
      </c>
      <c r="D86" s="353">
        <v>16540</v>
      </c>
      <c r="E86" s="353">
        <v>18850</v>
      </c>
      <c r="F86" s="353"/>
      <c r="G86" s="353">
        <v>11220</v>
      </c>
    </row>
    <row r="87" spans="1:7" s="336" customFormat="1" ht="14.25" customHeight="1">
      <c r="A87" s="345" t="s">
        <v>267</v>
      </c>
      <c r="B87" s="346" t="s">
        <v>2231</v>
      </c>
      <c r="C87" s="346">
        <v>15240</v>
      </c>
      <c r="D87" s="346">
        <v>15170</v>
      </c>
      <c r="E87" s="346">
        <v>18260</v>
      </c>
      <c r="F87" s="346">
        <v>3830</v>
      </c>
      <c r="G87" s="354">
        <v>10020</v>
      </c>
    </row>
    <row r="88" spans="1:7" s="336" customFormat="1" ht="14.25" customHeight="1">
      <c r="A88" s="347" t="s">
        <v>267</v>
      </c>
      <c r="B88" s="347" t="s">
        <v>2244</v>
      </c>
      <c r="C88" s="347">
        <v>17310</v>
      </c>
      <c r="D88" s="347">
        <v>17220</v>
      </c>
      <c r="E88" s="347">
        <v>18610</v>
      </c>
      <c r="F88" s="347">
        <v>3990</v>
      </c>
      <c r="G88" s="355">
        <v>11380</v>
      </c>
    </row>
    <row r="89" spans="1:7" s="336" customFormat="1" ht="14.25" customHeight="1">
      <c r="A89" s="347" t="s">
        <v>267</v>
      </c>
      <c r="B89" s="347" t="s">
        <v>2258</v>
      </c>
      <c r="C89" s="347">
        <v>15600</v>
      </c>
      <c r="D89" s="347">
        <v>15550</v>
      </c>
      <c r="E89" s="347">
        <v>19200</v>
      </c>
      <c r="F89" s="347">
        <v>4110</v>
      </c>
      <c r="G89" s="355">
        <v>10270</v>
      </c>
    </row>
    <row r="90" spans="1:7" s="336" customFormat="1" ht="14.25" customHeight="1">
      <c r="A90" s="347" t="s">
        <v>267</v>
      </c>
      <c r="B90" s="347" t="s">
        <v>2270</v>
      </c>
      <c r="C90" s="347">
        <v>17330</v>
      </c>
      <c r="D90" s="347">
        <v>17240</v>
      </c>
      <c r="E90" s="347">
        <v>18570</v>
      </c>
      <c r="F90" s="347">
        <v>4070</v>
      </c>
      <c r="G90" s="355">
        <v>11390</v>
      </c>
    </row>
    <row r="91" spans="1:7" s="336" customFormat="1" ht="14.25" customHeight="1">
      <c r="A91" s="347" t="s">
        <v>267</v>
      </c>
      <c r="B91" s="347" t="s">
        <v>2282</v>
      </c>
      <c r="C91" s="347">
        <v>16330</v>
      </c>
      <c r="D91" s="347">
        <v>16260</v>
      </c>
      <c r="E91" s="347">
        <v>16800</v>
      </c>
      <c r="F91" s="347">
        <v>3410</v>
      </c>
      <c r="G91" s="355">
        <v>10740</v>
      </c>
    </row>
    <row r="92" spans="1:7" s="336" customFormat="1" ht="14.25" customHeight="1">
      <c r="A92" s="347" t="s">
        <v>267</v>
      </c>
      <c r="B92" s="347" t="s">
        <v>2293</v>
      </c>
      <c r="C92" s="347">
        <v>15570</v>
      </c>
      <c r="D92" s="347">
        <v>15500</v>
      </c>
      <c r="E92" s="347">
        <v>17360</v>
      </c>
      <c r="F92" s="347">
        <v>3510</v>
      </c>
      <c r="G92" s="355">
        <v>10240</v>
      </c>
    </row>
    <row r="93" spans="1:7" s="336" customFormat="1" ht="14.25" customHeight="1">
      <c r="A93" s="347" t="s">
        <v>267</v>
      </c>
      <c r="B93" s="347" t="s">
        <v>2304</v>
      </c>
      <c r="C93" s="347">
        <v>14000</v>
      </c>
      <c r="D93" s="347">
        <v>13930</v>
      </c>
      <c r="E93" s="347">
        <v>18200</v>
      </c>
      <c r="F93" s="347">
        <v>3640</v>
      </c>
      <c r="G93" s="355">
        <v>9210</v>
      </c>
    </row>
    <row r="94" spans="1:7" s="336" customFormat="1" ht="14.25" customHeight="1">
      <c r="A94" s="347" t="s">
        <v>267</v>
      </c>
      <c r="B94" s="347" t="s">
        <v>2315</v>
      </c>
      <c r="C94" s="347">
        <v>14530</v>
      </c>
      <c r="D94" s="347">
        <v>14470</v>
      </c>
      <c r="E94" s="347">
        <v>18240</v>
      </c>
      <c r="F94" s="347">
        <v>3180</v>
      </c>
      <c r="G94" s="355">
        <v>9560</v>
      </c>
    </row>
    <row r="95" spans="1:7" s="336" customFormat="1" ht="14.25" customHeight="1">
      <c r="A95" s="347" t="s">
        <v>267</v>
      </c>
      <c r="B95" s="347" t="s">
        <v>2325</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2344</v>
      </c>
      <c r="C97" s="347">
        <v>17400</v>
      </c>
      <c r="D97" s="347">
        <v>17330</v>
      </c>
      <c r="E97" s="347">
        <v>16430</v>
      </c>
      <c r="F97" s="347">
        <v>2950</v>
      </c>
      <c r="G97" s="355">
        <v>11450</v>
      </c>
    </row>
    <row r="98" spans="1:7" s="336" customFormat="1" ht="14.25" customHeight="1">
      <c r="A98" s="347" t="s">
        <v>267</v>
      </c>
      <c r="B98" s="347" t="s">
        <v>2354</v>
      </c>
      <c r="C98" s="347">
        <v>15200</v>
      </c>
      <c r="D98" s="347">
        <v>15120</v>
      </c>
      <c r="E98" s="347">
        <v>17550</v>
      </c>
      <c r="F98" s="347">
        <v>3080</v>
      </c>
      <c r="G98" s="355">
        <v>9990</v>
      </c>
    </row>
    <row r="99" spans="1:7" s="336" customFormat="1" ht="14.25" customHeight="1">
      <c r="A99" s="347" t="s">
        <v>267</v>
      </c>
      <c r="B99" s="347" t="s">
        <v>2364</v>
      </c>
      <c r="C99" s="347">
        <v>17520</v>
      </c>
      <c r="D99" s="347">
        <v>17430</v>
      </c>
      <c r="E99" s="347">
        <v>16350</v>
      </c>
      <c r="F99" s="347">
        <v>3260</v>
      </c>
      <c r="G99" s="355">
        <v>11510</v>
      </c>
    </row>
    <row r="100" spans="1:7" s="336" customFormat="1" ht="14.25" customHeight="1">
      <c r="A100" s="347" t="s">
        <v>267</v>
      </c>
      <c r="B100" s="347" t="s">
        <v>2374</v>
      </c>
      <c r="C100" s="347">
        <v>15340</v>
      </c>
      <c r="D100" s="347">
        <v>15260</v>
      </c>
      <c r="E100" s="347">
        <v>15930</v>
      </c>
      <c r="F100" s="347">
        <v>2740</v>
      </c>
      <c r="G100" s="355">
        <v>10080</v>
      </c>
    </row>
    <row r="101" spans="1:7" s="336" customFormat="1" ht="14.25" customHeight="1">
      <c r="A101" s="347" t="s">
        <v>267</v>
      </c>
      <c r="B101" s="347" t="s">
        <v>2384</v>
      </c>
      <c r="C101" s="347">
        <v>14620</v>
      </c>
      <c r="D101" s="347">
        <v>14560</v>
      </c>
      <c r="E101" s="347">
        <v>15570</v>
      </c>
      <c r="F101" s="347">
        <v>3500</v>
      </c>
      <c r="G101" s="355">
        <v>9630</v>
      </c>
    </row>
    <row r="102" spans="1:7" s="336" customFormat="1" ht="14.25" customHeight="1">
      <c r="A102" s="347" t="s">
        <v>267</v>
      </c>
      <c r="B102" s="347" t="s">
        <v>2394</v>
      </c>
      <c r="C102" s="347">
        <v>13680</v>
      </c>
      <c r="D102" s="347">
        <v>13610</v>
      </c>
      <c r="E102" s="347">
        <v>15690</v>
      </c>
      <c r="F102" s="347">
        <v>2870</v>
      </c>
      <c r="G102" s="355">
        <v>8990</v>
      </c>
    </row>
    <row r="103" spans="1:7" s="336" customFormat="1" ht="14.25" customHeight="1">
      <c r="A103" s="347" t="s">
        <v>267</v>
      </c>
      <c r="B103" s="347" t="s">
        <v>2404</v>
      </c>
      <c r="C103" s="347">
        <v>14620</v>
      </c>
      <c r="D103" s="347">
        <v>14540</v>
      </c>
      <c r="E103" s="347">
        <v>15240</v>
      </c>
      <c r="F103" s="347">
        <v>2840</v>
      </c>
      <c r="G103" s="355">
        <v>9610</v>
      </c>
    </row>
    <row r="104" spans="1:7" s="336" customFormat="1" ht="14.25" customHeight="1">
      <c r="A104" s="347" t="s">
        <v>267</v>
      </c>
      <c r="B104" s="347" t="s">
        <v>2414</v>
      </c>
      <c r="C104" s="347">
        <v>13610</v>
      </c>
      <c r="D104" s="347">
        <v>13540</v>
      </c>
      <c r="E104" s="347">
        <v>15750</v>
      </c>
      <c r="F104" s="347">
        <v>2770</v>
      </c>
      <c r="G104" s="355">
        <v>8940</v>
      </c>
    </row>
    <row r="105" spans="1:7" s="336" customFormat="1" ht="14.25" customHeight="1">
      <c r="A105" s="347" t="s">
        <v>267</v>
      </c>
      <c r="B105" s="347" t="s">
        <v>2424</v>
      </c>
      <c r="C105" s="347">
        <v>13310</v>
      </c>
      <c r="D105" s="347">
        <v>13240</v>
      </c>
      <c r="E105" s="347">
        <v>16280</v>
      </c>
      <c r="F105" s="347">
        <v>3210</v>
      </c>
      <c r="G105" s="355">
        <v>8750</v>
      </c>
    </row>
    <row r="106" spans="1:7" s="336" customFormat="1" ht="14.25" customHeight="1">
      <c r="A106" s="347" t="s">
        <v>267</v>
      </c>
      <c r="B106" s="347" t="s">
        <v>2434</v>
      </c>
      <c r="C106" s="347">
        <v>13010</v>
      </c>
      <c r="D106" s="347">
        <v>12930</v>
      </c>
      <c r="E106" s="347">
        <v>14960</v>
      </c>
      <c r="F106" s="347">
        <v>3530</v>
      </c>
      <c r="G106" s="355">
        <v>8550</v>
      </c>
    </row>
    <row r="107" spans="1:7" s="336" customFormat="1" ht="14.25" customHeight="1">
      <c r="A107" s="347" t="s">
        <v>267</v>
      </c>
      <c r="B107" s="347" t="s">
        <v>2443</v>
      </c>
      <c r="C107" s="347">
        <v>13070</v>
      </c>
      <c r="D107" s="347">
        <v>13000</v>
      </c>
      <c r="E107" s="347">
        <v>15910</v>
      </c>
      <c r="F107" s="347">
        <v>3990</v>
      </c>
      <c r="G107" s="355">
        <v>8580</v>
      </c>
    </row>
    <row r="108" spans="1:7" s="336" customFormat="1" ht="14.25" customHeight="1">
      <c r="A108" s="347" t="s">
        <v>267</v>
      </c>
      <c r="B108" s="347" t="s">
        <v>2451</v>
      </c>
      <c r="C108" s="347">
        <v>12640</v>
      </c>
      <c r="D108" s="347">
        <v>12580</v>
      </c>
      <c r="E108" s="347">
        <v>15730</v>
      </c>
      <c r="F108" s="347"/>
      <c r="G108" s="355">
        <v>8310</v>
      </c>
    </row>
    <row r="109" spans="1:7" s="336" customFormat="1" ht="14.25" customHeight="1">
      <c r="A109" s="347" t="s">
        <v>267</v>
      </c>
      <c r="B109" s="347" t="s">
        <v>2459</v>
      </c>
      <c r="C109" s="347">
        <v>13130</v>
      </c>
      <c r="D109" s="347">
        <v>13070</v>
      </c>
      <c r="E109" s="347">
        <v>15000</v>
      </c>
      <c r="F109" s="347"/>
      <c r="G109" s="355">
        <v>8630</v>
      </c>
    </row>
    <row r="110" spans="1:7" s="336" customFormat="1" ht="14.25" customHeight="1">
      <c r="A110" s="347" t="s">
        <v>267</v>
      </c>
      <c r="B110" s="347" t="s">
        <v>2467</v>
      </c>
      <c r="C110" s="347">
        <v>13560</v>
      </c>
      <c r="D110" s="347">
        <v>13490</v>
      </c>
      <c r="E110" s="347">
        <v>16300</v>
      </c>
      <c r="F110" s="347"/>
      <c r="G110" s="355">
        <v>8920</v>
      </c>
    </row>
    <row r="111" spans="1:7" s="336" customFormat="1" ht="14.25" customHeight="1">
      <c r="A111" s="347" t="s">
        <v>267</v>
      </c>
      <c r="B111" s="347" t="s">
        <v>2475</v>
      </c>
      <c r="C111" s="347">
        <v>12440</v>
      </c>
      <c r="D111" s="347">
        <v>12380</v>
      </c>
      <c r="E111" s="347">
        <v>17850</v>
      </c>
      <c r="F111" s="347"/>
      <c r="G111" s="355">
        <v>8180</v>
      </c>
    </row>
    <row r="112" spans="1:7" s="336" customFormat="1" ht="14.25" customHeight="1">
      <c r="A112" s="347" t="s">
        <v>267</v>
      </c>
      <c r="B112" s="347" t="s">
        <v>2482</v>
      </c>
      <c r="C112" s="347">
        <v>13260</v>
      </c>
      <c r="D112" s="347">
        <v>13180</v>
      </c>
      <c r="E112" s="347">
        <v>19740</v>
      </c>
      <c r="F112" s="347"/>
      <c r="G112" s="355">
        <v>8710</v>
      </c>
    </row>
    <row r="113" spans="1:7" s="336" customFormat="1" ht="14.25" customHeight="1">
      <c r="A113" s="347" t="s">
        <v>267</v>
      </c>
      <c r="B113" s="347" t="s">
        <v>2489</v>
      </c>
      <c r="C113" s="347">
        <v>15520</v>
      </c>
      <c r="D113" s="347">
        <v>15450</v>
      </c>
      <c r="E113" s="347"/>
      <c r="F113" s="347"/>
      <c r="G113" s="355">
        <v>10210</v>
      </c>
    </row>
    <row r="114" spans="1:7" s="336" customFormat="1" ht="14.25" customHeight="1">
      <c r="A114" s="347" t="s">
        <v>267</v>
      </c>
      <c r="B114" s="347" t="s">
        <v>2496</v>
      </c>
      <c r="C114" s="347">
        <v>13110</v>
      </c>
      <c r="D114" s="347">
        <v>13050</v>
      </c>
      <c r="E114" s="347"/>
      <c r="F114" s="347"/>
      <c r="G114" s="355">
        <v>8620</v>
      </c>
    </row>
    <row r="115" spans="1:7" s="336" customFormat="1" ht="14.25" customHeight="1">
      <c r="A115" s="347" t="s">
        <v>267</v>
      </c>
      <c r="B115" s="347" t="s">
        <v>2503</v>
      </c>
      <c r="C115" s="347">
        <v>12460</v>
      </c>
      <c r="D115" s="347">
        <v>12390</v>
      </c>
      <c r="E115" s="347"/>
      <c r="F115" s="347"/>
      <c r="G115" s="355">
        <v>8190</v>
      </c>
    </row>
    <row r="116" spans="1:7" s="336" customFormat="1" ht="14.25" customHeight="1">
      <c r="A116" s="347" t="s">
        <v>267</v>
      </c>
      <c r="B116" s="347" t="s">
        <v>2510</v>
      </c>
      <c r="C116" s="347">
        <v>13580</v>
      </c>
      <c r="D116" s="347">
        <v>13520</v>
      </c>
      <c r="E116" s="347"/>
      <c r="F116" s="347"/>
      <c r="G116" s="355">
        <v>8930</v>
      </c>
    </row>
    <row r="117" spans="1:7" s="336" customFormat="1" ht="14.25" customHeight="1">
      <c r="A117" s="347" t="s">
        <v>267</v>
      </c>
      <c r="B117" s="347" t="s">
        <v>2517</v>
      </c>
      <c r="C117" s="347">
        <v>17120</v>
      </c>
      <c r="D117" s="347">
        <v>17040</v>
      </c>
      <c r="E117" s="347"/>
      <c r="F117" s="347"/>
      <c r="G117" s="355">
        <v>11260</v>
      </c>
    </row>
    <row r="118" spans="1:7" s="336" customFormat="1" ht="14.25" customHeight="1">
      <c r="A118" s="347" t="s">
        <v>267</v>
      </c>
      <c r="B118" s="347" t="s">
        <v>2524</v>
      </c>
      <c r="C118" s="347">
        <v>14860</v>
      </c>
      <c r="D118" s="347">
        <v>14790</v>
      </c>
      <c r="E118" s="347"/>
      <c r="F118" s="347"/>
      <c r="G118" s="355">
        <v>9780</v>
      </c>
    </row>
    <row r="119" spans="1:7" s="336" customFormat="1" ht="14.25" customHeight="1">
      <c r="A119" s="347" t="s">
        <v>267</v>
      </c>
      <c r="B119" s="347" t="s">
        <v>2529</v>
      </c>
      <c r="C119" s="347">
        <v>16470</v>
      </c>
      <c r="D119" s="347">
        <v>16400</v>
      </c>
      <c r="E119" s="347"/>
      <c r="F119" s="347"/>
      <c r="G119" s="355">
        <v>10840</v>
      </c>
    </row>
    <row r="120" spans="1:7" s="336" customFormat="1" ht="14.25" customHeight="1">
      <c r="A120" s="347" t="s">
        <v>267</v>
      </c>
      <c r="B120" s="347" t="s">
        <v>2534</v>
      </c>
      <c r="C120" s="347"/>
      <c r="D120" s="347"/>
      <c r="E120" s="347"/>
      <c r="F120" s="347">
        <v>4160</v>
      </c>
      <c r="G120" s="355"/>
    </row>
    <row r="121" spans="1:7" s="336" customFormat="1" ht="14.25" customHeight="1">
      <c r="A121" s="347" t="s">
        <v>267</v>
      </c>
      <c r="B121" s="347" t="s">
        <v>2539</v>
      </c>
      <c r="C121" s="347"/>
      <c r="D121" s="347"/>
      <c r="E121" s="347"/>
      <c r="F121" s="347">
        <v>3880</v>
      </c>
      <c r="G121" s="355"/>
    </row>
    <row r="122" spans="1:7" s="336" customFormat="1" ht="14.25" customHeight="1">
      <c r="A122" s="347" t="s">
        <v>267</v>
      </c>
      <c r="B122" s="347" t="s">
        <v>2544</v>
      </c>
      <c r="C122" s="347">
        <v>13750</v>
      </c>
      <c r="D122" s="347">
        <v>13680</v>
      </c>
      <c r="E122" s="347">
        <v>16460</v>
      </c>
      <c r="F122" s="347">
        <v>2880</v>
      </c>
      <c r="G122" s="355">
        <v>9040</v>
      </c>
    </row>
    <row r="123" spans="1:7" s="336" customFormat="1" ht="14.25" customHeight="1">
      <c r="A123" s="347" t="s">
        <v>267</v>
      </c>
      <c r="B123" s="347" t="s">
        <v>2549</v>
      </c>
      <c r="C123" s="347">
        <v>13590</v>
      </c>
      <c r="D123" s="347">
        <v>13520</v>
      </c>
      <c r="E123" s="347">
        <v>16290</v>
      </c>
      <c r="F123" s="347">
        <v>2790</v>
      </c>
      <c r="G123" s="355">
        <v>8930</v>
      </c>
    </row>
    <row r="124" spans="1:7" s="336" customFormat="1" ht="14.25" customHeight="1">
      <c r="A124" s="347" t="s">
        <v>267</v>
      </c>
      <c r="B124" s="347" t="s">
        <v>2554</v>
      </c>
      <c r="C124" s="347">
        <v>13400</v>
      </c>
      <c r="D124" s="347">
        <v>13320</v>
      </c>
      <c r="E124" s="347">
        <v>16100</v>
      </c>
      <c r="F124" s="347">
        <v>2320</v>
      </c>
      <c r="G124" s="355">
        <v>8800</v>
      </c>
    </row>
    <row r="125" spans="1:7" s="336" customFormat="1" ht="14.25" customHeight="1">
      <c r="A125" s="347" t="s">
        <v>267</v>
      </c>
      <c r="B125" s="347" t="s">
        <v>2559</v>
      </c>
      <c r="C125" s="347">
        <v>12860</v>
      </c>
      <c r="D125" s="347">
        <v>12790</v>
      </c>
      <c r="E125" s="347">
        <v>15370</v>
      </c>
      <c r="F125" s="347">
        <v>2280</v>
      </c>
      <c r="G125" s="355">
        <v>8450</v>
      </c>
    </row>
    <row r="126" spans="1:7" s="336" customFormat="1" ht="14.25" customHeight="1">
      <c r="A126" s="356" t="s">
        <v>267</v>
      </c>
      <c r="B126" s="351" t="s">
        <v>2564</v>
      </c>
      <c r="C126" s="351">
        <v>12960</v>
      </c>
      <c r="D126" s="351">
        <v>12890</v>
      </c>
      <c r="E126" s="351">
        <v>15530</v>
      </c>
      <c r="F126" s="351">
        <v>2910</v>
      </c>
      <c r="G126" s="357">
        <v>8520</v>
      </c>
    </row>
    <row r="127" spans="1:7" s="336" customFormat="1" ht="14.25" customHeight="1">
      <c r="A127" s="345" t="s">
        <v>273</v>
      </c>
      <c r="B127" s="346" t="s">
        <v>2232</v>
      </c>
      <c r="C127" s="347">
        <v>12280</v>
      </c>
      <c r="D127" s="347">
        <v>12250</v>
      </c>
      <c r="E127" s="347">
        <v>15130</v>
      </c>
      <c r="F127" s="347">
        <v>2710</v>
      </c>
      <c r="G127" s="347">
        <v>7870</v>
      </c>
    </row>
    <row r="128" spans="1:7" s="336" customFormat="1" ht="14.25" customHeight="1">
      <c r="A128" s="347" t="s">
        <v>273</v>
      </c>
      <c r="B128" s="347" t="s">
        <v>2245</v>
      </c>
      <c r="C128" s="347">
        <v>13180</v>
      </c>
      <c r="D128" s="347">
        <v>13150</v>
      </c>
      <c r="E128" s="347">
        <v>16190</v>
      </c>
      <c r="F128" s="347">
        <v>2820</v>
      </c>
      <c r="G128" s="347">
        <v>8460</v>
      </c>
    </row>
    <row r="129" spans="1:7" s="336" customFormat="1" ht="14.25" customHeight="1">
      <c r="A129" s="347" t="s">
        <v>273</v>
      </c>
      <c r="B129" s="347" t="s">
        <v>2259</v>
      </c>
      <c r="C129" s="347">
        <v>10950</v>
      </c>
      <c r="D129" s="347">
        <v>10920</v>
      </c>
      <c r="E129" s="347">
        <v>13820</v>
      </c>
      <c r="F129" s="347">
        <v>2500</v>
      </c>
      <c r="G129" s="347">
        <v>7020</v>
      </c>
    </row>
    <row r="130" spans="1:7" s="336" customFormat="1" ht="14.25" customHeight="1">
      <c r="A130" s="347" t="s">
        <v>273</v>
      </c>
      <c r="B130" s="347" t="s">
        <v>2271</v>
      </c>
      <c r="C130" s="347">
        <v>10910</v>
      </c>
      <c r="D130" s="347">
        <v>10860</v>
      </c>
      <c r="E130" s="347">
        <v>13730</v>
      </c>
      <c r="F130" s="347">
        <v>2760</v>
      </c>
      <c r="G130" s="347">
        <v>6990</v>
      </c>
    </row>
    <row r="131" spans="1:7" s="336" customFormat="1" ht="14.25" customHeight="1">
      <c r="A131" s="347" t="s">
        <v>273</v>
      </c>
      <c r="B131" s="347" t="s">
        <v>2283</v>
      </c>
      <c r="C131" s="347">
        <v>12910</v>
      </c>
      <c r="D131" s="347">
        <v>12870</v>
      </c>
      <c r="E131" s="347">
        <v>15720</v>
      </c>
      <c r="F131" s="347">
        <v>2750</v>
      </c>
      <c r="G131" s="347">
        <v>8280</v>
      </c>
    </row>
    <row r="132" spans="1:7" s="336" customFormat="1" ht="14.25" customHeight="1">
      <c r="A132" s="347" t="s">
        <v>273</v>
      </c>
      <c r="B132" s="347" t="s">
        <v>2294</v>
      </c>
      <c r="C132" s="347">
        <v>11910</v>
      </c>
      <c r="D132" s="347">
        <v>11860</v>
      </c>
      <c r="E132" s="347">
        <v>14730</v>
      </c>
      <c r="F132" s="347">
        <v>2360</v>
      </c>
      <c r="G132" s="347">
        <v>7630</v>
      </c>
    </row>
    <row r="133" spans="1:7" s="336" customFormat="1" ht="14.25" customHeight="1">
      <c r="A133" s="347" t="s">
        <v>273</v>
      </c>
      <c r="B133" s="347" t="s">
        <v>2305</v>
      </c>
      <c r="C133" s="347">
        <v>12270</v>
      </c>
      <c r="D133" s="347">
        <v>12210</v>
      </c>
      <c r="E133" s="347">
        <v>15010</v>
      </c>
      <c r="F133" s="347">
        <v>2580</v>
      </c>
      <c r="G133" s="347">
        <v>7860</v>
      </c>
    </row>
    <row r="134" spans="1:7" s="336" customFormat="1" ht="14.25" customHeight="1">
      <c r="A134" s="347" t="s">
        <v>273</v>
      </c>
      <c r="B134" s="347" t="s">
        <v>2316</v>
      </c>
      <c r="C134" s="347">
        <v>10800</v>
      </c>
      <c r="D134" s="347">
        <v>10780</v>
      </c>
      <c r="E134" s="347">
        <v>13640</v>
      </c>
      <c r="F134" s="347">
        <v>2110</v>
      </c>
      <c r="G134" s="347">
        <v>6930</v>
      </c>
    </row>
    <row r="135" spans="1:7" s="336" customFormat="1" ht="14.25" customHeight="1">
      <c r="A135" s="347" t="s">
        <v>273</v>
      </c>
      <c r="B135" s="347" t="s">
        <v>2326</v>
      </c>
      <c r="C135" s="347">
        <v>10430</v>
      </c>
      <c r="D135" s="347">
        <v>10390</v>
      </c>
      <c r="E135" s="347">
        <v>13140</v>
      </c>
      <c r="F135" s="347">
        <v>2240</v>
      </c>
      <c r="G135" s="347">
        <v>6680</v>
      </c>
    </row>
    <row r="136" spans="1:7" s="336" customFormat="1" ht="14.25" customHeight="1">
      <c r="A136" s="347" t="s">
        <v>273</v>
      </c>
      <c r="B136" s="347" t="s">
        <v>2335</v>
      </c>
      <c r="C136" s="347">
        <v>11930</v>
      </c>
      <c r="D136" s="347">
        <v>11880</v>
      </c>
      <c r="E136" s="347">
        <v>14770</v>
      </c>
      <c r="F136" s="347">
        <v>1970</v>
      </c>
      <c r="G136" s="347">
        <v>7640</v>
      </c>
    </row>
    <row r="137" spans="1:7" s="336" customFormat="1" ht="14.25" customHeight="1">
      <c r="A137" s="347" t="s">
        <v>273</v>
      </c>
      <c r="B137" s="347" t="s">
        <v>2345</v>
      </c>
      <c r="C137" s="347">
        <v>10470</v>
      </c>
      <c r="D137" s="347">
        <v>10430</v>
      </c>
      <c r="E137" s="347">
        <v>13190</v>
      </c>
      <c r="F137" s="347">
        <v>1990</v>
      </c>
      <c r="G137" s="347">
        <v>6710</v>
      </c>
    </row>
    <row r="138" spans="1:7" s="336" customFormat="1" ht="14.25" customHeight="1">
      <c r="A138" s="347" t="s">
        <v>273</v>
      </c>
      <c r="B138" s="347" t="s">
        <v>2355</v>
      </c>
      <c r="C138" s="347">
        <v>10410</v>
      </c>
      <c r="D138" s="347">
        <v>10380</v>
      </c>
      <c r="E138" s="347">
        <v>13130</v>
      </c>
      <c r="F138" s="347">
        <v>2030</v>
      </c>
      <c r="G138" s="347">
        <v>6680</v>
      </c>
    </row>
    <row r="139" spans="1:7" s="336" customFormat="1" ht="14.25" customHeight="1">
      <c r="A139" s="347" t="s">
        <v>273</v>
      </c>
      <c r="B139" s="347" t="s">
        <v>2365</v>
      </c>
      <c r="C139" s="347">
        <v>9460</v>
      </c>
      <c r="D139" s="347">
        <v>9410</v>
      </c>
      <c r="E139" s="347">
        <v>12050</v>
      </c>
      <c r="F139" s="347">
        <v>2140</v>
      </c>
      <c r="G139" s="347">
        <v>6050</v>
      </c>
    </row>
    <row r="140" spans="1:7" s="336" customFormat="1" ht="14.25" customHeight="1">
      <c r="A140" s="347" t="s">
        <v>273</v>
      </c>
      <c r="B140" s="347" t="s">
        <v>2375</v>
      </c>
      <c r="C140" s="347">
        <v>11030</v>
      </c>
      <c r="D140" s="347">
        <v>10980</v>
      </c>
      <c r="E140" s="347">
        <v>13880</v>
      </c>
      <c r="F140" s="347">
        <v>2210</v>
      </c>
      <c r="G140" s="347">
        <v>7060</v>
      </c>
    </row>
    <row r="141" spans="1:7" s="336" customFormat="1" ht="14.25" customHeight="1">
      <c r="A141" s="347" t="s">
        <v>273</v>
      </c>
      <c r="B141" s="347" t="s">
        <v>2385</v>
      </c>
      <c r="C141" s="347">
        <v>11200</v>
      </c>
      <c r="D141" s="347">
        <v>11150</v>
      </c>
      <c r="E141" s="347">
        <v>14100</v>
      </c>
      <c r="F141" s="347">
        <v>2470</v>
      </c>
      <c r="G141" s="347">
        <v>7170</v>
      </c>
    </row>
    <row r="142" spans="1:7" s="336" customFormat="1" ht="14.25" customHeight="1">
      <c r="A142" s="347" t="s">
        <v>273</v>
      </c>
      <c r="B142" s="347" t="s">
        <v>2395</v>
      </c>
      <c r="C142" s="347">
        <v>10780</v>
      </c>
      <c r="D142" s="347">
        <v>10730</v>
      </c>
      <c r="E142" s="347">
        <v>13540</v>
      </c>
      <c r="F142" s="347">
        <v>2280</v>
      </c>
      <c r="G142" s="347">
        <v>6900</v>
      </c>
    </row>
    <row r="143" spans="1:7" s="336" customFormat="1" ht="14.25" customHeight="1">
      <c r="A143" s="347" t="s">
        <v>273</v>
      </c>
      <c r="B143" s="347" t="s">
        <v>2405</v>
      </c>
      <c r="C143" s="347">
        <v>11550</v>
      </c>
      <c r="D143" s="347">
        <v>11490</v>
      </c>
      <c r="E143" s="347">
        <v>14480</v>
      </c>
      <c r="F143" s="347">
        <v>2070</v>
      </c>
      <c r="G143" s="347">
        <v>7390</v>
      </c>
    </row>
    <row r="144" spans="1:7" s="336" customFormat="1" ht="14.25" customHeight="1">
      <c r="A144" s="347" t="s">
        <v>273</v>
      </c>
      <c r="B144" s="347" t="s">
        <v>2415</v>
      </c>
      <c r="C144" s="347">
        <v>10720</v>
      </c>
      <c r="D144" s="347">
        <v>10680</v>
      </c>
      <c r="E144" s="347">
        <v>13480</v>
      </c>
      <c r="F144" s="347">
        <v>2440</v>
      </c>
      <c r="G144" s="347">
        <v>6870</v>
      </c>
    </row>
    <row r="145" spans="1:7" s="336" customFormat="1" ht="14.25" customHeight="1">
      <c r="A145" s="347" t="s">
        <v>273</v>
      </c>
      <c r="B145" s="347" t="s">
        <v>2425</v>
      </c>
      <c r="C145" s="347">
        <v>10340</v>
      </c>
      <c r="D145" s="347">
        <v>10290</v>
      </c>
      <c r="E145" s="347">
        <v>12880</v>
      </c>
      <c r="F145" s="347">
        <v>2650</v>
      </c>
      <c r="G145" s="347">
        <v>6620</v>
      </c>
    </row>
    <row r="146" spans="1:7" s="336" customFormat="1" ht="14.25" customHeight="1">
      <c r="A146" s="347" t="s">
        <v>273</v>
      </c>
      <c r="B146" s="347" t="s">
        <v>2435</v>
      </c>
      <c r="C146" s="347">
        <v>11890</v>
      </c>
      <c r="D146" s="347">
        <v>11830</v>
      </c>
      <c r="E146" s="347">
        <v>14670</v>
      </c>
      <c r="F146" s="347"/>
      <c r="G146" s="347">
        <v>7610</v>
      </c>
    </row>
    <row r="147" spans="1:7" s="336" customFormat="1" ht="14.25" customHeight="1">
      <c r="A147" s="347" t="s">
        <v>273</v>
      </c>
      <c r="B147" s="347" t="s">
        <v>2444</v>
      </c>
      <c r="C147" s="347">
        <v>12650</v>
      </c>
      <c r="D147" s="347">
        <v>12600</v>
      </c>
      <c r="E147" s="347">
        <v>15440</v>
      </c>
      <c r="F147" s="347"/>
      <c r="G147" s="347">
        <v>8110</v>
      </c>
    </row>
    <row r="148" spans="1:7" s="336" customFormat="1" ht="14.25" customHeight="1">
      <c r="A148" s="347" t="s">
        <v>273</v>
      </c>
      <c r="B148" s="347" t="s">
        <v>2452</v>
      </c>
      <c r="C148" s="347">
        <v>10370</v>
      </c>
      <c r="D148" s="347">
        <v>10310</v>
      </c>
      <c r="E148" s="347">
        <v>12970</v>
      </c>
      <c r="F148" s="347"/>
      <c r="G148" s="347">
        <v>6630</v>
      </c>
    </row>
    <row r="149" spans="1:7" s="336" customFormat="1" ht="14.25" customHeight="1">
      <c r="A149" s="347" t="s">
        <v>273</v>
      </c>
      <c r="B149" s="347" t="s">
        <v>2460</v>
      </c>
      <c r="C149" s="347">
        <v>11600</v>
      </c>
      <c r="D149" s="347">
        <v>11560</v>
      </c>
      <c r="E149" s="347">
        <v>14540</v>
      </c>
      <c r="F149" s="347">
        <v>2390</v>
      </c>
      <c r="G149" s="347">
        <v>7430</v>
      </c>
    </row>
    <row r="150" spans="1:7" s="336" customFormat="1" ht="14.25" customHeight="1">
      <c r="A150" s="347" t="s">
        <v>273</v>
      </c>
      <c r="B150" s="347" t="s">
        <v>2468</v>
      </c>
      <c r="C150" s="347">
        <v>9950</v>
      </c>
      <c r="D150" s="347">
        <v>9890</v>
      </c>
      <c r="E150" s="347">
        <v>12590</v>
      </c>
      <c r="F150" s="347">
        <v>1970</v>
      </c>
      <c r="G150" s="347">
        <v>6360</v>
      </c>
    </row>
    <row r="151" spans="1:7" s="336" customFormat="1" ht="14.25" customHeight="1">
      <c r="A151" s="347" t="s">
        <v>273</v>
      </c>
      <c r="B151" s="347" t="s">
        <v>2476</v>
      </c>
      <c r="C151" s="347">
        <v>10700</v>
      </c>
      <c r="D151" s="347">
        <v>10650</v>
      </c>
      <c r="E151" s="347">
        <v>13420</v>
      </c>
      <c r="F151" s="347">
        <v>2020</v>
      </c>
      <c r="G151" s="347">
        <v>6850</v>
      </c>
    </row>
    <row r="152" spans="1:7" s="336" customFormat="1" ht="14.25" customHeight="1">
      <c r="A152" s="347" t="s">
        <v>273</v>
      </c>
      <c r="B152" s="347" t="s">
        <v>2483</v>
      </c>
      <c r="C152" s="347">
        <v>10310</v>
      </c>
      <c r="D152" s="347">
        <v>10260</v>
      </c>
      <c r="E152" s="347">
        <v>12820</v>
      </c>
      <c r="F152" s="347">
        <v>1980</v>
      </c>
      <c r="G152" s="347">
        <v>6600</v>
      </c>
    </row>
    <row r="153" spans="1:7" s="336" customFormat="1" ht="14.25" customHeight="1">
      <c r="A153" s="347" t="s">
        <v>273</v>
      </c>
      <c r="B153" s="347" t="s">
        <v>2490</v>
      </c>
      <c r="C153" s="347">
        <v>10880</v>
      </c>
      <c r="D153" s="347">
        <v>10820</v>
      </c>
      <c r="E153" s="347">
        <v>13660</v>
      </c>
      <c r="F153" s="347">
        <v>2260</v>
      </c>
      <c r="G153" s="347">
        <v>6970</v>
      </c>
    </row>
    <row r="154" spans="1:7" s="336" customFormat="1" ht="14.25" customHeight="1">
      <c r="A154" s="347" t="s">
        <v>273</v>
      </c>
      <c r="B154" s="347" t="s">
        <v>2497</v>
      </c>
      <c r="C154" s="347">
        <v>11220</v>
      </c>
      <c r="D154" s="347">
        <v>11160</v>
      </c>
      <c r="E154" s="347">
        <v>14130</v>
      </c>
      <c r="F154" s="347">
        <v>2230</v>
      </c>
      <c r="G154" s="347">
        <v>7180</v>
      </c>
    </row>
    <row r="155" spans="1:7" s="336" customFormat="1" ht="14.25" customHeight="1">
      <c r="A155" s="347" t="s">
        <v>273</v>
      </c>
      <c r="B155" s="347" t="s">
        <v>2504</v>
      </c>
      <c r="C155" s="347">
        <v>10430</v>
      </c>
      <c r="D155" s="347">
        <v>10380</v>
      </c>
      <c r="E155" s="347">
        <v>13140</v>
      </c>
      <c r="F155" s="347">
        <v>2080</v>
      </c>
      <c r="G155" s="347">
        <v>6650</v>
      </c>
    </row>
    <row r="156" spans="1:7" s="336" customFormat="1" ht="14.25" customHeight="1">
      <c r="A156" s="347" t="s">
        <v>273</v>
      </c>
      <c r="B156" s="347" t="s">
        <v>2511</v>
      </c>
      <c r="C156" s="347">
        <v>10440</v>
      </c>
      <c r="D156" s="347">
        <v>10400</v>
      </c>
      <c r="E156" s="347">
        <v>13150</v>
      </c>
      <c r="F156" s="347">
        <v>2490</v>
      </c>
      <c r="G156" s="347">
        <v>6690</v>
      </c>
    </row>
    <row r="157" spans="1:7" s="336" customFormat="1" ht="14.25" customHeight="1">
      <c r="A157" s="347" t="s">
        <v>273</v>
      </c>
      <c r="B157" s="347" t="s">
        <v>2518</v>
      </c>
      <c r="C157" s="347">
        <v>10970</v>
      </c>
      <c r="D157" s="347">
        <v>10920</v>
      </c>
      <c r="E157" s="347">
        <v>13840</v>
      </c>
      <c r="F157" s="347">
        <v>2420</v>
      </c>
      <c r="G157" s="347">
        <v>7020</v>
      </c>
    </row>
    <row r="158" spans="1:7" s="336" customFormat="1" ht="14.25" customHeight="1">
      <c r="A158" s="347" t="s">
        <v>273</v>
      </c>
      <c r="B158" s="347" t="s">
        <v>2525</v>
      </c>
      <c r="C158" s="347">
        <v>9590</v>
      </c>
      <c r="D158" s="347">
        <v>9540</v>
      </c>
      <c r="E158" s="347">
        <v>12210</v>
      </c>
      <c r="F158" s="347">
        <v>2100</v>
      </c>
      <c r="G158" s="347">
        <v>6130</v>
      </c>
    </row>
    <row r="159" spans="1:7" s="336" customFormat="1" ht="14.25" customHeight="1">
      <c r="A159" s="347" t="s">
        <v>273</v>
      </c>
      <c r="B159" s="347" t="s">
        <v>2530</v>
      </c>
      <c r="C159" s="347">
        <v>11190</v>
      </c>
      <c r="D159" s="347">
        <v>11140</v>
      </c>
      <c r="E159" s="347">
        <v>14090</v>
      </c>
      <c r="F159" s="347">
        <v>2470</v>
      </c>
      <c r="G159" s="347">
        <v>7170</v>
      </c>
    </row>
    <row r="160" spans="1:7" s="336" customFormat="1" ht="14.25" customHeight="1">
      <c r="A160" s="347" t="s">
        <v>273</v>
      </c>
      <c r="B160" s="347" t="s">
        <v>2535</v>
      </c>
      <c r="C160" s="347">
        <v>11180</v>
      </c>
      <c r="D160" s="347">
        <v>11140</v>
      </c>
      <c r="E160" s="347">
        <v>14050</v>
      </c>
      <c r="F160" s="347">
        <v>2270</v>
      </c>
      <c r="G160" s="347">
        <v>7170</v>
      </c>
    </row>
    <row r="161" spans="1:7" s="336" customFormat="1" ht="14.25" customHeight="1">
      <c r="A161" s="347" t="s">
        <v>273</v>
      </c>
      <c r="B161" s="347" t="s">
        <v>2540</v>
      </c>
      <c r="C161" s="347">
        <v>11160</v>
      </c>
      <c r="D161" s="347">
        <v>11120</v>
      </c>
      <c r="E161" s="347">
        <v>14020</v>
      </c>
      <c r="F161" s="347">
        <v>2150</v>
      </c>
      <c r="G161" s="347">
        <v>7160</v>
      </c>
    </row>
    <row r="162" spans="1:7" s="336" customFormat="1" ht="14.25" customHeight="1">
      <c r="A162" s="347" t="s">
        <v>273</v>
      </c>
      <c r="B162" s="347" t="s">
        <v>2545</v>
      </c>
      <c r="C162" s="347">
        <v>9620</v>
      </c>
      <c r="D162" s="347">
        <v>9570</v>
      </c>
      <c r="E162" s="347">
        <v>12320</v>
      </c>
      <c r="F162" s="347">
        <v>2010</v>
      </c>
      <c r="G162" s="347">
        <v>6160</v>
      </c>
    </row>
    <row r="163" spans="1:7" s="336" customFormat="1" ht="14.25" customHeight="1">
      <c r="A163" s="347" t="s">
        <v>273</v>
      </c>
      <c r="B163" s="347" t="s">
        <v>2550</v>
      </c>
      <c r="C163" s="347">
        <v>9320</v>
      </c>
      <c r="D163" s="347">
        <v>9270</v>
      </c>
      <c r="E163" s="347">
        <v>11790</v>
      </c>
      <c r="F163" s="347">
        <v>1920</v>
      </c>
      <c r="G163" s="347">
        <v>5960</v>
      </c>
    </row>
    <row r="164" spans="1:7" s="336" customFormat="1" ht="14.25" customHeight="1">
      <c r="A164" s="347" t="s">
        <v>273</v>
      </c>
      <c r="B164" s="347" t="s">
        <v>2555</v>
      </c>
      <c r="C164" s="347"/>
      <c r="D164" s="347"/>
      <c r="E164" s="347"/>
      <c r="F164" s="347">
        <v>1980</v>
      </c>
      <c r="G164" s="347"/>
    </row>
    <row r="165" spans="1:7" s="336" customFormat="1" ht="14.25" customHeight="1">
      <c r="A165" s="347" t="s">
        <v>273</v>
      </c>
      <c r="B165" s="347" t="s">
        <v>2560</v>
      </c>
      <c r="C165" s="347">
        <v>11060</v>
      </c>
      <c r="D165" s="347">
        <v>11030</v>
      </c>
      <c r="E165" s="347">
        <v>13850</v>
      </c>
      <c r="F165" s="347">
        <v>2170</v>
      </c>
      <c r="G165" s="347">
        <v>7090</v>
      </c>
    </row>
    <row r="166" spans="1:7" s="336" customFormat="1" ht="14.25" customHeight="1">
      <c r="A166" s="347" t="s">
        <v>273</v>
      </c>
      <c r="B166" s="347" t="s">
        <v>2565</v>
      </c>
      <c r="C166" s="347">
        <v>11050</v>
      </c>
      <c r="D166" s="347">
        <v>11010</v>
      </c>
      <c r="E166" s="347">
        <v>13920</v>
      </c>
      <c r="F166" s="347">
        <v>2140</v>
      </c>
      <c r="G166" s="347">
        <v>7080</v>
      </c>
    </row>
    <row r="167" spans="1:7" s="336" customFormat="1" ht="14.25" customHeight="1">
      <c r="A167" s="347" t="s">
        <v>273</v>
      </c>
      <c r="B167" s="347" t="s">
        <v>2569</v>
      </c>
      <c r="C167" s="347">
        <v>10930</v>
      </c>
      <c r="D167" s="347">
        <v>10890</v>
      </c>
      <c r="E167" s="347">
        <v>13790</v>
      </c>
      <c r="F167" s="347">
        <v>2010</v>
      </c>
      <c r="G167" s="347">
        <v>7000</v>
      </c>
    </row>
    <row r="168" spans="1:7" s="336" customFormat="1" ht="14.25" customHeight="1">
      <c r="A168" s="347" t="s">
        <v>273</v>
      </c>
      <c r="B168" s="347" t="s">
        <v>2573</v>
      </c>
      <c r="C168" s="347">
        <v>9420</v>
      </c>
      <c r="D168" s="347">
        <v>9380</v>
      </c>
      <c r="E168" s="347">
        <v>11970</v>
      </c>
      <c r="F168" s="347"/>
      <c r="G168" s="347">
        <v>6040</v>
      </c>
    </row>
    <row r="169" spans="1:7" s="336" customFormat="1" ht="14.25" customHeight="1">
      <c r="A169" s="347" t="s">
        <v>273</v>
      </c>
      <c r="B169" s="347" t="s">
        <v>2577</v>
      </c>
      <c r="C169" s="347"/>
      <c r="D169" s="347"/>
      <c r="E169" s="347"/>
      <c r="F169" s="347">
        <v>2880</v>
      </c>
      <c r="G169" s="347"/>
    </row>
    <row r="170" spans="1:7" s="336" customFormat="1" ht="14.25" customHeight="1">
      <c r="A170" s="347" t="s">
        <v>273</v>
      </c>
      <c r="B170" s="347" t="s">
        <v>2581</v>
      </c>
      <c r="C170" s="347"/>
      <c r="D170" s="347"/>
      <c r="E170" s="347"/>
      <c r="F170" s="347">
        <v>2880</v>
      </c>
      <c r="G170" s="347"/>
    </row>
    <row r="171" spans="1:7" s="336" customFormat="1" ht="14.25" customHeight="1">
      <c r="A171" s="347" t="s">
        <v>273</v>
      </c>
      <c r="B171" s="347" t="s">
        <v>2584</v>
      </c>
      <c r="C171" s="347"/>
      <c r="D171" s="347"/>
      <c r="E171" s="347"/>
      <c r="F171" s="347">
        <v>2880</v>
      </c>
      <c r="G171" s="347"/>
    </row>
    <row r="172" spans="1:7" s="336" customFormat="1" ht="14.25" customHeight="1">
      <c r="A172" s="347" t="s">
        <v>273</v>
      </c>
      <c r="B172" s="347" t="s">
        <v>2586</v>
      </c>
      <c r="C172" s="347"/>
      <c r="D172" s="347"/>
      <c r="E172" s="347"/>
      <c r="F172" s="347">
        <v>2880</v>
      </c>
      <c r="G172" s="347"/>
    </row>
    <row r="173" spans="1:7" s="336" customFormat="1" ht="14.25" customHeight="1">
      <c r="A173" s="347" t="s">
        <v>273</v>
      </c>
      <c r="B173" s="347" t="s">
        <v>2588</v>
      </c>
      <c r="C173" s="347"/>
      <c r="D173" s="347"/>
      <c r="E173" s="347"/>
      <c r="F173" s="347">
        <v>2150</v>
      </c>
      <c r="G173" s="347"/>
    </row>
    <row r="174" spans="1:7" s="336" customFormat="1" ht="14.25" customHeight="1">
      <c r="A174" s="347" t="s">
        <v>273</v>
      </c>
      <c r="B174" s="347" t="s">
        <v>2590</v>
      </c>
      <c r="C174" s="347"/>
      <c r="D174" s="347"/>
      <c r="E174" s="347"/>
      <c r="F174" s="347">
        <v>2030</v>
      </c>
      <c r="G174" s="347"/>
    </row>
    <row r="175" spans="1:7" s="336" customFormat="1" ht="14.25" customHeight="1">
      <c r="A175" s="347" t="s">
        <v>273</v>
      </c>
      <c r="B175" s="347" t="s">
        <v>2592</v>
      </c>
      <c r="C175" s="347"/>
      <c r="D175" s="347"/>
      <c r="E175" s="347"/>
      <c r="F175" s="347">
        <v>2780</v>
      </c>
      <c r="G175" s="347"/>
    </row>
    <row r="176" spans="1:7" s="336" customFormat="1" ht="14.25" customHeight="1">
      <c r="A176" s="347" t="s">
        <v>273</v>
      </c>
      <c r="B176" s="347" t="s">
        <v>2594</v>
      </c>
      <c r="C176" s="347"/>
      <c r="D176" s="347"/>
      <c r="E176" s="347"/>
      <c r="F176" s="347">
        <v>2780</v>
      </c>
      <c r="G176" s="347"/>
    </row>
    <row r="177" spans="1:7" s="336" customFormat="1" ht="14.25" customHeight="1">
      <c r="A177" s="347" t="s">
        <v>273</v>
      </c>
      <c r="B177" s="347" t="s">
        <v>2596</v>
      </c>
      <c r="C177" s="347"/>
      <c r="D177" s="347"/>
      <c r="E177" s="347"/>
      <c r="F177" s="347">
        <v>2780</v>
      </c>
      <c r="G177" s="347"/>
    </row>
    <row r="178" spans="1:7" s="336" customFormat="1" ht="14.25" customHeight="1">
      <c r="A178" s="347" t="s">
        <v>273</v>
      </c>
      <c r="B178" s="347" t="s">
        <v>2597</v>
      </c>
      <c r="C178" s="347"/>
      <c r="D178" s="347"/>
      <c r="E178" s="347"/>
      <c r="F178" s="347">
        <v>2060</v>
      </c>
      <c r="G178" s="347"/>
    </row>
    <row r="179" spans="1:7" s="336" customFormat="1" ht="14.25" customHeight="1">
      <c r="A179" s="347" t="s">
        <v>273</v>
      </c>
      <c r="B179" s="347" t="s">
        <v>2598</v>
      </c>
      <c r="C179" s="347"/>
      <c r="D179" s="347"/>
      <c r="E179" s="347"/>
      <c r="F179" s="347">
        <v>2120</v>
      </c>
      <c r="G179" s="347"/>
    </row>
    <row r="180" spans="1:7" s="336" customFormat="1" ht="14.25" customHeight="1">
      <c r="A180" s="347" t="s">
        <v>273</v>
      </c>
      <c r="B180" s="347" t="s">
        <v>2599</v>
      </c>
      <c r="C180" s="347"/>
      <c r="D180" s="347"/>
      <c r="E180" s="347"/>
      <c r="F180" s="347">
        <v>2340</v>
      </c>
      <c r="G180" s="347"/>
    </row>
    <row r="181" spans="1:7" s="336" customFormat="1" ht="14.25" customHeight="1">
      <c r="A181" s="347" t="s">
        <v>273</v>
      </c>
      <c r="B181" s="347" t="s">
        <v>2600</v>
      </c>
      <c r="C181" s="347"/>
      <c r="D181" s="347"/>
      <c r="E181" s="347"/>
      <c r="F181" s="347">
        <v>2340</v>
      </c>
      <c r="G181" s="347"/>
    </row>
    <row r="182" spans="1:7" s="336" customFormat="1" ht="14.25" customHeight="1">
      <c r="A182" s="347" t="s">
        <v>273</v>
      </c>
      <c r="B182" s="347" t="s">
        <v>2601</v>
      </c>
      <c r="C182" s="347"/>
      <c r="D182" s="347"/>
      <c r="E182" s="347"/>
      <c r="F182" s="347">
        <v>2340</v>
      </c>
      <c r="G182" s="347"/>
    </row>
    <row r="183" spans="1:7" s="336" customFormat="1" ht="14.25" customHeight="1">
      <c r="A183" s="347" t="s">
        <v>273</v>
      </c>
      <c r="B183" s="347" t="s">
        <v>2602</v>
      </c>
      <c r="C183" s="347"/>
      <c r="D183" s="347"/>
      <c r="E183" s="347"/>
      <c r="F183" s="347">
        <v>2340</v>
      </c>
      <c r="G183" s="347"/>
    </row>
    <row r="184" spans="1:7" s="336" customFormat="1" ht="14.25" customHeight="1">
      <c r="A184" s="347" t="s">
        <v>273</v>
      </c>
      <c r="B184" s="347" t="s">
        <v>2603</v>
      </c>
      <c r="C184" s="347"/>
      <c r="D184" s="347"/>
      <c r="E184" s="347"/>
      <c r="F184" s="347">
        <v>2340</v>
      </c>
      <c r="G184" s="347"/>
    </row>
    <row r="185" spans="1:7" s="336" customFormat="1" ht="14.25" customHeight="1">
      <c r="A185" s="347" t="s">
        <v>273</v>
      </c>
      <c r="B185" s="347" t="s">
        <v>2604</v>
      </c>
      <c r="C185" s="347"/>
      <c r="D185" s="347"/>
      <c r="E185" s="347"/>
      <c r="F185" s="347">
        <v>2530</v>
      </c>
      <c r="G185" s="347"/>
    </row>
    <row r="186" spans="1:7" s="336" customFormat="1" ht="14.25" customHeight="1">
      <c r="A186" s="347" t="s">
        <v>273</v>
      </c>
      <c r="B186" s="347" t="s">
        <v>2605</v>
      </c>
      <c r="C186" s="347"/>
      <c r="D186" s="347"/>
      <c r="E186" s="347"/>
      <c r="F186" s="347">
        <v>2550</v>
      </c>
      <c r="G186" s="347"/>
    </row>
    <row r="187" spans="1:7" s="336" customFormat="1" ht="14.25" customHeight="1">
      <c r="A187" s="347" t="s">
        <v>273</v>
      </c>
      <c r="B187" s="347" t="s">
        <v>2606</v>
      </c>
      <c r="C187" s="347"/>
      <c r="D187" s="347"/>
      <c r="E187" s="347"/>
      <c r="F187" s="347">
        <v>2070</v>
      </c>
      <c r="G187" s="347"/>
    </row>
    <row r="188" spans="1:7" s="336" customFormat="1" ht="14.25" customHeight="1">
      <c r="A188" s="347" t="s">
        <v>273</v>
      </c>
      <c r="B188" s="347" t="s">
        <v>2607</v>
      </c>
      <c r="C188" s="347"/>
      <c r="D188" s="347"/>
      <c r="E188" s="347"/>
      <c r="F188" s="347">
        <v>2340</v>
      </c>
      <c r="G188" s="347"/>
    </row>
    <row r="189" spans="1:7" s="336" customFormat="1" ht="14.25" customHeight="1">
      <c r="A189" s="349" t="s">
        <v>273</v>
      </c>
      <c r="B189" s="353" t="s">
        <v>2608</v>
      </c>
      <c r="C189" s="353"/>
      <c r="D189" s="353"/>
      <c r="E189" s="353"/>
      <c r="F189" s="353">
        <v>2050</v>
      </c>
      <c r="G189" s="353"/>
    </row>
    <row r="190" spans="1:7" s="336" customFormat="1" ht="14.25" customHeight="1">
      <c r="A190" s="345" t="s">
        <v>278</v>
      </c>
      <c r="B190" s="346" t="s">
        <v>2233</v>
      </c>
      <c r="C190" s="346">
        <v>8830</v>
      </c>
      <c r="D190" s="346">
        <v>8790</v>
      </c>
      <c r="E190" s="346">
        <v>11630</v>
      </c>
      <c r="F190" s="346">
        <v>1790</v>
      </c>
      <c r="G190" s="354">
        <v>5550</v>
      </c>
    </row>
    <row r="191" spans="1:7" s="336" customFormat="1" ht="14.25" customHeight="1">
      <c r="A191" s="347" t="s">
        <v>278</v>
      </c>
      <c r="B191" s="347" t="s">
        <v>2246</v>
      </c>
      <c r="C191" s="347">
        <v>9780</v>
      </c>
      <c r="D191" s="347">
        <v>9710</v>
      </c>
      <c r="E191" s="347">
        <v>12550</v>
      </c>
      <c r="F191" s="347">
        <v>1980</v>
      </c>
      <c r="G191" s="355">
        <v>6130</v>
      </c>
    </row>
    <row r="192" spans="1:7" s="336" customFormat="1" ht="14.25" customHeight="1">
      <c r="A192" s="347" t="s">
        <v>278</v>
      </c>
      <c r="B192" s="347" t="s">
        <v>2260</v>
      </c>
      <c r="C192" s="347">
        <v>8180</v>
      </c>
      <c r="D192" s="347">
        <v>8140</v>
      </c>
      <c r="E192" s="347">
        <v>10870</v>
      </c>
      <c r="F192" s="347">
        <v>1690</v>
      </c>
      <c r="G192" s="355">
        <v>5140</v>
      </c>
    </row>
    <row r="193" spans="1:7" s="336" customFormat="1" ht="14.25" customHeight="1">
      <c r="A193" s="347" t="s">
        <v>278</v>
      </c>
      <c r="B193" s="347" t="s">
        <v>2272</v>
      </c>
      <c r="C193" s="347">
        <v>8440</v>
      </c>
      <c r="D193" s="347">
        <v>8390</v>
      </c>
      <c r="E193" s="347">
        <v>11210</v>
      </c>
      <c r="F193" s="347">
        <v>1600</v>
      </c>
      <c r="G193" s="355">
        <v>5300</v>
      </c>
    </row>
    <row r="194" spans="1:7" s="336" customFormat="1" ht="14.25" customHeight="1">
      <c r="A194" s="347" t="s">
        <v>278</v>
      </c>
      <c r="B194" s="347" t="s">
        <v>2284</v>
      </c>
      <c r="C194" s="347">
        <v>8780</v>
      </c>
      <c r="D194" s="347">
        <v>8730</v>
      </c>
      <c r="E194" s="347">
        <v>11550</v>
      </c>
      <c r="F194" s="347">
        <v>1660</v>
      </c>
      <c r="G194" s="355">
        <v>5520</v>
      </c>
    </row>
    <row r="195" spans="1:7" s="336" customFormat="1" ht="14.25" customHeight="1">
      <c r="A195" s="347" t="s">
        <v>278</v>
      </c>
      <c r="B195" s="347" t="s">
        <v>2295</v>
      </c>
      <c r="C195" s="347">
        <v>8720</v>
      </c>
      <c r="D195" s="347">
        <v>8670</v>
      </c>
      <c r="E195" s="347">
        <v>11450</v>
      </c>
      <c r="F195" s="347">
        <v>1720</v>
      </c>
      <c r="G195" s="355">
        <v>5480</v>
      </c>
    </row>
    <row r="196" spans="1:7" s="336" customFormat="1" ht="14.25" customHeight="1">
      <c r="A196" s="347" t="s">
        <v>278</v>
      </c>
      <c r="B196" s="347" t="s">
        <v>2306</v>
      </c>
      <c r="C196" s="347">
        <v>8460</v>
      </c>
      <c r="D196" s="347">
        <v>8410</v>
      </c>
      <c r="E196" s="347">
        <v>11230</v>
      </c>
      <c r="F196" s="347">
        <v>1730</v>
      </c>
      <c r="G196" s="355">
        <v>5310</v>
      </c>
    </row>
    <row r="197" spans="1:7" s="336" customFormat="1" ht="14.25" customHeight="1">
      <c r="A197" s="347" t="s">
        <v>278</v>
      </c>
      <c r="B197" s="347" t="s">
        <v>2317</v>
      </c>
      <c r="C197" s="347">
        <v>8790</v>
      </c>
      <c r="D197" s="347">
        <v>8730</v>
      </c>
      <c r="E197" s="347">
        <v>11560</v>
      </c>
      <c r="F197" s="347">
        <v>1750</v>
      </c>
      <c r="G197" s="355">
        <v>5520</v>
      </c>
    </row>
    <row r="198" spans="1:7" s="336" customFormat="1" ht="14.25" customHeight="1">
      <c r="A198" s="347" t="s">
        <v>278</v>
      </c>
      <c r="B198" s="347" t="s">
        <v>2327</v>
      </c>
      <c r="C198" s="347">
        <v>8720</v>
      </c>
      <c r="D198" s="347">
        <v>8680</v>
      </c>
      <c r="E198" s="347">
        <v>11470</v>
      </c>
      <c r="F198" s="347"/>
      <c r="G198" s="355">
        <v>5480</v>
      </c>
    </row>
    <row r="199" spans="1:7" s="336" customFormat="1" ht="14.25" customHeight="1">
      <c r="A199" s="347" t="s">
        <v>278</v>
      </c>
      <c r="B199" s="347" t="s">
        <v>2336</v>
      </c>
      <c r="C199" s="347">
        <v>8690</v>
      </c>
      <c r="D199" s="347">
        <v>8630</v>
      </c>
      <c r="E199" s="347">
        <v>11350</v>
      </c>
      <c r="F199" s="347">
        <v>1600</v>
      </c>
      <c r="G199" s="355">
        <v>5450</v>
      </c>
    </row>
    <row r="200" spans="1:7" s="336" customFormat="1" ht="14.25" customHeight="1">
      <c r="A200" s="347" t="s">
        <v>278</v>
      </c>
      <c r="B200" s="347" t="s">
        <v>2346</v>
      </c>
      <c r="C200" s="347"/>
      <c r="D200" s="347"/>
      <c r="E200" s="347"/>
      <c r="F200" s="347">
        <v>1510</v>
      </c>
      <c r="G200" s="355"/>
    </row>
    <row r="201" spans="1:7" s="336" customFormat="1" ht="14.25" customHeight="1">
      <c r="A201" s="347" t="s">
        <v>278</v>
      </c>
      <c r="B201" s="347" t="s">
        <v>2356</v>
      </c>
      <c r="C201" s="347">
        <v>8440</v>
      </c>
      <c r="D201" s="347">
        <v>8390</v>
      </c>
      <c r="E201" s="347">
        <v>10930</v>
      </c>
      <c r="F201" s="347">
        <v>1500</v>
      </c>
      <c r="G201" s="355">
        <v>5300</v>
      </c>
    </row>
    <row r="202" spans="1:7" s="336" customFormat="1" ht="14.25" customHeight="1">
      <c r="A202" s="347" t="s">
        <v>278</v>
      </c>
      <c r="B202" s="347" t="s">
        <v>2366</v>
      </c>
      <c r="C202" s="347">
        <v>8530</v>
      </c>
      <c r="D202" s="347">
        <v>8490</v>
      </c>
      <c r="E202" s="347">
        <v>11160</v>
      </c>
      <c r="F202" s="347">
        <v>1580</v>
      </c>
      <c r="G202" s="355">
        <v>5360</v>
      </c>
    </row>
    <row r="203" spans="1:7" s="336" customFormat="1" ht="14.25" customHeight="1">
      <c r="A203" s="347" t="s">
        <v>278</v>
      </c>
      <c r="B203" s="347" t="s">
        <v>2376</v>
      </c>
      <c r="C203" s="347">
        <v>8130</v>
      </c>
      <c r="D203" s="347">
        <v>8070</v>
      </c>
      <c r="E203" s="347">
        <v>10820</v>
      </c>
      <c r="F203" s="347">
        <v>1690</v>
      </c>
      <c r="G203" s="355">
        <v>5100</v>
      </c>
    </row>
    <row r="204" spans="1:7" s="336" customFormat="1" ht="14.25" customHeight="1">
      <c r="A204" s="347" t="s">
        <v>278</v>
      </c>
      <c r="B204" s="347" t="s">
        <v>2386</v>
      </c>
      <c r="C204" s="347">
        <v>8350</v>
      </c>
      <c r="D204" s="347">
        <v>8290</v>
      </c>
      <c r="E204" s="347">
        <v>11080</v>
      </c>
      <c r="F204" s="347">
        <v>1450</v>
      </c>
      <c r="G204" s="355">
        <v>5240</v>
      </c>
    </row>
    <row r="205" spans="1:7" s="336" customFormat="1" ht="14.25" customHeight="1">
      <c r="A205" s="347" t="s">
        <v>278</v>
      </c>
      <c r="B205" s="347" t="s">
        <v>2396</v>
      </c>
      <c r="C205" s="347">
        <v>7190</v>
      </c>
      <c r="D205" s="347">
        <v>7130</v>
      </c>
      <c r="E205" s="347">
        <v>9490</v>
      </c>
      <c r="F205" s="347">
        <v>1470</v>
      </c>
      <c r="G205" s="355">
        <v>4510</v>
      </c>
    </row>
    <row r="206" spans="1:7" s="336" customFormat="1" ht="14.25" customHeight="1">
      <c r="A206" s="347" t="s">
        <v>278</v>
      </c>
      <c r="B206" s="347" t="s">
        <v>2406</v>
      </c>
      <c r="C206" s="347">
        <v>7000</v>
      </c>
      <c r="D206" s="347">
        <v>6950</v>
      </c>
      <c r="E206" s="347">
        <v>9170</v>
      </c>
      <c r="F206" s="347">
        <v>1400</v>
      </c>
      <c r="G206" s="355">
        <v>4380</v>
      </c>
    </row>
    <row r="207" spans="1:7" s="336" customFormat="1" ht="14.25" customHeight="1">
      <c r="A207" s="347" t="s">
        <v>278</v>
      </c>
      <c r="B207" s="347" t="s">
        <v>2416</v>
      </c>
      <c r="C207" s="347">
        <v>6950</v>
      </c>
      <c r="D207" s="347">
        <v>6900</v>
      </c>
      <c r="E207" s="347">
        <v>9110</v>
      </c>
      <c r="F207" s="347">
        <v>1790</v>
      </c>
      <c r="G207" s="355">
        <v>4360</v>
      </c>
    </row>
    <row r="208" spans="1:7" s="336" customFormat="1" ht="14.25" customHeight="1">
      <c r="A208" s="347" t="s">
        <v>278</v>
      </c>
      <c r="B208" s="347" t="s">
        <v>2426</v>
      </c>
      <c r="C208" s="347">
        <v>9470</v>
      </c>
      <c r="D208" s="347">
        <v>9410</v>
      </c>
      <c r="E208" s="347">
        <v>12330</v>
      </c>
      <c r="F208" s="347">
        <v>1770</v>
      </c>
      <c r="G208" s="355">
        <v>5940</v>
      </c>
    </row>
    <row r="209" spans="1:7" s="336" customFormat="1" ht="14.25" customHeight="1">
      <c r="A209" s="347" t="s">
        <v>278</v>
      </c>
      <c r="B209" s="347" t="s">
        <v>2436</v>
      </c>
      <c r="C209" s="347">
        <v>8740</v>
      </c>
      <c r="D209" s="347">
        <v>8700</v>
      </c>
      <c r="E209" s="347">
        <v>11500</v>
      </c>
      <c r="F209" s="347">
        <v>1730</v>
      </c>
      <c r="G209" s="355">
        <v>5490</v>
      </c>
    </row>
    <row r="210" spans="1:7" s="336" customFormat="1" ht="14.25" customHeight="1">
      <c r="A210" s="347" t="s">
        <v>278</v>
      </c>
      <c r="B210" s="347" t="s">
        <v>2445</v>
      </c>
      <c r="C210" s="347">
        <v>8710</v>
      </c>
      <c r="D210" s="347">
        <v>8660</v>
      </c>
      <c r="E210" s="347">
        <v>11440</v>
      </c>
      <c r="F210" s="347">
        <v>1740</v>
      </c>
      <c r="G210" s="355">
        <v>5470</v>
      </c>
    </row>
    <row r="211" spans="1:7" s="336" customFormat="1" ht="14.25" customHeight="1">
      <c r="A211" s="347" t="s">
        <v>278</v>
      </c>
      <c r="B211" s="347" t="s">
        <v>2453</v>
      </c>
      <c r="C211" s="347">
        <v>9480</v>
      </c>
      <c r="D211" s="347">
        <v>9430</v>
      </c>
      <c r="E211" s="347">
        <v>12360</v>
      </c>
      <c r="F211" s="347">
        <v>1820</v>
      </c>
      <c r="G211" s="355">
        <v>5950</v>
      </c>
    </row>
    <row r="212" spans="1:7" s="336" customFormat="1" ht="14.25" customHeight="1">
      <c r="A212" s="347" t="s">
        <v>278</v>
      </c>
      <c r="B212" s="347" t="s">
        <v>2461</v>
      </c>
      <c r="C212" s="347">
        <v>9070</v>
      </c>
      <c r="D212" s="347">
        <v>9020</v>
      </c>
      <c r="E212" s="347">
        <v>11720</v>
      </c>
      <c r="F212" s="347">
        <v>1850</v>
      </c>
      <c r="G212" s="355">
        <v>5700</v>
      </c>
    </row>
    <row r="213" spans="1:7" s="336" customFormat="1" ht="14.25" customHeight="1">
      <c r="A213" s="347" t="s">
        <v>278</v>
      </c>
      <c r="B213" s="347" t="s">
        <v>2469</v>
      </c>
      <c r="C213" s="347">
        <v>9030</v>
      </c>
      <c r="D213" s="347">
        <v>8980</v>
      </c>
      <c r="E213" s="347">
        <v>11670</v>
      </c>
      <c r="F213" s="347">
        <v>1690</v>
      </c>
      <c r="G213" s="355">
        <v>5670</v>
      </c>
    </row>
    <row r="214" spans="1:7" s="336" customFormat="1" ht="14.25" customHeight="1">
      <c r="A214" s="347" t="s">
        <v>278</v>
      </c>
      <c r="B214" s="347" t="s">
        <v>2477</v>
      </c>
      <c r="C214" s="347">
        <v>8090</v>
      </c>
      <c r="D214" s="347">
        <v>8030</v>
      </c>
      <c r="E214" s="347">
        <v>10780</v>
      </c>
      <c r="F214" s="347">
        <v>1570</v>
      </c>
      <c r="G214" s="355">
        <v>5070</v>
      </c>
    </row>
    <row r="215" spans="1:7" s="336" customFormat="1" ht="14.25" customHeight="1">
      <c r="A215" s="347" t="s">
        <v>278</v>
      </c>
      <c r="B215" s="347" t="s">
        <v>2484</v>
      </c>
      <c r="C215" s="347">
        <v>7950</v>
      </c>
      <c r="D215" s="347">
        <v>7900</v>
      </c>
      <c r="E215" s="347">
        <v>10560</v>
      </c>
      <c r="F215" s="347">
        <v>1630</v>
      </c>
      <c r="G215" s="355">
        <v>4990</v>
      </c>
    </row>
    <row r="216" spans="1:7" s="336" customFormat="1" ht="14.25" customHeight="1">
      <c r="A216" s="347" t="s">
        <v>278</v>
      </c>
      <c r="B216" s="347" t="s">
        <v>2491</v>
      </c>
      <c r="C216" s="347">
        <v>8490</v>
      </c>
      <c r="D216" s="347">
        <v>8440</v>
      </c>
      <c r="E216" s="347">
        <v>11260</v>
      </c>
      <c r="F216" s="347">
        <v>1690</v>
      </c>
      <c r="G216" s="355">
        <v>5330</v>
      </c>
    </row>
    <row r="217" spans="1:7" s="336" customFormat="1" ht="14.25" customHeight="1">
      <c r="A217" s="347" t="s">
        <v>278</v>
      </c>
      <c r="B217" s="347" t="s">
        <v>2498</v>
      </c>
      <c r="C217" s="347">
        <v>8200</v>
      </c>
      <c r="D217" s="347">
        <v>8150</v>
      </c>
      <c r="E217" s="347">
        <v>10910</v>
      </c>
      <c r="F217" s="347">
        <v>1670</v>
      </c>
      <c r="G217" s="355">
        <v>5150</v>
      </c>
    </row>
    <row r="218" spans="1:7" s="336" customFormat="1" ht="14.25" customHeight="1">
      <c r="A218" s="347" t="s">
        <v>278</v>
      </c>
      <c r="B218" s="347" t="s">
        <v>2505</v>
      </c>
      <c r="C218" s="347"/>
      <c r="D218" s="347"/>
      <c r="E218" s="347"/>
      <c r="F218" s="347">
        <v>2040</v>
      </c>
      <c r="G218" s="355"/>
    </row>
    <row r="219" spans="1:7" s="336" customFormat="1" ht="14.25" customHeight="1">
      <c r="A219" s="347" t="s">
        <v>278</v>
      </c>
      <c r="B219" s="347" t="s">
        <v>2512</v>
      </c>
      <c r="C219" s="347"/>
      <c r="D219" s="347"/>
      <c r="E219" s="347"/>
      <c r="F219" s="347">
        <v>2040</v>
      </c>
      <c r="G219" s="355"/>
    </row>
    <row r="220" spans="1:7" s="336" customFormat="1" ht="14.25" customHeight="1">
      <c r="A220" s="347" t="s">
        <v>278</v>
      </c>
      <c r="B220" s="347" t="s">
        <v>2519</v>
      </c>
      <c r="C220" s="347"/>
      <c r="D220" s="347"/>
      <c r="E220" s="347"/>
      <c r="F220" s="347">
        <v>2040</v>
      </c>
      <c r="G220" s="355"/>
    </row>
    <row r="221" spans="1:7" s="336" customFormat="1" ht="14.25" customHeight="1">
      <c r="A221" s="347" t="s">
        <v>278</v>
      </c>
      <c r="B221" s="347" t="s">
        <v>2526</v>
      </c>
      <c r="C221" s="347"/>
      <c r="D221" s="347"/>
      <c r="E221" s="347"/>
      <c r="F221" s="347">
        <v>2040</v>
      </c>
      <c r="G221" s="355"/>
    </row>
    <row r="222" spans="1:7" s="336" customFormat="1" ht="14.25" customHeight="1">
      <c r="A222" s="347" t="s">
        <v>278</v>
      </c>
      <c r="B222" s="347" t="s">
        <v>2531</v>
      </c>
      <c r="C222" s="347"/>
      <c r="D222" s="347"/>
      <c r="E222" s="347"/>
      <c r="F222" s="347">
        <v>2040</v>
      </c>
      <c r="G222" s="355"/>
    </row>
    <row r="223" spans="1:7" s="336" customFormat="1" ht="14.25" customHeight="1">
      <c r="A223" s="347" t="s">
        <v>278</v>
      </c>
      <c r="B223" s="347" t="s">
        <v>2536</v>
      </c>
      <c r="C223" s="347"/>
      <c r="D223" s="347"/>
      <c r="E223" s="347"/>
      <c r="F223" s="347">
        <v>1930</v>
      </c>
      <c r="G223" s="355"/>
    </row>
    <row r="224" spans="1:7" s="336" customFormat="1" ht="14.25" customHeight="1">
      <c r="A224" s="347" t="s">
        <v>278</v>
      </c>
      <c r="B224" s="347" t="s">
        <v>2541</v>
      </c>
      <c r="C224" s="347"/>
      <c r="D224" s="347"/>
      <c r="E224" s="347"/>
      <c r="F224" s="347">
        <v>1930</v>
      </c>
      <c r="G224" s="355"/>
    </row>
    <row r="225" spans="1:7" s="336" customFormat="1" ht="14.25" customHeight="1">
      <c r="A225" s="347" t="s">
        <v>278</v>
      </c>
      <c r="B225" s="347" t="s">
        <v>2546</v>
      </c>
      <c r="C225" s="347"/>
      <c r="D225" s="347"/>
      <c r="E225" s="347"/>
      <c r="F225" s="347">
        <v>1930</v>
      </c>
      <c r="G225" s="355"/>
    </row>
    <row r="226" spans="1:7" s="336" customFormat="1" ht="14.25" customHeight="1">
      <c r="A226" s="347" t="s">
        <v>278</v>
      </c>
      <c r="B226" s="347" t="s">
        <v>2551</v>
      </c>
      <c r="C226" s="347"/>
      <c r="D226" s="347"/>
      <c r="E226" s="347"/>
      <c r="F226" s="347">
        <v>1700</v>
      </c>
      <c r="G226" s="355"/>
    </row>
    <row r="227" spans="1:7" s="336" customFormat="1" ht="14.25" customHeight="1">
      <c r="A227" s="347" t="s">
        <v>278</v>
      </c>
      <c r="B227" s="347" t="s">
        <v>2556</v>
      </c>
      <c r="C227" s="347"/>
      <c r="D227" s="347"/>
      <c r="E227" s="347"/>
      <c r="F227" s="347">
        <v>1520</v>
      </c>
      <c r="G227" s="355"/>
    </row>
    <row r="228" spans="1:7" s="336" customFormat="1" ht="14.25" customHeight="1">
      <c r="A228" s="347" t="s">
        <v>278</v>
      </c>
      <c r="B228" s="347" t="s">
        <v>2561</v>
      </c>
      <c r="C228" s="347"/>
      <c r="D228" s="347"/>
      <c r="E228" s="347"/>
      <c r="F228" s="347">
        <v>1520</v>
      </c>
      <c r="G228" s="355"/>
    </row>
    <row r="229" spans="1:7" s="336" customFormat="1" ht="14.25" customHeight="1">
      <c r="A229" s="347" t="s">
        <v>278</v>
      </c>
      <c r="B229" s="347" t="s">
        <v>2566</v>
      </c>
      <c r="C229" s="347"/>
      <c r="D229" s="347"/>
      <c r="E229" s="347"/>
      <c r="F229" s="347">
        <v>1520</v>
      </c>
      <c r="G229" s="355"/>
    </row>
    <row r="230" spans="1:7" s="336" customFormat="1" ht="14.25" customHeight="1">
      <c r="A230" s="347" t="s">
        <v>278</v>
      </c>
      <c r="B230" s="347" t="s">
        <v>2570</v>
      </c>
      <c r="C230" s="347"/>
      <c r="D230" s="347"/>
      <c r="E230" s="347"/>
      <c r="F230" s="347">
        <v>1820</v>
      </c>
      <c r="G230" s="355"/>
    </row>
    <row r="231" spans="1:7" s="336" customFormat="1" ht="14.25" customHeight="1">
      <c r="A231" s="347" t="s">
        <v>278</v>
      </c>
      <c r="B231" s="347" t="s">
        <v>2574</v>
      </c>
      <c r="C231" s="347"/>
      <c r="D231" s="347"/>
      <c r="E231" s="347"/>
      <c r="F231" s="347">
        <v>1760</v>
      </c>
      <c r="G231" s="355"/>
    </row>
    <row r="232" spans="1:7" s="336" customFormat="1" ht="14.25" customHeight="1">
      <c r="A232" s="347" t="s">
        <v>278</v>
      </c>
      <c r="B232" s="347" t="s">
        <v>2578</v>
      </c>
      <c r="C232" s="347"/>
      <c r="D232" s="347"/>
      <c r="E232" s="347"/>
      <c r="F232" s="347">
        <v>1840</v>
      </c>
      <c r="G232" s="355"/>
    </row>
    <row r="233" spans="1:7" s="336" customFormat="1" ht="14.25" customHeight="1">
      <c r="A233" s="356" t="s">
        <v>278</v>
      </c>
      <c r="B233" s="351" t="s">
        <v>2582</v>
      </c>
      <c r="C233" s="351"/>
      <c r="D233" s="351"/>
      <c r="E233" s="351"/>
      <c r="F233" s="351">
        <v>1770</v>
      </c>
      <c r="G233" s="357"/>
    </row>
    <row r="234" spans="1:7" s="336" customFormat="1" ht="14.25" customHeight="1">
      <c r="A234" s="345" t="s">
        <v>284</v>
      </c>
      <c r="B234" s="346" t="s">
        <v>2234</v>
      </c>
      <c r="C234" s="347">
        <v>6980</v>
      </c>
      <c r="D234" s="347">
        <v>6970</v>
      </c>
      <c r="E234" s="347">
        <v>8720</v>
      </c>
      <c r="F234" s="347">
        <v>1350</v>
      </c>
      <c r="G234" s="347">
        <v>4280</v>
      </c>
    </row>
    <row r="235" spans="1:7" s="336" customFormat="1" ht="14.25" customHeight="1">
      <c r="A235" s="347" t="s">
        <v>284</v>
      </c>
      <c r="B235" s="347" t="s">
        <v>2247</v>
      </c>
      <c r="C235" s="347">
        <v>7620</v>
      </c>
      <c r="D235" s="347">
        <v>7580</v>
      </c>
      <c r="E235" s="347">
        <v>9360</v>
      </c>
      <c r="F235" s="347">
        <v>1490</v>
      </c>
      <c r="G235" s="347">
        <v>4650</v>
      </c>
    </row>
    <row r="236" spans="1:7" s="336" customFormat="1" ht="14.25" customHeight="1">
      <c r="A236" s="347" t="s">
        <v>284</v>
      </c>
      <c r="B236" s="347" t="s">
        <v>2261</v>
      </c>
      <c r="C236" s="347">
        <v>6650</v>
      </c>
      <c r="D236" s="347">
        <v>6630</v>
      </c>
      <c r="E236" s="347">
        <v>8330</v>
      </c>
      <c r="F236" s="347">
        <v>1250</v>
      </c>
      <c r="G236" s="347">
        <v>4070</v>
      </c>
    </row>
    <row r="237" spans="1:7" s="336" customFormat="1" ht="14.25" customHeight="1">
      <c r="A237" s="347" t="s">
        <v>284</v>
      </c>
      <c r="B237" s="347" t="s">
        <v>2273</v>
      </c>
      <c r="C237" s="347">
        <v>5850</v>
      </c>
      <c r="D237" s="347">
        <v>5820</v>
      </c>
      <c r="E237" s="347">
        <v>7260</v>
      </c>
      <c r="F237" s="347">
        <v>1140</v>
      </c>
      <c r="G237" s="347">
        <v>3570</v>
      </c>
    </row>
    <row r="238" spans="1:7" s="336" customFormat="1" ht="14.25" customHeight="1">
      <c r="A238" s="347" t="s">
        <v>284</v>
      </c>
      <c r="B238" s="347" t="s">
        <v>2285</v>
      </c>
      <c r="C238" s="347">
        <v>6920</v>
      </c>
      <c r="D238" s="347">
        <v>6890</v>
      </c>
      <c r="E238" s="347">
        <v>8640</v>
      </c>
      <c r="F238" s="347">
        <v>1310</v>
      </c>
      <c r="G238" s="347">
        <v>4230</v>
      </c>
    </row>
    <row r="239" spans="1:7" s="336" customFormat="1" ht="14.25" customHeight="1">
      <c r="A239" s="347" t="s">
        <v>284</v>
      </c>
      <c r="B239" s="347" t="s">
        <v>2296</v>
      </c>
      <c r="C239" s="347">
        <v>6780</v>
      </c>
      <c r="D239" s="347">
        <v>6750</v>
      </c>
      <c r="E239" s="347">
        <v>8440</v>
      </c>
      <c r="F239" s="347">
        <v>1160</v>
      </c>
      <c r="G239" s="347">
        <v>4140</v>
      </c>
    </row>
    <row r="240" spans="1:7" s="336" customFormat="1" ht="14.25" customHeight="1">
      <c r="A240" s="347" t="s">
        <v>284</v>
      </c>
      <c r="B240" s="347" t="s">
        <v>2307</v>
      </c>
      <c r="C240" s="347">
        <v>5420</v>
      </c>
      <c r="D240" s="347">
        <v>5380</v>
      </c>
      <c r="E240" s="347">
        <v>6640</v>
      </c>
      <c r="F240" s="347">
        <v>1020</v>
      </c>
      <c r="G240" s="347">
        <v>3300</v>
      </c>
    </row>
    <row r="241" spans="1:7" s="336" customFormat="1" ht="14.25" customHeight="1">
      <c r="A241" s="347" t="s">
        <v>284</v>
      </c>
      <c r="B241" s="347" t="s">
        <v>2318</v>
      </c>
      <c r="C241" s="347">
        <v>6660</v>
      </c>
      <c r="D241" s="347">
        <v>6640</v>
      </c>
      <c r="E241" s="347">
        <v>8340</v>
      </c>
      <c r="F241" s="347">
        <v>1130</v>
      </c>
      <c r="G241" s="347">
        <v>4080</v>
      </c>
    </row>
    <row r="242" spans="1:7" s="336" customFormat="1" ht="14.25" customHeight="1">
      <c r="A242" s="347" t="s">
        <v>284</v>
      </c>
      <c r="B242" s="347" t="s">
        <v>2328</v>
      </c>
      <c r="C242" s="347">
        <v>6580</v>
      </c>
      <c r="D242" s="347">
        <v>6550</v>
      </c>
      <c r="E242" s="347">
        <v>8090</v>
      </c>
      <c r="F242" s="347">
        <v>1240</v>
      </c>
      <c r="G242" s="347">
        <v>4020</v>
      </c>
    </row>
    <row r="243" spans="1:7" s="336" customFormat="1" ht="14.25" customHeight="1">
      <c r="A243" s="347" t="s">
        <v>284</v>
      </c>
      <c r="B243" s="347" t="s">
        <v>2337</v>
      </c>
      <c r="C243" s="347">
        <v>6000</v>
      </c>
      <c r="D243" s="347">
        <v>5970</v>
      </c>
      <c r="E243" s="347">
        <v>7370</v>
      </c>
      <c r="F243" s="347">
        <v>1070</v>
      </c>
      <c r="G243" s="347">
        <v>3670</v>
      </c>
    </row>
    <row r="244" spans="1:7" s="336" customFormat="1" ht="14.25" customHeight="1">
      <c r="A244" s="347" t="s">
        <v>284</v>
      </c>
      <c r="B244" s="347" t="s">
        <v>2347</v>
      </c>
      <c r="C244" s="347">
        <v>5840</v>
      </c>
      <c r="D244" s="347">
        <v>5810</v>
      </c>
      <c r="E244" s="347">
        <v>7240</v>
      </c>
      <c r="F244" s="347">
        <v>1100</v>
      </c>
      <c r="G244" s="347">
        <v>3560</v>
      </c>
    </row>
    <row r="245" spans="1:7" s="336" customFormat="1" ht="14.25" customHeight="1">
      <c r="A245" s="347" t="s">
        <v>284</v>
      </c>
      <c r="B245" s="347" t="s">
        <v>2357</v>
      </c>
      <c r="C245" s="347">
        <v>6040</v>
      </c>
      <c r="D245" s="347">
        <v>6000</v>
      </c>
      <c r="E245" s="347">
        <v>7420</v>
      </c>
      <c r="F245" s="347">
        <v>1140</v>
      </c>
      <c r="G245" s="347">
        <v>3690</v>
      </c>
    </row>
    <row r="246" spans="1:7" s="336" customFormat="1" ht="14.25" customHeight="1">
      <c r="A246" s="347" t="s">
        <v>284</v>
      </c>
      <c r="B246" s="347" t="s">
        <v>2367</v>
      </c>
      <c r="C246" s="347">
        <v>5890</v>
      </c>
      <c r="D246" s="347">
        <v>5860</v>
      </c>
      <c r="E246" s="347">
        <v>7300</v>
      </c>
      <c r="F246" s="347">
        <v>1110</v>
      </c>
      <c r="G246" s="347">
        <v>3590</v>
      </c>
    </row>
    <row r="247" spans="1:7" s="336" customFormat="1" ht="14.25" customHeight="1">
      <c r="A247" s="347" t="s">
        <v>284</v>
      </c>
      <c r="B247" s="347" t="s">
        <v>2377</v>
      </c>
      <c r="C247" s="347">
        <v>6480</v>
      </c>
      <c r="D247" s="347">
        <v>6450</v>
      </c>
      <c r="E247" s="347">
        <v>8010</v>
      </c>
      <c r="F247" s="347">
        <v>1170</v>
      </c>
      <c r="G247" s="347">
        <v>3960</v>
      </c>
    </row>
    <row r="248" spans="1:7" s="336" customFormat="1" ht="14.25" customHeight="1">
      <c r="A248" s="347" t="s">
        <v>284</v>
      </c>
      <c r="B248" s="347" t="s">
        <v>2387</v>
      </c>
      <c r="C248" s="347">
        <v>6860</v>
      </c>
      <c r="D248" s="347">
        <v>6840</v>
      </c>
      <c r="E248" s="347">
        <v>8520</v>
      </c>
      <c r="F248" s="347">
        <v>1240</v>
      </c>
      <c r="G248" s="347">
        <v>4200</v>
      </c>
    </row>
    <row r="249" spans="1:7" s="336" customFormat="1" ht="14.25" customHeight="1">
      <c r="A249" s="347" t="s">
        <v>284</v>
      </c>
      <c r="B249" s="347" t="s">
        <v>2397</v>
      </c>
      <c r="C249" s="347">
        <v>7180</v>
      </c>
      <c r="D249" s="347">
        <v>7140</v>
      </c>
      <c r="E249" s="347">
        <v>8900</v>
      </c>
      <c r="F249" s="347">
        <v>1350</v>
      </c>
      <c r="G249" s="347">
        <v>4380</v>
      </c>
    </row>
    <row r="250" spans="1:7" s="336" customFormat="1" ht="14.25" customHeight="1">
      <c r="A250" s="347" t="s">
        <v>284</v>
      </c>
      <c r="B250" s="347" t="s">
        <v>2407</v>
      </c>
      <c r="C250" s="347">
        <v>6880</v>
      </c>
      <c r="D250" s="347">
        <v>6860</v>
      </c>
      <c r="E250" s="347">
        <v>8550</v>
      </c>
      <c r="F250" s="347">
        <v>1220</v>
      </c>
      <c r="G250" s="347">
        <v>4210</v>
      </c>
    </row>
    <row r="251" spans="1:7" s="336" customFormat="1" ht="14.25" customHeight="1">
      <c r="A251" s="347" t="s">
        <v>284</v>
      </c>
      <c r="B251" s="347" t="s">
        <v>2417</v>
      </c>
      <c r="C251" s="347"/>
      <c r="D251" s="347"/>
      <c r="E251" s="347"/>
      <c r="F251" s="347">
        <v>1100</v>
      </c>
      <c r="G251" s="347"/>
    </row>
    <row r="252" spans="1:7" s="336" customFormat="1" ht="14.25" customHeight="1">
      <c r="A252" s="347" t="s">
        <v>284</v>
      </c>
      <c r="B252" s="347" t="s">
        <v>2427</v>
      </c>
      <c r="C252" s="347">
        <v>7240</v>
      </c>
      <c r="D252" s="347">
        <v>7200</v>
      </c>
      <c r="E252" s="347">
        <v>9040</v>
      </c>
      <c r="F252" s="347">
        <v>1380</v>
      </c>
      <c r="G252" s="347">
        <v>4420</v>
      </c>
    </row>
    <row r="253" spans="1:7" s="336" customFormat="1" ht="14.25" customHeight="1">
      <c r="A253" s="347" t="s">
        <v>284</v>
      </c>
      <c r="B253" s="347" t="s">
        <v>2437</v>
      </c>
      <c r="C253" s="347">
        <v>6670</v>
      </c>
      <c r="D253" s="347">
        <v>6650</v>
      </c>
      <c r="E253" s="347">
        <v>8350</v>
      </c>
      <c r="F253" s="347">
        <v>1260</v>
      </c>
      <c r="G253" s="347">
        <v>4080</v>
      </c>
    </row>
    <row r="254" spans="1:7" s="336" customFormat="1" ht="14.25" customHeight="1">
      <c r="A254" s="347" t="s">
        <v>284</v>
      </c>
      <c r="B254" s="347" t="s">
        <v>2446</v>
      </c>
      <c r="C254" s="347">
        <v>7630</v>
      </c>
      <c r="D254" s="347">
        <v>7590</v>
      </c>
      <c r="E254" s="347">
        <v>9380</v>
      </c>
      <c r="F254" s="347">
        <v>1320</v>
      </c>
      <c r="G254" s="347">
        <v>4660</v>
      </c>
    </row>
    <row r="255" spans="1:7" s="336" customFormat="1" ht="14.25" customHeight="1">
      <c r="A255" s="347" t="s">
        <v>284</v>
      </c>
      <c r="B255" s="347" t="s">
        <v>2454</v>
      </c>
      <c r="C255" s="347">
        <v>6940</v>
      </c>
      <c r="D255" s="347">
        <v>6890</v>
      </c>
      <c r="E255" s="347">
        <v>8650</v>
      </c>
      <c r="F255" s="347">
        <v>1210</v>
      </c>
      <c r="G255" s="347">
        <v>4230</v>
      </c>
    </row>
    <row r="256" spans="1:7" s="336" customFormat="1" ht="14.25" customHeight="1">
      <c r="A256" s="347" t="s">
        <v>284</v>
      </c>
      <c r="B256" s="347" t="s">
        <v>2462</v>
      </c>
      <c r="C256" s="347">
        <v>7520</v>
      </c>
      <c r="D256" s="347">
        <v>7490</v>
      </c>
      <c r="E256" s="347">
        <v>9240</v>
      </c>
      <c r="F256" s="347">
        <v>1270</v>
      </c>
      <c r="G256" s="347">
        <v>4590</v>
      </c>
    </row>
    <row r="257" spans="1:7" s="336" customFormat="1" ht="14.25" customHeight="1">
      <c r="A257" s="347" t="s">
        <v>284</v>
      </c>
      <c r="B257" s="347" t="s">
        <v>2470</v>
      </c>
      <c r="C257" s="347">
        <v>6280</v>
      </c>
      <c r="D257" s="347">
        <v>6230</v>
      </c>
      <c r="E257" s="347">
        <v>7740</v>
      </c>
      <c r="F257" s="347">
        <v>1080</v>
      </c>
      <c r="G257" s="347">
        <v>3830</v>
      </c>
    </row>
    <row r="258" spans="1:7" s="336" customFormat="1" ht="14.25" customHeight="1">
      <c r="A258" s="347" t="s">
        <v>284</v>
      </c>
      <c r="B258" s="347" t="s">
        <v>2478</v>
      </c>
      <c r="C258" s="347">
        <v>6190</v>
      </c>
      <c r="D258" s="347">
        <v>6160</v>
      </c>
      <c r="E258" s="347">
        <v>7680</v>
      </c>
      <c r="F258" s="347">
        <v>1170</v>
      </c>
      <c r="G258" s="347">
        <v>3780</v>
      </c>
    </row>
    <row r="259" spans="1:7" s="336" customFormat="1" ht="14.25" customHeight="1">
      <c r="A259" s="347" t="s">
        <v>284</v>
      </c>
      <c r="B259" s="347" t="s">
        <v>2485</v>
      </c>
      <c r="C259" s="347">
        <v>7610</v>
      </c>
      <c r="D259" s="347">
        <v>7570</v>
      </c>
      <c r="E259" s="347">
        <v>9350</v>
      </c>
      <c r="F259" s="347">
        <v>1350</v>
      </c>
      <c r="G259" s="347">
        <v>4650</v>
      </c>
    </row>
    <row r="260" spans="1:7" s="336" customFormat="1" ht="14.25" customHeight="1">
      <c r="A260" s="347" t="s">
        <v>284</v>
      </c>
      <c r="B260" s="347" t="s">
        <v>2492</v>
      </c>
      <c r="C260" s="347">
        <v>6920</v>
      </c>
      <c r="D260" s="347">
        <v>6880</v>
      </c>
      <c r="E260" s="347">
        <v>8380</v>
      </c>
      <c r="F260" s="347">
        <v>1160</v>
      </c>
      <c r="G260" s="347">
        <v>4220</v>
      </c>
    </row>
    <row r="261" spans="1:7" s="336" customFormat="1" ht="14.25" customHeight="1">
      <c r="A261" s="347" t="s">
        <v>284</v>
      </c>
      <c r="B261" s="347" t="s">
        <v>2499</v>
      </c>
      <c r="C261" s="347">
        <v>6850</v>
      </c>
      <c r="D261" s="347">
        <v>6810</v>
      </c>
      <c r="E261" s="347">
        <v>8290</v>
      </c>
      <c r="F261" s="347">
        <v>1130</v>
      </c>
      <c r="G261" s="347">
        <v>4180</v>
      </c>
    </row>
    <row r="262" spans="1:7" s="336" customFormat="1" ht="14.25" customHeight="1">
      <c r="A262" s="347" t="s">
        <v>284</v>
      </c>
      <c r="B262" s="347" t="s">
        <v>2506</v>
      </c>
      <c r="C262" s="347">
        <v>5860</v>
      </c>
      <c r="D262" s="347">
        <v>5820</v>
      </c>
      <c r="E262" s="347">
        <v>7640</v>
      </c>
      <c r="F262" s="347">
        <v>1070</v>
      </c>
      <c r="G262" s="347">
        <v>3570</v>
      </c>
    </row>
    <row r="263" spans="1:7" s="336" customFormat="1" ht="14.25" customHeight="1">
      <c r="A263" s="347" t="s">
        <v>284</v>
      </c>
      <c r="B263" s="347" t="s">
        <v>2513</v>
      </c>
      <c r="C263" s="347">
        <v>5870</v>
      </c>
      <c r="D263" s="347">
        <v>5840</v>
      </c>
      <c r="E263" s="347">
        <v>7270</v>
      </c>
      <c r="F263" s="347">
        <v>1190</v>
      </c>
      <c r="G263" s="347">
        <v>3580</v>
      </c>
    </row>
    <row r="264" spans="1:7" s="336" customFormat="1" ht="14.25" customHeight="1">
      <c r="A264" s="347" t="s">
        <v>284</v>
      </c>
      <c r="B264" s="347" t="s">
        <v>2520</v>
      </c>
      <c r="C264" s="347">
        <v>6190</v>
      </c>
      <c r="D264" s="347">
        <v>6150</v>
      </c>
      <c r="E264" s="347">
        <v>7660</v>
      </c>
      <c r="F264" s="347">
        <v>1160</v>
      </c>
      <c r="G264" s="347">
        <v>3770</v>
      </c>
    </row>
    <row r="265" spans="1:7" s="336" customFormat="1" ht="14.25" customHeight="1">
      <c r="A265" s="347" t="s">
        <v>284</v>
      </c>
      <c r="B265" s="347" t="s">
        <v>2527</v>
      </c>
      <c r="C265" s="347"/>
      <c r="D265" s="347"/>
      <c r="E265" s="347"/>
      <c r="F265" s="347">
        <v>1500</v>
      </c>
      <c r="G265" s="347"/>
    </row>
    <row r="266" spans="1:7" s="336" customFormat="1" ht="14.25" customHeight="1">
      <c r="A266" s="347" t="s">
        <v>284</v>
      </c>
      <c r="B266" s="347" t="s">
        <v>2532</v>
      </c>
      <c r="C266" s="347"/>
      <c r="D266" s="347"/>
      <c r="E266" s="347"/>
      <c r="F266" s="347">
        <v>1500</v>
      </c>
      <c r="G266" s="347"/>
    </row>
    <row r="267" spans="1:7" s="336" customFormat="1" ht="14.25" customHeight="1">
      <c r="A267" s="347" t="s">
        <v>284</v>
      </c>
      <c r="B267" s="347" t="s">
        <v>2537</v>
      </c>
      <c r="C267" s="347"/>
      <c r="D267" s="347"/>
      <c r="E267" s="347"/>
      <c r="F267" s="347">
        <v>1500</v>
      </c>
      <c r="G267" s="347"/>
    </row>
    <row r="268" spans="1:7" s="336" customFormat="1" ht="14.25" customHeight="1">
      <c r="A268" s="347" t="s">
        <v>284</v>
      </c>
      <c r="B268" s="347" t="s">
        <v>2542</v>
      </c>
      <c r="C268" s="347"/>
      <c r="D268" s="347"/>
      <c r="E268" s="347"/>
      <c r="F268" s="347">
        <v>1290</v>
      </c>
      <c r="G268" s="347"/>
    </row>
    <row r="269" spans="1:7" s="336" customFormat="1" ht="14.25" customHeight="1">
      <c r="A269" s="347" t="s">
        <v>284</v>
      </c>
      <c r="B269" s="347" t="s">
        <v>2547</v>
      </c>
      <c r="C269" s="347"/>
      <c r="D269" s="347"/>
      <c r="E269" s="347"/>
      <c r="F269" s="347">
        <v>1150</v>
      </c>
      <c r="G269" s="347"/>
    </row>
    <row r="270" spans="1:7" s="336" customFormat="1" ht="14.25" customHeight="1">
      <c r="A270" s="347" t="s">
        <v>284</v>
      </c>
      <c r="B270" s="347" t="s">
        <v>2552</v>
      </c>
      <c r="C270" s="347"/>
      <c r="D270" s="347"/>
      <c r="E270" s="347"/>
      <c r="F270" s="347">
        <v>1380</v>
      </c>
      <c r="G270" s="347"/>
    </row>
    <row r="271" spans="1:7" s="336" customFormat="1" ht="14.25" customHeight="1">
      <c r="A271" s="347" t="s">
        <v>284</v>
      </c>
      <c r="B271" s="347" t="s">
        <v>2557</v>
      </c>
      <c r="C271" s="347"/>
      <c r="D271" s="347"/>
      <c r="E271" s="347"/>
      <c r="F271" s="347">
        <v>1460</v>
      </c>
      <c r="G271" s="347"/>
    </row>
    <row r="272" spans="1:7" s="336" customFormat="1" ht="14.25" customHeight="1">
      <c r="A272" s="347" t="s">
        <v>284</v>
      </c>
      <c r="B272" s="347" t="s">
        <v>2562</v>
      </c>
      <c r="C272" s="347"/>
      <c r="D272" s="347"/>
      <c r="E272" s="347"/>
      <c r="F272" s="347">
        <v>1460</v>
      </c>
      <c r="G272" s="347"/>
    </row>
    <row r="273" spans="1:7" s="336" customFormat="1" ht="14.25" customHeight="1">
      <c r="A273" s="347" t="s">
        <v>284</v>
      </c>
      <c r="B273" s="347" t="s">
        <v>2567</v>
      </c>
      <c r="C273" s="347"/>
      <c r="D273" s="347"/>
      <c r="E273" s="347"/>
      <c r="F273" s="347">
        <v>1490</v>
      </c>
      <c r="G273" s="347"/>
    </row>
    <row r="274" spans="1:7" s="336" customFormat="1" ht="14.25" customHeight="1">
      <c r="A274" s="347" t="s">
        <v>284</v>
      </c>
      <c r="B274" s="347" t="s">
        <v>2571</v>
      </c>
      <c r="C274" s="347"/>
      <c r="D274" s="347"/>
      <c r="E274" s="347"/>
      <c r="F274" s="347">
        <v>1490</v>
      </c>
      <c r="G274" s="347"/>
    </row>
    <row r="275" spans="1:7" s="336" customFormat="1" ht="14.25" customHeight="1">
      <c r="A275" s="347" t="s">
        <v>284</v>
      </c>
      <c r="B275" s="347" t="s">
        <v>2575</v>
      </c>
      <c r="C275" s="347"/>
      <c r="D275" s="347"/>
      <c r="E275" s="347"/>
      <c r="F275" s="347">
        <v>1220</v>
      </c>
      <c r="G275" s="347"/>
    </row>
    <row r="276" spans="1:7" s="336" customFormat="1" ht="14.25" customHeight="1">
      <c r="A276" s="349" t="s">
        <v>284</v>
      </c>
      <c r="B276" s="352" t="s">
        <v>2579</v>
      </c>
      <c r="C276" s="353"/>
      <c r="D276" s="353"/>
      <c r="E276" s="353"/>
      <c r="F276" s="353">
        <v>1380</v>
      </c>
      <c r="G276" s="353"/>
    </row>
    <row r="277" spans="1:7" s="336" customFormat="1" ht="14.25" customHeight="1">
      <c r="A277" s="345" t="s">
        <v>288</v>
      </c>
      <c r="B277" s="346" t="s">
        <v>2235</v>
      </c>
      <c r="C277" s="346">
        <v>5790</v>
      </c>
      <c r="D277" s="346">
        <v>5740</v>
      </c>
      <c r="E277" s="346">
        <v>6730</v>
      </c>
      <c r="F277" s="346">
        <v>1110</v>
      </c>
      <c r="G277" s="354">
        <v>3460</v>
      </c>
    </row>
    <row r="278" spans="1:7" s="336" customFormat="1" ht="14.25" customHeight="1">
      <c r="A278" s="347" t="s">
        <v>288</v>
      </c>
      <c r="B278" s="347" t="s">
        <v>2248</v>
      </c>
      <c r="C278" s="347">
        <v>5740</v>
      </c>
      <c r="D278" s="347">
        <v>5670</v>
      </c>
      <c r="E278" s="347">
        <v>6680</v>
      </c>
      <c r="F278" s="347">
        <v>1070</v>
      </c>
      <c r="G278" s="355">
        <v>3420</v>
      </c>
    </row>
    <row r="279" spans="1:7" s="336" customFormat="1" ht="14.25" customHeight="1">
      <c r="A279" s="347" t="s">
        <v>288</v>
      </c>
      <c r="B279" s="347" t="s">
        <v>2262</v>
      </c>
      <c r="C279" s="347">
        <v>4760</v>
      </c>
      <c r="D279" s="347">
        <v>4720</v>
      </c>
      <c r="E279" s="347">
        <v>5540</v>
      </c>
      <c r="F279" s="347">
        <v>810</v>
      </c>
      <c r="G279" s="355">
        <v>2850</v>
      </c>
    </row>
    <row r="280" spans="1:7" s="336" customFormat="1" ht="14.25" customHeight="1">
      <c r="A280" s="347" t="s">
        <v>288</v>
      </c>
      <c r="B280" s="347" t="s">
        <v>2274</v>
      </c>
      <c r="C280" s="347">
        <v>4010</v>
      </c>
      <c r="D280" s="347">
        <v>3950</v>
      </c>
      <c r="E280" s="347">
        <v>4710</v>
      </c>
      <c r="F280" s="347">
        <v>800</v>
      </c>
      <c r="G280" s="355">
        <v>2390</v>
      </c>
    </row>
    <row r="281" spans="1:7" s="336" customFormat="1" ht="14.25" customHeight="1">
      <c r="A281" s="347" t="s">
        <v>288</v>
      </c>
      <c r="B281" s="347" t="s">
        <v>2286</v>
      </c>
      <c r="C281" s="347">
        <v>4480</v>
      </c>
      <c r="D281" s="347">
        <v>4420</v>
      </c>
      <c r="E281" s="347">
        <v>5230</v>
      </c>
      <c r="F281" s="347">
        <v>870</v>
      </c>
      <c r="G281" s="355">
        <v>2660</v>
      </c>
    </row>
    <row r="282" spans="1:7" s="336" customFormat="1" ht="14.25" customHeight="1">
      <c r="A282" s="347" t="s">
        <v>288</v>
      </c>
      <c r="B282" s="347" t="s">
        <v>2297</v>
      </c>
      <c r="C282" s="347">
        <v>5360</v>
      </c>
      <c r="D282" s="347">
        <v>5300</v>
      </c>
      <c r="E282" s="347">
        <v>6190</v>
      </c>
      <c r="F282" s="347">
        <v>950</v>
      </c>
      <c r="G282" s="355">
        <v>3190</v>
      </c>
    </row>
    <row r="283" spans="1:7" s="336" customFormat="1" ht="14.25" customHeight="1">
      <c r="A283" s="347" t="s">
        <v>288</v>
      </c>
      <c r="B283" s="347" t="s">
        <v>2308</v>
      </c>
      <c r="C283" s="347">
        <v>4950</v>
      </c>
      <c r="D283" s="347">
        <v>4900</v>
      </c>
      <c r="E283" s="347">
        <v>5720</v>
      </c>
      <c r="F283" s="347">
        <v>920</v>
      </c>
      <c r="G283" s="355">
        <v>2950</v>
      </c>
    </row>
    <row r="284" spans="1:7" s="336" customFormat="1" ht="14.25" customHeight="1">
      <c r="A284" s="347" t="s">
        <v>288</v>
      </c>
      <c r="B284" s="347" t="s">
        <v>2319</v>
      </c>
      <c r="C284" s="347">
        <v>5610</v>
      </c>
      <c r="D284" s="347">
        <v>5560</v>
      </c>
      <c r="E284" s="347">
        <v>6520</v>
      </c>
      <c r="F284" s="347">
        <v>1030</v>
      </c>
      <c r="G284" s="355">
        <v>3360</v>
      </c>
    </row>
    <row r="285" spans="1:7" s="336" customFormat="1" ht="14.25" customHeight="1">
      <c r="A285" s="347" t="s">
        <v>288</v>
      </c>
      <c r="B285" s="347" t="s">
        <v>2329</v>
      </c>
      <c r="C285" s="347">
        <v>5340</v>
      </c>
      <c r="D285" s="347">
        <v>5290</v>
      </c>
      <c r="E285" s="347">
        <v>6170</v>
      </c>
      <c r="F285" s="347">
        <v>1080</v>
      </c>
      <c r="G285" s="355">
        <v>3180</v>
      </c>
    </row>
    <row r="286" spans="1:7" s="336" customFormat="1" ht="14.25" customHeight="1">
      <c r="A286" s="347" t="s">
        <v>288</v>
      </c>
      <c r="B286" s="347" t="s">
        <v>2338</v>
      </c>
      <c r="C286" s="347">
        <v>4890</v>
      </c>
      <c r="D286" s="347">
        <v>4840</v>
      </c>
      <c r="E286" s="347">
        <v>5640</v>
      </c>
      <c r="F286" s="347">
        <v>960</v>
      </c>
      <c r="G286" s="355">
        <v>2910</v>
      </c>
    </row>
    <row r="287" spans="1:7" s="336" customFormat="1" ht="14.25" customHeight="1">
      <c r="A287" s="347" t="s">
        <v>288</v>
      </c>
      <c r="B287" s="347" t="s">
        <v>2348</v>
      </c>
      <c r="C287" s="347">
        <v>4960</v>
      </c>
      <c r="D287" s="347">
        <v>4920</v>
      </c>
      <c r="E287" s="347">
        <v>5730</v>
      </c>
      <c r="F287" s="347">
        <v>930</v>
      </c>
      <c r="G287" s="355">
        <v>2960</v>
      </c>
    </row>
    <row r="288" spans="1:7" s="336" customFormat="1" ht="14.25" customHeight="1">
      <c r="A288" s="347" t="s">
        <v>288</v>
      </c>
      <c r="B288" s="347" t="s">
        <v>2358</v>
      </c>
      <c r="C288" s="347">
        <v>4350</v>
      </c>
      <c r="D288" s="347">
        <v>4300</v>
      </c>
      <c r="E288" s="347">
        <v>4900</v>
      </c>
      <c r="F288" s="347">
        <v>820</v>
      </c>
      <c r="G288" s="355">
        <v>2590</v>
      </c>
    </row>
    <row r="289" spans="1:7" s="336" customFormat="1" ht="14.25" customHeight="1">
      <c r="A289" s="347" t="s">
        <v>288</v>
      </c>
      <c r="B289" s="347" t="s">
        <v>2368</v>
      </c>
      <c r="C289" s="347">
        <v>5230</v>
      </c>
      <c r="D289" s="347">
        <v>5170</v>
      </c>
      <c r="E289" s="347">
        <v>6060</v>
      </c>
      <c r="F289" s="347">
        <v>900</v>
      </c>
      <c r="G289" s="355">
        <v>3120</v>
      </c>
    </row>
    <row r="290" spans="1:7" s="336" customFormat="1" ht="14.25" customHeight="1">
      <c r="A290" s="347" t="s">
        <v>288</v>
      </c>
      <c r="B290" s="347" t="s">
        <v>2378</v>
      </c>
      <c r="C290" s="347">
        <v>5550</v>
      </c>
      <c r="D290" s="347">
        <v>5500</v>
      </c>
      <c r="E290" s="347">
        <v>6440</v>
      </c>
      <c r="F290" s="347">
        <v>960</v>
      </c>
      <c r="G290" s="355">
        <v>3320</v>
      </c>
    </row>
    <row r="291" spans="1:7" s="336" customFormat="1" ht="14.25" customHeight="1">
      <c r="A291" s="347" t="s">
        <v>288</v>
      </c>
      <c r="B291" s="347" t="s">
        <v>2388</v>
      </c>
      <c r="C291" s="347">
        <v>5440</v>
      </c>
      <c r="D291" s="347">
        <v>5400</v>
      </c>
      <c r="E291" s="347">
        <v>6320</v>
      </c>
      <c r="F291" s="347">
        <v>930</v>
      </c>
      <c r="G291" s="355">
        <v>3250</v>
      </c>
    </row>
    <row r="292" spans="1:7" s="336" customFormat="1" ht="14.25" customHeight="1">
      <c r="A292" s="347" t="s">
        <v>288</v>
      </c>
      <c r="B292" s="347" t="s">
        <v>2398</v>
      </c>
      <c r="C292" s="347">
        <v>5400</v>
      </c>
      <c r="D292" s="347">
        <v>5360</v>
      </c>
      <c r="E292" s="347">
        <v>6270</v>
      </c>
      <c r="F292" s="347">
        <v>1040</v>
      </c>
      <c r="G292" s="355">
        <v>3230</v>
      </c>
    </row>
    <row r="293" spans="1:7" s="336" customFormat="1" ht="14.25" customHeight="1">
      <c r="A293" s="347" t="s">
        <v>288</v>
      </c>
      <c r="B293" s="347" t="s">
        <v>2408</v>
      </c>
      <c r="C293" s="347">
        <v>5320</v>
      </c>
      <c r="D293" s="347">
        <v>5270</v>
      </c>
      <c r="E293" s="347">
        <v>6160</v>
      </c>
      <c r="F293" s="347">
        <v>990</v>
      </c>
      <c r="G293" s="355">
        <v>3170</v>
      </c>
    </row>
    <row r="294" spans="1:7" s="336" customFormat="1" ht="14.25" customHeight="1">
      <c r="A294" s="347" t="s">
        <v>288</v>
      </c>
      <c r="B294" s="347" t="s">
        <v>2418</v>
      </c>
      <c r="C294" s="347">
        <v>5260</v>
      </c>
      <c r="D294" s="347">
        <v>5210</v>
      </c>
      <c r="E294" s="347">
        <v>6100</v>
      </c>
      <c r="F294" s="347">
        <v>950</v>
      </c>
      <c r="G294" s="355">
        <v>3150</v>
      </c>
    </row>
    <row r="295" spans="1:7" s="336" customFormat="1" ht="14.25" customHeight="1">
      <c r="A295" s="347" t="s">
        <v>288</v>
      </c>
      <c r="B295" s="347" t="s">
        <v>2428</v>
      </c>
      <c r="C295" s="347">
        <v>5610</v>
      </c>
      <c r="D295" s="347">
        <v>5570</v>
      </c>
      <c r="E295" s="347">
        <v>6530</v>
      </c>
      <c r="F295" s="347">
        <v>960</v>
      </c>
      <c r="G295" s="355">
        <v>3360</v>
      </c>
    </row>
    <row r="296" spans="1:7" s="336" customFormat="1" ht="14.25" customHeight="1">
      <c r="A296" s="347" t="s">
        <v>288</v>
      </c>
      <c r="B296" s="347" t="s">
        <v>2438</v>
      </c>
      <c r="C296" s="347">
        <v>5540</v>
      </c>
      <c r="D296" s="347">
        <v>5490</v>
      </c>
      <c r="E296" s="347">
        <v>6430</v>
      </c>
      <c r="F296" s="347">
        <v>980</v>
      </c>
      <c r="G296" s="355">
        <v>3310</v>
      </c>
    </row>
    <row r="297" spans="1:7" s="336" customFormat="1" ht="14.25" customHeight="1">
      <c r="A297" s="347" t="s">
        <v>288</v>
      </c>
      <c r="B297" s="347" t="s">
        <v>2447</v>
      </c>
      <c r="C297" s="347">
        <v>5480</v>
      </c>
      <c r="D297" s="347">
        <v>5420</v>
      </c>
      <c r="E297" s="347">
        <v>6370</v>
      </c>
      <c r="F297" s="347">
        <v>990</v>
      </c>
      <c r="G297" s="355">
        <v>3270</v>
      </c>
    </row>
    <row r="298" spans="1:7" s="336" customFormat="1" ht="14.25" customHeight="1">
      <c r="A298" s="347" t="s">
        <v>288</v>
      </c>
      <c r="B298" s="347" t="s">
        <v>2455</v>
      </c>
      <c r="C298" s="347">
        <v>5090</v>
      </c>
      <c r="D298" s="347">
        <v>5050</v>
      </c>
      <c r="E298" s="347">
        <v>5910</v>
      </c>
      <c r="F298" s="347">
        <v>900</v>
      </c>
      <c r="G298" s="355">
        <v>3040</v>
      </c>
    </row>
    <row r="299" spans="1:7" s="336" customFormat="1" ht="14.25" customHeight="1">
      <c r="A299" s="347" t="s">
        <v>288</v>
      </c>
      <c r="B299" s="361" t="s">
        <v>2463</v>
      </c>
      <c r="C299" s="347">
        <v>5430</v>
      </c>
      <c r="D299" s="347">
        <v>5380</v>
      </c>
      <c r="E299" s="347">
        <v>6280</v>
      </c>
      <c r="F299" s="347">
        <v>1000</v>
      </c>
      <c r="G299" s="355">
        <v>3240</v>
      </c>
    </row>
    <row r="300" spans="1:7" s="336" customFormat="1" ht="14.25" customHeight="1">
      <c r="A300" s="347" t="s">
        <v>288</v>
      </c>
      <c r="B300" s="361" t="s">
        <v>2471</v>
      </c>
      <c r="C300" s="347">
        <v>4740</v>
      </c>
      <c r="D300" s="347">
        <v>4680</v>
      </c>
      <c r="E300" s="347">
        <v>5450</v>
      </c>
      <c r="F300" s="347">
        <v>900</v>
      </c>
      <c r="G300" s="355">
        <v>2830</v>
      </c>
    </row>
    <row r="301" spans="1:7" s="336" customFormat="1" ht="14.25" customHeight="1">
      <c r="A301" s="347" t="s">
        <v>288</v>
      </c>
      <c r="B301" s="361" t="s">
        <v>2479</v>
      </c>
      <c r="C301" s="347">
        <v>4870</v>
      </c>
      <c r="D301" s="347">
        <v>4810</v>
      </c>
      <c r="E301" s="347">
        <v>5560</v>
      </c>
      <c r="F301" s="347">
        <v>990</v>
      </c>
      <c r="G301" s="355">
        <v>2910</v>
      </c>
    </row>
    <row r="302" spans="1:7" s="336" customFormat="1" ht="14.25" customHeight="1">
      <c r="A302" s="347" t="s">
        <v>288</v>
      </c>
      <c r="B302" s="347" t="s">
        <v>2486</v>
      </c>
      <c r="C302" s="347">
        <v>5520</v>
      </c>
      <c r="D302" s="347">
        <v>5470</v>
      </c>
      <c r="E302" s="347">
        <v>6410</v>
      </c>
      <c r="F302" s="347">
        <v>950</v>
      </c>
      <c r="G302" s="355">
        <v>3300</v>
      </c>
    </row>
    <row r="303" spans="1:7" s="336" customFormat="1" ht="14.25" customHeight="1">
      <c r="A303" s="347" t="s">
        <v>288</v>
      </c>
      <c r="B303" s="347" t="s">
        <v>2493</v>
      </c>
      <c r="C303" s="347">
        <v>5630</v>
      </c>
      <c r="D303" s="347">
        <v>5590</v>
      </c>
      <c r="E303" s="347">
        <v>6550</v>
      </c>
      <c r="F303" s="347">
        <v>1010</v>
      </c>
      <c r="G303" s="355">
        <v>3370</v>
      </c>
    </row>
    <row r="304" spans="1:7" s="336" customFormat="1" ht="14.25" customHeight="1">
      <c r="A304" s="347" t="s">
        <v>288</v>
      </c>
      <c r="B304" s="347" t="s">
        <v>2500</v>
      </c>
      <c r="C304" s="347">
        <v>5680</v>
      </c>
      <c r="D304" s="347">
        <v>5620</v>
      </c>
      <c r="E304" s="347">
        <v>6620</v>
      </c>
      <c r="F304" s="347">
        <v>1050</v>
      </c>
      <c r="G304" s="355">
        <v>3390</v>
      </c>
    </row>
    <row r="305" spans="1:7" s="336" customFormat="1" ht="14.25" customHeight="1">
      <c r="A305" s="347" t="s">
        <v>288</v>
      </c>
      <c r="B305" s="347" t="s">
        <v>2507</v>
      </c>
      <c r="C305" s="347">
        <v>5590</v>
      </c>
      <c r="D305" s="347">
        <v>5530</v>
      </c>
      <c r="E305" s="347">
        <v>6460</v>
      </c>
      <c r="F305" s="347">
        <v>900</v>
      </c>
      <c r="G305" s="355">
        <v>3340</v>
      </c>
    </row>
    <row r="306" spans="1:7" s="336" customFormat="1" ht="14.25" customHeight="1">
      <c r="A306" s="347" t="s">
        <v>288</v>
      </c>
      <c r="B306" s="347" t="s">
        <v>2514</v>
      </c>
      <c r="C306" s="347">
        <v>5560</v>
      </c>
      <c r="D306" s="347">
        <v>5510</v>
      </c>
      <c r="E306" s="347">
        <v>6440</v>
      </c>
      <c r="F306" s="347">
        <v>900</v>
      </c>
      <c r="G306" s="355">
        <v>3320</v>
      </c>
    </row>
    <row r="307" spans="1:7" s="336" customFormat="1" ht="14.25" customHeight="1">
      <c r="A307" s="347" t="s">
        <v>288</v>
      </c>
      <c r="B307" s="347" t="s">
        <v>2521</v>
      </c>
      <c r="C307" s="347">
        <v>5650</v>
      </c>
      <c r="D307" s="347">
        <v>5600</v>
      </c>
      <c r="E307" s="347">
        <v>6590</v>
      </c>
      <c r="F307" s="347">
        <v>930</v>
      </c>
      <c r="G307" s="355">
        <v>3380</v>
      </c>
    </row>
    <row r="308" spans="1:7" s="336" customFormat="1" ht="14.25" customHeight="1">
      <c r="A308" s="347" t="s">
        <v>288</v>
      </c>
      <c r="B308" s="347" t="s">
        <v>2528</v>
      </c>
      <c r="C308" s="347">
        <v>5620</v>
      </c>
      <c r="D308" s="347">
        <v>5580</v>
      </c>
      <c r="E308" s="347">
        <v>6540</v>
      </c>
      <c r="F308" s="347">
        <v>910</v>
      </c>
      <c r="G308" s="355">
        <v>3370</v>
      </c>
    </row>
    <row r="309" spans="1:7" s="336" customFormat="1" ht="14.25" customHeight="1">
      <c r="A309" s="347" t="s">
        <v>288</v>
      </c>
      <c r="B309" s="347" t="s">
        <v>2533</v>
      </c>
      <c r="C309" s="347">
        <v>5060</v>
      </c>
      <c r="D309" s="347">
        <v>5020</v>
      </c>
      <c r="E309" s="347">
        <v>6370</v>
      </c>
      <c r="F309" s="347">
        <v>800</v>
      </c>
      <c r="G309" s="355">
        <v>3020</v>
      </c>
    </row>
    <row r="310" spans="1:7" s="336" customFormat="1" ht="14.25" customHeight="1">
      <c r="A310" s="347" t="s">
        <v>288</v>
      </c>
      <c r="B310" s="347" t="s">
        <v>2538</v>
      </c>
      <c r="C310" s="347">
        <v>5150</v>
      </c>
      <c r="D310" s="347">
        <v>5110</v>
      </c>
      <c r="E310" s="347">
        <v>6500</v>
      </c>
      <c r="F310" s="347">
        <v>880</v>
      </c>
      <c r="G310" s="355">
        <v>3080</v>
      </c>
    </row>
    <row r="311" spans="1:7" s="336" customFormat="1" ht="14.25" customHeight="1">
      <c r="A311" s="347" t="s">
        <v>288</v>
      </c>
      <c r="B311" s="347" t="s">
        <v>2543</v>
      </c>
      <c r="C311" s="347">
        <v>4750</v>
      </c>
      <c r="D311" s="347">
        <v>4710</v>
      </c>
      <c r="E311" s="347">
        <v>5510</v>
      </c>
      <c r="F311" s="347">
        <v>880</v>
      </c>
      <c r="G311" s="355">
        <v>2840</v>
      </c>
    </row>
    <row r="312" spans="1:7" s="336" customFormat="1" ht="14.25" customHeight="1">
      <c r="A312" s="347" t="s">
        <v>288</v>
      </c>
      <c r="B312" s="347" t="s">
        <v>2548</v>
      </c>
      <c r="C312" s="347">
        <v>4690</v>
      </c>
      <c r="D312" s="347">
        <v>4640</v>
      </c>
      <c r="E312" s="347">
        <v>5420</v>
      </c>
      <c r="F312" s="347">
        <v>800</v>
      </c>
      <c r="G312" s="355">
        <v>2800</v>
      </c>
    </row>
    <row r="313" spans="1:7" s="336" customFormat="1" ht="14.25" customHeight="1">
      <c r="A313" s="347" t="s">
        <v>288</v>
      </c>
      <c r="B313" s="347" t="s">
        <v>2553</v>
      </c>
      <c r="C313" s="347">
        <v>4810</v>
      </c>
      <c r="D313" s="347">
        <v>4760</v>
      </c>
      <c r="E313" s="347">
        <v>5550</v>
      </c>
      <c r="F313" s="347">
        <v>920</v>
      </c>
      <c r="G313" s="355">
        <v>2870</v>
      </c>
    </row>
    <row r="314" spans="1:7" s="336" customFormat="1" ht="14.25" customHeight="1">
      <c r="A314" s="347" t="s">
        <v>288</v>
      </c>
      <c r="B314" s="347" t="s">
        <v>2558</v>
      </c>
      <c r="C314" s="347"/>
      <c r="D314" s="347"/>
      <c r="E314" s="347"/>
      <c r="F314" s="347">
        <v>1020</v>
      </c>
      <c r="G314" s="355"/>
    </row>
    <row r="315" spans="1:7" s="336" customFormat="1" ht="14.25" customHeight="1">
      <c r="A315" s="347" t="s">
        <v>288</v>
      </c>
      <c r="B315" s="347" t="s">
        <v>2563</v>
      </c>
      <c r="C315" s="347"/>
      <c r="D315" s="347"/>
      <c r="E315" s="347"/>
      <c r="F315" s="347">
        <v>1050</v>
      </c>
      <c r="G315" s="355"/>
    </row>
    <row r="316" spans="1:7" s="336" customFormat="1" ht="14.25" customHeight="1">
      <c r="A316" s="347" t="s">
        <v>288</v>
      </c>
      <c r="B316" s="347" t="s">
        <v>2568</v>
      </c>
      <c r="C316" s="347"/>
      <c r="D316" s="347"/>
      <c r="E316" s="347"/>
      <c r="F316" s="347">
        <v>900</v>
      </c>
      <c r="G316" s="355"/>
    </row>
    <row r="317" spans="1:7" s="336" customFormat="1" ht="14.25" customHeight="1">
      <c r="A317" s="347" t="s">
        <v>288</v>
      </c>
      <c r="B317" s="347" t="s">
        <v>2572</v>
      </c>
      <c r="C317" s="347"/>
      <c r="D317" s="347"/>
      <c r="E317" s="347"/>
      <c r="F317" s="347">
        <v>920</v>
      </c>
      <c r="G317" s="355"/>
    </row>
    <row r="318" spans="1:7" s="336" customFormat="1" ht="14.25" customHeight="1">
      <c r="A318" s="347" t="s">
        <v>288</v>
      </c>
      <c r="B318" s="347" t="s">
        <v>2576</v>
      </c>
      <c r="C318" s="347"/>
      <c r="D318" s="347"/>
      <c r="E318" s="347"/>
      <c r="F318" s="347">
        <v>1080</v>
      </c>
      <c r="G318" s="355"/>
    </row>
    <row r="319" spans="1:7" s="336" customFormat="1" ht="14.25" customHeight="1">
      <c r="A319" s="347" t="s">
        <v>288</v>
      </c>
      <c r="B319" s="347" t="s">
        <v>2580</v>
      </c>
      <c r="C319" s="347"/>
      <c r="D319" s="347"/>
      <c r="E319" s="347"/>
      <c r="F319" s="347">
        <v>1020</v>
      </c>
      <c r="G319" s="355"/>
    </row>
    <row r="320" spans="1:7" s="336" customFormat="1" ht="14.25" customHeight="1">
      <c r="A320" s="347" t="s">
        <v>288</v>
      </c>
      <c r="B320" s="347" t="s">
        <v>2583</v>
      </c>
      <c r="C320" s="347"/>
      <c r="D320" s="347"/>
      <c r="E320" s="347"/>
      <c r="F320" s="347">
        <v>1050</v>
      </c>
      <c r="G320" s="355"/>
    </row>
    <row r="321" spans="1:7" s="336" customFormat="1" ht="14.25" customHeight="1">
      <c r="A321" s="347" t="s">
        <v>288</v>
      </c>
      <c r="B321" s="347" t="s">
        <v>2585</v>
      </c>
      <c r="C321" s="347"/>
      <c r="D321" s="347"/>
      <c r="E321" s="347"/>
      <c r="F321" s="347">
        <v>960</v>
      </c>
      <c r="G321" s="355"/>
    </row>
    <row r="322" spans="1:7" s="336" customFormat="1" ht="14.25" customHeight="1">
      <c r="A322" s="347" t="s">
        <v>288</v>
      </c>
      <c r="B322" s="347" t="s">
        <v>2587</v>
      </c>
      <c r="C322" s="347"/>
      <c r="D322" s="347"/>
      <c r="E322" s="347"/>
      <c r="F322" s="347">
        <v>960</v>
      </c>
      <c r="G322" s="355"/>
    </row>
    <row r="323" spans="1:7" s="336" customFormat="1" ht="14.25" customHeight="1">
      <c r="A323" s="347" t="s">
        <v>288</v>
      </c>
      <c r="B323" s="347" t="s">
        <v>2589</v>
      </c>
      <c r="C323" s="347"/>
      <c r="D323" s="347"/>
      <c r="E323" s="347"/>
      <c r="F323" s="347">
        <v>880</v>
      </c>
      <c r="G323" s="355"/>
    </row>
    <row r="324" spans="1:7" s="336" customFormat="1" ht="14.25" customHeight="1">
      <c r="A324" s="347" t="s">
        <v>288</v>
      </c>
      <c r="B324" s="347" t="s">
        <v>2591</v>
      </c>
      <c r="C324" s="347"/>
      <c r="D324" s="347"/>
      <c r="E324" s="347"/>
      <c r="F324" s="347">
        <v>930</v>
      </c>
      <c r="G324" s="355"/>
    </row>
    <row r="325" spans="1:7" s="336" customFormat="1" ht="14.25" customHeight="1">
      <c r="A325" s="347" t="s">
        <v>288</v>
      </c>
      <c r="B325" s="348" t="s">
        <v>2593</v>
      </c>
      <c r="C325" s="347"/>
      <c r="D325" s="347"/>
      <c r="E325" s="347"/>
      <c r="F325" s="347">
        <v>900</v>
      </c>
      <c r="G325" s="355"/>
    </row>
    <row r="326" spans="1:7" s="336" customFormat="1" ht="14.25" customHeight="1">
      <c r="A326" s="356" t="s">
        <v>288</v>
      </c>
      <c r="B326" s="351" t="s">
        <v>2595</v>
      </c>
      <c r="C326" s="351"/>
      <c r="D326" s="351"/>
      <c r="E326" s="351"/>
      <c r="F326" s="351">
        <v>790</v>
      </c>
      <c r="G326" s="357"/>
    </row>
    <row r="327" spans="1:7" s="336" customFormat="1" ht="14.25" customHeight="1">
      <c r="A327" s="345" t="s">
        <v>292</v>
      </c>
      <c r="B327" s="346" t="s">
        <v>2236</v>
      </c>
      <c r="C327" s="347">
        <v>3750</v>
      </c>
      <c r="D327" s="347">
        <v>3710</v>
      </c>
      <c r="E327" s="347">
        <v>4080</v>
      </c>
      <c r="F327" s="347">
        <v>860</v>
      </c>
      <c r="G327" s="347">
        <v>2210</v>
      </c>
    </row>
    <row r="328" spans="1:7" s="336" customFormat="1" ht="14.25" customHeight="1">
      <c r="A328" s="347" t="s">
        <v>292</v>
      </c>
      <c r="B328" s="347" t="s">
        <v>2249</v>
      </c>
      <c r="C328" s="347">
        <v>3330</v>
      </c>
      <c r="D328" s="347">
        <v>3290</v>
      </c>
      <c r="E328" s="347">
        <v>3610</v>
      </c>
      <c r="F328" s="347">
        <v>850</v>
      </c>
      <c r="G328" s="347">
        <v>1960</v>
      </c>
    </row>
    <row r="329" spans="1:7" s="336" customFormat="1" ht="14.25" customHeight="1">
      <c r="A329" s="347" t="s">
        <v>292</v>
      </c>
      <c r="B329" s="347" t="s">
        <v>2263</v>
      </c>
      <c r="C329" s="347">
        <v>2730</v>
      </c>
      <c r="D329" s="347">
        <v>2690</v>
      </c>
      <c r="E329" s="347">
        <v>3100</v>
      </c>
      <c r="F329" s="347">
        <v>660</v>
      </c>
      <c r="G329" s="347">
        <v>1610</v>
      </c>
    </row>
    <row r="330" spans="1:7" s="336" customFormat="1" ht="14.25" customHeight="1">
      <c r="A330" s="347" t="s">
        <v>292</v>
      </c>
      <c r="B330" s="347" t="s">
        <v>2275</v>
      </c>
      <c r="C330" s="347">
        <v>3270</v>
      </c>
      <c r="D330" s="347">
        <v>3240</v>
      </c>
      <c r="E330" s="347">
        <v>3560</v>
      </c>
      <c r="F330" s="347">
        <v>680</v>
      </c>
      <c r="G330" s="347">
        <v>1940</v>
      </c>
    </row>
    <row r="331" spans="1:7" s="336" customFormat="1" ht="14.25" customHeight="1">
      <c r="A331" s="347" t="s">
        <v>292</v>
      </c>
      <c r="B331" s="347" t="s">
        <v>2287</v>
      </c>
      <c r="C331" s="347">
        <v>3770</v>
      </c>
      <c r="D331" s="347">
        <v>3740</v>
      </c>
      <c r="E331" s="347">
        <v>4110</v>
      </c>
      <c r="F331" s="347">
        <v>730</v>
      </c>
      <c r="G331" s="347">
        <v>2230</v>
      </c>
    </row>
    <row r="332" spans="1:7" s="336" customFormat="1" ht="14.25" customHeight="1">
      <c r="A332" s="347" t="s">
        <v>292</v>
      </c>
      <c r="B332" s="347" t="s">
        <v>2298</v>
      </c>
      <c r="C332" s="347">
        <v>3520</v>
      </c>
      <c r="D332" s="347">
        <v>3480</v>
      </c>
      <c r="E332" s="347">
        <v>3830</v>
      </c>
      <c r="F332" s="347">
        <v>720</v>
      </c>
      <c r="G332" s="347">
        <v>2090</v>
      </c>
    </row>
    <row r="333" spans="1:7" s="336" customFormat="1" ht="14.25" customHeight="1">
      <c r="A333" s="347" t="s">
        <v>292</v>
      </c>
      <c r="B333" s="347" t="s">
        <v>2309</v>
      </c>
      <c r="C333" s="347">
        <v>3840</v>
      </c>
      <c r="D333" s="347">
        <v>3800</v>
      </c>
      <c r="E333" s="347">
        <v>4200</v>
      </c>
      <c r="F333" s="347">
        <v>760</v>
      </c>
      <c r="G333" s="347">
        <v>2270</v>
      </c>
    </row>
    <row r="334" spans="1:7" s="336" customFormat="1" ht="14.25" customHeight="1">
      <c r="A334" s="347" t="s">
        <v>292</v>
      </c>
      <c r="B334" s="347" t="s">
        <v>2320</v>
      </c>
      <c r="C334" s="347">
        <v>3960</v>
      </c>
      <c r="D334" s="347">
        <v>3910</v>
      </c>
      <c r="E334" s="347">
        <v>4340</v>
      </c>
      <c r="F334" s="347">
        <v>780</v>
      </c>
      <c r="G334" s="347">
        <v>2340</v>
      </c>
    </row>
    <row r="335" spans="1:7" s="336" customFormat="1" ht="14.25" customHeight="1">
      <c r="A335" s="347" t="s">
        <v>292</v>
      </c>
      <c r="B335" s="347" t="s">
        <v>2330</v>
      </c>
      <c r="C335" s="347">
        <v>3710</v>
      </c>
      <c r="D335" s="347">
        <v>3670</v>
      </c>
      <c r="E335" s="347">
        <v>4030</v>
      </c>
      <c r="F335" s="347">
        <v>750</v>
      </c>
      <c r="G335" s="347">
        <v>2200</v>
      </c>
    </row>
    <row r="336" spans="1:7" s="336" customFormat="1" ht="14.25" customHeight="1">
      <c r="A336" s="347" t="s">
        <v>292</v>
      </c>
      <c r="B336" s="347" t="s">
        <v>2339</v>
      </c>
      <c r="C336" s="347">
        <v>3570</v>
      </c>
      <c r="D336" s="347">
        <v>3530</v>
      </c>
      <c r="E336" s="347">
        <v>3880</v>
      </c>
      <c r="F336" s="347">
        <v>770</v>
      </c>
      <c r="G336" s="347">
        <v>2110</v>
      </c>
    </row>
    <row r="337" spans="1:10" s="336" customFormat="1" ht="14.25" customHeight="1">
      <c r="A337" s="347" t="s">
        <v>292</v>
      </c>
      <c r="B337" s="347" t="s">
        <v>2349</v>
      </c>
      <c r="C337" s="347">
        <v>3780</v>
      </c>
      <c r="D337" s="347">
        <v>3750</v>
      </c>
      <c r="E337" s="347">
        <v>4130</v>
      </c>
      <c r="F337" s="347">
        <v>750</v>
      </c>
      <c r="G337" s="347">
        <v>2240</v>
      </c>
    </row>
    <row r="338" spans="1:10" s="336" customFormat="1" ht="14.25" customHeight="1">
      <c r="A338" s="347" t="s">
        <v>292</v>
      </c>
      <c r="B338" s="347" t="s">
        <v>2359</v>
      </c>
      <c r="C338" s="347">
        <v>3600</v>
      </c>
      <c r="D338" s="347">
        <v>3570</v>
      </c>
      <c r="E338" s="347">
        <v>3920</v>
      </c>
      <c r="F338" s="347">
        <v>790</v>
      </c>
      <c r="G338" s="347">
        <v>2140</v>
      </c>
    </row>
    <row r="339" spans="1:10" s="336" customFormat="1" ht="14.25" customHeight="1">
      <c r="A339" s="347" t="s">
        <v>292</v>
      </c>
      <c r="B339" s="347" t="s">
        <v>2369</v>
      </c>
      <c r="C339" s="347">
        <v>3540</v>
      </c>
      <c r="D339" s="347">
        <v>3500</v>
      </c>
      <c r="E339" s="347">
        <v>3850</v>
      </c>
      <c r="F339" s="347">
        <v>780</v>
      </c>
      <c r="G339" s="347">
        <v>2100</v>
      </c>
    </row>
    <row r="340" spans="1:10" s="336" customFormat="1" ht="14.25" customHeight="1">
      <c r="A340" s="347" t="s">
        <v>292</v>
      </c>
      <c r="B340" s="347" t="s">
        <v>2379</v>
      </c>
      <c r="C340" s="347">
        <v>3850</v>
      </c>
      <c r="D340" s="347">
        <v>3810</v>
      </c>
      <c r="E340" s="347">
        <v>4210</v>
      </c>
      <c r="F340" s="347">
        <v>750</v>
      </c>
      <c r="G340" s="347">
        <v>2280</v>
      </c>
    </row>
    <row r="341" spans="1:10" s="336" customFormat="1" ht="14.25" customHeight="1">
      <c r="A341" s="347" t="s">
        <v>292</v>
      </c>
      <c r="B341" s="347" t="s">
        <v>2389</v>
      </c>
      <c r="C341" s="347">
        <v>3780</v>
      </c>
      <c r="D341" s="347">
        <v>3750</v>
      </c>
      <c r="E341" s="347">
        <v>4140</v>
      </c>
      <c r="F341" s="347">
        <v>720</v>
      </c>
      <c r="G341" s="347">
        <v>2240</v>
      </c>
    </row>
    <row r="342" spans="1:10" s="336" customFormat="1" ht="14.25" customHeight="1">
      <c r="A342" s="347" t="s">
        <v>292</v>
      </c>
      <c r="B342" s="347" t="s">
        <v>2399</v>
      </c>
      <c r="C342" s="347">
        <v>3670</v>
      </c>
      <c r="D342" s="347">
        <v>3620</v>
      </c>
      <c r="E342" s="347">
        <v>3990</v>
      </c>
      <c r="F342" s="347">
        <v>760</v>
      </c>
      <c r="G342" s="347">
        <v>2170</v>
      </c>
    </row>
    <row r="343" spans="1:10" s="336" customFormat="1" ht="14.25" customHeight="1">
      <c r="A343" s="347" t="s">
        <v>292</v>
      </c>
      <c r="B343" s="347" t="s">
        <v>2409</v>
      </c>
      <c r="C343" s="347">
        <v>3760</v>
      </c>
      <c r="D343" s="347">
        <v>3720</v>
      </c>
      <c r="E343" s="347">
        <v>4090</v>
      </c>
      <c r="F343" s="347">
        <v>780</v>
      </c>
      <c r="G343" s="347">
        <v>2220</v>
      </c>
    </row>
    <row r="344" spans="1:10" s="336" customFormat="1" ht="14.25" customHeight="1">
      <c r="A344" s="347" t="s">
        <v>292</v>
      </c>
      <c r="B344" s="347" t="s">
        <v>2419</v>
      </c>
      <c r="C344" s="347">
        <v>3680</v>
      </c>
      <c r="D344" s="347">
        <v>3640</v>
      </c>
      <c r="E344" s="347">
        <v>4010</v>
      </c>
      <c r="F344" s="347">
        <v>750</v>
      </c>
      <c r="G344" s="347">
        <v>2180</v>
      </c>
    </row>
    <row r="345" spans="1:10">
      <c r="A345" s="347" t="s">
        <v>292</v>
      </c>
      <c r="B345" s="347" t="s">
        <v>2429</v>
      </c>
      <c r="C345" s="347">
        <v>3190</v>
      </c>
      <c r="D345" s="347">
        <v>3140</v>
      </c>
      <c r="E345" s="347">
        <v>3450</v>
      </c>
      <c r="F345" s="347">
        <v>720</v>
      </c>
      <c r="G345" s="347">
        <v>1880</v>
      </c>
      <c r="J345" s="336"/>
    </row>
    <row r="346" spans="1:10">
      <c r="A346" s="347" t="s">
        <v>292</v>
      </c>
      <c r="B346" s="347" t="s">
        <v>2439</v>
      </c>
      <c r="C346" s="347">
        <v>3630</v>
      </c>
      <c r="D346" s="347">
        <v>3590</v>
      </c>
      <c r="E346" s="347">
        <v>3940</v>
      </c>
      <c r="F346" s="347">
        <v>730</v>
      </c>
      <c r="G346" s="347">
        <v>2150</v>
      </c>
      <c r="J346" s="336"/>
    </row>
    <row r="347" spans="1:10">
      <c r="A347" s="347" t="s">
        <v>292</v>
      </c>
      <c r="B347" s="347" t="s">
        <v>2448</v>
      </c>
      <c r="C347" s="347">
        <v>3860</v>
      </c>
      <c r="D347" s="347">
        <v>3820</v>
      </c>
      <c r="E347" s="347">
        <v>4220</v>
      </c>
      <c r="F347" s="347">
        <v>750</v>
      </c>
      <c r="G347" s="347">
        <v>2280</v>
      </c>
      <c r="J347" s="336"/>
    </row>
    <row r="348" spans="1:10">
      <c r="A348" s="347" t="s">
        <v>292</v>
      </c>
      <c r="B348" s="347" t="s">
        <v>2456</v>
      </c>
      <c r="C348" s="347">
        <v>4000</v>
      </c>
      <c r="D348" s="347">
        <v>3950</v>
      </c>
      <c r="E348" s="347">
        <v>4430</v>
      </c>
      <c r="F348" s="347">
        <v>760</v>
      </c>
      <c r="G348" s="347">
        <v>2360</v>
      </c>
      <c r="J348" s="336"/>
    </row>
    <row r="349" spans="1:10">
      <c r="A349" s="347" t="s">
        <v>292</v>
      </c>
      <c r="B349" s="347" t="s">
        <v>2464</v>
      </c>
      <c r="C349" s="347">
        <v>3820</v>
      </c>
      <c r="D349" s="347">
        <v>3780</v>
      </c>
      <c r="E349" s="347">
        <v>4170</v>
      </c>
      <c r="F349" s="347">
        <v>710</v>
      </c>
      <c r="G349" s="347">
        <v>2260</v>
      </c>
      <c r="J349" s="336"/>
    </row>
    <row r="350" spans="1:10">
      <c r="A350" s="347" t="s">
        <v>292</v>
      </c>
      <c r="B350" s="347" t="s">
        <v>2472</v>
      </c>
      <c r="C350" s="347">
        <v>3760</v>
      </c>
      <c r="D350" s="347">
        <v>3730</v>
      </c>
      <c r="E350" s="347">
        <v>4100</v>
      </c>
      <c r="F350" s="347">
        <v>800</v>
      </c>
      <c r="G350" s="347">
        <v>2230</v>
      </c>
      <c r="J350" s="336"/>
    </row>
    <row r="351" spans="1:10">
      <c r="A351" s="347" t="s">
        <v>292</v>
      </c>
      <c r="B351" s="347" t="s">
        <v>2480</v>
      </c>
      <c r="C351" s="347">
        <v>3610</v>
      </c>
      <c r="D351" s="347">
        <v>3580</v>
      </c>
      <c r="E351" s="347">
        <v>3930</v>
      </c>
      <c r="F351" s="347">
        <v>700</v>
      </c>
      <c r="G351" s="347">
        <v>2140</v>
      </c>
      <c r="J351" s="336"/>
    </row>
    <row r="352" spans="1:10">
      <c r="A352" s="347" t="s">
        <v>292</v>
      </c>
      <c r="B352" s="347" t="s">
        <v>2487</v>
      </c>
      <c r="C352" s="347">
        <v>3670</v>
      </c>
      <c r="D352" s="347">
        <v>3630</v>
      </c>
      <c r="E352" s="347">
        <v>4000</v>
      </c>
      <c r="F352" s="347">
        <v>750</v>
      </c>
      <c r="G352" s="347">
        <v>2180</v>
      </c>
    </row>
    <row r="353" spans="1:7" s="337" customFormat="1">
      <c r="A353" s="347" t="s">
        <v>292</v>
      </c>
      <c r="B353" s="347" t="s">
        <v>2494</v>
      </c>
      <c r="C353" s="347">
        <v>3190</v>
      </c>
      <c r="D353" s="347">
        <v>3150</v>
      </c>
      <c r="E353" s="347">
        <v>3640</v>
      </c>
      <c r="F353" s="347">
        <v>630</v>
      </c>
      <c r="G353" s="347">
        <v>1890</v>
      </c>
    </row>
    <row r="354" spans="1:7" s="337" customFormat="1">
      <c r="A354" s="347" t="s">
        <v>292</v>
      </c>
      <c r="B354" s="347" t="s">
        <v>2501</v>
      </c>
      <c r="C354" s="347">
        <v>3450</v>
      </c>
      <c r="D354" s="347">
        <v>3420</v>
      </c>
      <c r="E354" s="347">
        <v>3960</v>
      </c>
      <c r="F354" s="347">
        <v>660</v>
      </c>
      <c r="G354" s="347">
        <v>2050</v>
      </c>
    </row>
    <row r="355" spans="1:7" s="337" customFormat="1">
      <c r="A355" s="347" t="s">
        <v>292</v>
      </c>
      <c r="B355" s="347" t="s">
        <v>2508</v>
      </c>
      <c r="C355" s="347">
        <v>3650</v>
      </c>
      <c r="D355" s="347">
        <v>3610</v>
      </c>
      <c r="E355" s="347">
        <v>4200</v>
      </c>
      <c r="F355" s="347">
        <v>640</v>
      </c>
      <c r="G355" s="347">
        <v>2160</v>
      </c>
    </row>
    <row r="356" spans="1:7" s="337" customFormat="1">
      <c r="A356" s="347" t="s">
        <v>292</v>
      </c>
      <c r="B356" s="347" t="s">
        <v>2515</v>
      </c>
      <c r="C356" s="347">
        <v>3260</v>
      </c>
      <c r="D356" s="347">
        <v>3230</v>
      </c>
      <c r="E356" s="347">
        <v>3740</v>
      </c>
      <c r="F356" s="347">
        <v>600</v>
      </c>
      <c r="G356" s="347">
        <v>1930</v>
      </c>
    </row>
    <row r="357" spans="1:7" s="337" customFormat="1">
      <c r="A357" s="349" t="s">
        <v>292</v>
      </c>
      <c r="B357" s="353" t="s">
        <v>2522</v>
      </c>
      <c r="C357" s="353">
        <v>3690</v>
      </c>
      <c r="D357" s="353">
        <v>3650</v>
      </c>
      <c r="E357" s="353">
        <v>4020</v>
      </c>
      <c r="F357" s="353">
        <v>700</v>
      </c>
      <c r="G357" s="353">
        <v>2190</v>
      </c>
    </row>
    <row r="358" spans="1:7" s="337" customFormat="1">
      <c r="A358" s="345" t="s">
        <v>296</v>
      </c>
      <c r="B358" s="346" t="s">
        <v>2237</v>
      </c>
      <c r="C358" s="346">
        <v>2080</v>
      </c>
      <c r="D358" s="346">
        <v>2040</v>
      </c>
      <c r="E358" s="346">
        <v>2010</v>
      </c>
      <c r="F358" s="346">
        <v>530</v>
      </c>
      <c r="G358" s="354">
        <v>1230</v>
      </c>
    </row>
    <row r="359" spans="1:7" s="337" customFormat="1">
      <c r="A359" s="347" t="s">
        <v>296</v>
      </c>
      <c r="B359" s="347" t="s">
        <v>2250</v>
      </c>
      <c r="C359" s="347">
        <v>1850</v>
      </c>
      <c r="D359" s="347">
        <v>1820</v>
      </c>
      <c r="E359" s="347">
        <v>1780</v>
      </c>
      <c r="F359" s="347">
        <v>520</v>
      </c>
      <c r="G359" s="355">
        <v>1100</v>
      </c>
    </row>
    <row r="360" spans="1:7" s="337" customFormat="1">
      <c r="A360" s="347" t="s">
        <v>296</v>
      </c>
      <c r="B360" s="347" t="s">
        <v>2264</v>
      </c>
      <c r="C360" s="347">
        <v>2020</v>
      </c>
      <c r="D360" s="347">
        <v>1990</v>
      </c>
      <c r="E360" s="347">
        <v>1950</v>
      </c>
      <c r="F360" s="347">
        <v>500</v>
      </c>
      <c r="G360" s="355">
        <v>1200</v>
      </c>
    </row>
    <row r="361" spans="1:7" s="337" customFormat="1">
      <c r="A361" s="347" t="s">
        <v>296</v>
      </c>
      <c r="B361" s="347" t="s">
        <v>2276</v>
      </c>
      <c r="C361" s="347">
        <v>2260</v>
      </c>
      <c r="D361" s="347">
        <v>2220</v>
      </c>
      <c r="E361" s="347">
        <v>2180</v>
      </c>
      <c r="F361" s="347">
        <v>580</v>
      </c>
      <c r="G361" s="355">
        <v>1340</v>
      </c>
    </row>
    <row r="362" spans="1:7" s="337" customFormat="1">
      <c r="A362" s="347" t="s">
        <v>296</v>
      </c>
      <c r="B362" s="347" t="s">
        <v>2288</v>
      </c>
      <c r="C362" s="347">
        <v>2650</v>
      </c>
      <c r="D362" s="347">
        <v>2610</v>
      </c>
      <c r="E362" s="347">
        <v>2570</v>
      </c>
      <c r="F362" s="347">
        <v>630</v>
      </c>
      <c r="G362" s="355">
        <v>1570</v>
      </c>
    </row>
    <row r="363" spans="1:7" s="337" customFormat="1">
      <c r="A363" s="347" t="s">
        <v>296</v>
      </c>
      <c r="B363" s="347" t="s">
        <v>2299</v>
      </c>
      <c r="C363" s="347">
        <v>2390</v>
      </c>
      <c r="D363" s="347">
        <v>2360</v>
      </c>
      <c r="E363" s="347">
        <v>2320</v>
      </c>
      <c r="F363" s="347">
        <v>600</v>
      </c>
      <c r="G363" s="355">
        <v>1420</v>
      </c>
    </row>
    <row r="364" spans="1:7" s="337" customFormat="1">
      <c r="A364" s="347" t="s">
        <v>296</v>
      </c>
      <c r="B364" s="347" t="s">
        <v>2310</v>
      </c>
      <c r="C364" s="347">
        <v>2050</v>
      </c>
      <c r="D364" s="347">
        <v>2030</v>
      </c>
      <c r="E364" s="347">
        <v>1990</v>
      </c>
      <c r="F364" s="347">
        <v>550</v>
      </c>
      <c r="G364" s="355">
        <v>1220</v>
      </c>
    </row>
    <row r="365" spans="1:7" s="337" customFormat="1">
      <c r="A365" s="347" t="s">
        <v>296</v>
      </c>
      <c r="B365" s="347" t="s">
        <v>2321</v>
      </c>
      <c r="C365" s="347">
        <v>2140</v>
      </c>
      <c r="D365" s="347">
        <v>2100</v>
      </c>
      <c r="E365" s="347">
        <v>2060</v>
      </c>
      <c r="F365" s="347">
        <v>540</v>
      </c>
      <c r="G365" s="355">
        <v>1270</v>
      </c>
    </row>
    <row r="366" spans="1:7" s="337" customFormat="1">
      <c r="A366" s="347" t="s">
        <v>296</v>
      </c>
      <c r="B366" s="347" t="s">
        <v>2331</v>
      </c>
      <c r="C366" s="347">
        <v>2410</v>
      </c>
      <c r="D366" s="347">
        <v>2370</v>
      </c>
      <c r="E366" s="347">
        <v>2330</v>
      </c>
      <c r="F366" s="347">
        <v>570</v>
      </c>
      <c r="G366" s="355">
        <v>1440</v>
      </c>
    </row>
    <row r="367" spans="1:7" s="337" customFormat="1">
      <c r="A367" s="347" t="s">
        <v>296</v>
      </c>
      <c r="B367" s="347" t="s">
        <v>2340</v>
      </c>
      <c r="C367" s="347">
        <v>2300</v>
      </c>
      <c r="D367" s="347">
        <v>2260</v>
      </c>
      <c r="E367" s="347">
        <v>2220</v>
      </c>
      <c r="F367" s="347">
        <v>560</v>
      </c>
      <c r="G367" s="355">
        <v>1370</v>
      </c>
    </row>
    <row r="368" spans="1:7" s="337" customFormat="1">
      <c r="A368" s="347" t="s">
        <v>296</v>
      </c>
      <c r="B368" s="347" t="s">
        <v>2350</v>
      </c>
      <c r="C368" s="347">
        <v>2430</v>
      </c>
      <c r="D368" s="347">
        <v>2390</v>
      </c>
      <c r="E368" s="347">
        <v>2350</v>
      </c>
      <c r="F368" s="347">
        <v>570</v>
      </c>
      <c r="G368" s="355">
        <v>1450</v>
      </c>
    </row>
    <row r="369" spans="1:7" s="337" customFormat="1">
      <c r="A369" s="347" t="s">
        <v>296</v>
      </c>
      <c r="B369" s="347" t="s">
        <v>2360</v>
      </c>
      <c r="C369" s="347">
        <v>2320</v>
      </c>
      <c r="D369" s="347">
        <v>2290</v>
      </c>
      <c r="E369" s="347">
        <v>2250</v>
      </c>
      <c r="F369" s="347">
        <v>550</v>
      </c>
      <c r="G369" s="355">
        <v>1380</v>
      </c>
    </row>
    <row r="370" spans="1:7" s="337" customFormat="1">
      <c r="A370" s="347" t="s">
        <v>296</v>
      </c>
      <c r="B370" s="347" t="s">
        <v>2370</v>
      </c>
      <c r="C370" s="347">
        <v>2190</v>
      </c>
      <c r="D370" s="347">
        <v>2170</v>
      </c>
      <c r="E370" s="347">
        <v>2130</v>
      </c>
      <c r="F370" s="347">
        <v>530</v>
      </c>
      <c r="G370" s="355">
        <v>1310</v>
      </c>
    </row>
    <row r="371" spans="1:7" s="337" customFormat="1">
      <c r="A371" s="347" t="s">
        <v>296</v>
      </c>
      <c r="B371" s="347" t="s">
        <v>2380</v>
      </c>
      <c r="C371" s="347">
        <v>2460</v>
      </c>
      <c r="D371" s="347">
        <v>2420</v>
      </c>
      <c r="E371" s="347">
        <v>2370</v>
      </c>
      <c r="F371" s="347">
        <v>560</v>
      </c>
      <c r="G371" s="355">
        <v>1470</v>
      </c>
    </row>
    <row r="372" spans="1:7" s="337" customFormat="1">
      <c r="A372" s="347" t="s">
        <v>296</v>
      </c>
      <c r="B372" s="347" t="s">
        <v>2390</v>
      </c>
      <c r="C372" s="347">
        <v>2250</v>
      </c>
      <c r="D372" s="347">
        <v>2210</v>
      </c>
      <c r="E372" s="347">
        <v>2180</v>
      </c>
      <c r="F372" s="347">
        <v>550</v>
      </c>
      <c r="G372" s="355">
        <v>1340</v>
      </c>
    </row>
    <row r="373" spans="1:7" s="337" customFormat="1">
      <c r="A373" s="347" t="s">
        <v>296</v>
      </c>
      <c r="B373" s="347" t="s">
        <v>2400</v>
      </c>
      <c r="C373" s="347">
        <v>2210</v>
      </c>
      <c r="D373" s="347">
        <v>2190</v>
      </c>
      <c r="E373" s="347">
        <v>2150</v>
      </c>
      <c r="F373" s="347">
        <v>530</v>
      </c>
      <c r="G373" s="355">
        <v>1320</v>
      </c>
    </row>
    <row r="374" spans="1:7" s="337" customFormat="1">
      <c r="A374" s="347" t="s">
        <v>296</v>
      </c>
      <c r="B374" s="347" t="s">
        <v>2410</v>
      </c>
      <c r="C374" s="347">
        <v>2320</v>
      </c>
      <c r="D374" s="347">
        <v>2280</v>
      </c>
      <c r="E374" s="347">
        <v>2230</v>
      </c>
      <c r="F374" s="347">
        <v>580</v>
      </c>
      <c r="G374" s="355">
        <v>1380</v>
      </c>
    </row>
    <row r="375" spans="1:7" s="337" customFormat="1">
      <c r="A375" s="347" t="s">
        <v>296</v>
      </c>
      <c r="B375" s="347" t="s">
        <v>2420</v>
      </c>
      <c r="C375" s="347">
        <v>2090</v>
      </c>
      <c r="D375" s="347">
        <v>2050</v>
      </c>
      <c r="E375" s="347">
        <v>2020</v>
      </c>
      <c r="F375" s="347">
        <v>520</v>
      </c>
      <c r="G375" s="355">
        <v>1240</v>
      </c>
    </row>
    <row r="376" spans="1:7" s="337" customFormat="1">
      <c r="A376" s="347" t="s">
        <v>296</v>
      </c>
      <c r="B376" s="347" t="s">
        <v>2430</v>
      </c>
      <c r="C376" s="347">
        <v>2010</v>
      </c>
      <c r="D376" s="347">
        <v>1980</v>
      </c>
      <c r="E376" s="347">
        <v>1940</v>
      </c>
      <c r="F376" s="347">
        <v>540</v>
      </c>
      <c r="G376" s="355">
        <v>1190</v>
      </c>
    </row>
    <row r="377" spans="1:7" s="337" customFormat="1">
      <c r="A377" s="349" t="s">
        <v>296</v>
      </c>
      <c r="B377" s="353" t="s">
        <v>2440</v>
      </c>
      <c r="C377" s="353">
        <v>1930</v>
      </c>
      <c r="D377" s="353">
        <v>1890</v>
      </c>
      <c r="E377" s="353">
        <v>1860</v>
      </c>
      <c r="F377" s="353">
        <v>530</v>
      </c>
      <c r="G377" s="362">
        <v>1150</v>
      </c>
    </row>
    <row r="378" spans="1:7" s="337" customFormat="1">
      <c r="A378" s="363" t="s">
        <v>300</v>
      </c>
      <c r="B378" s="346" t="s">
        <v>2238</v>
      </c>
      <c r="C378" s="346">
        <v>1520</v>
      </c>
      <c r="D378" s="346">
        <v>1490</v>
      </c>
      <c r="E378" s="346">
        <v>1460</v>
      </c>
      <c r="F378" s="346">
        <v>460</v>
      </c>
      <c r="G378" s="354">
        <v>940</v>
      </c>
    </row>
    <row r="379" spans="1:7" s="337" customFormat="1">
      <c r="A379" s="364" t="s">
        <v>300</v>
      </c>
      <c r="B379" s="347" t="s">
        <v>2251</v>
      </c>
      <c r="C379" s="347">
        <v>1500</v>
      </c>
      <c r="D379" s="347">
        <v>1470</v>
      </c>
      <c r="E379" s="347">
        <v>1430</v>
      </c>
      <c r="F379" s="347">
        <v>460</v>
      </c>
      <c r="G379" s="355">
        <v>920</v>
      </c>
    </row>
    <row r="380" spans="1:7" s="337" customFormat="1">
      <c r="A380" s="364" t="s">
        <v>300</v>
      </c>
      <c r="B380" s="347" t="s">
        <v>2265</v>
      </c>
      <c r="C380" s="347">
        <v>1620</v>
      </c>
      <c r="D380" s="347">
        <v>1590</v>
      </c>
      <c r="E380" s="347">
        <v>1560</v>
      </c>
      <c r="F380" s="347">
        <v>480</v>
      </c>
      <c r="G380" s="355">
        <v>1000</v>
      </c>
    </row>
    <row r="381" spans="1:7" s="337" customFormat="1">
      <c r="A381" s="364" t="s">
        <v>300</v>
      </c>
      <c r="B381" s="347" t="s">
        <v>2277</v>
      </c>
      <c r="C381" s="347">
        <v>1460</v>
      </c>
      <c r="D381" s="347">
        <v>1430</v>
      </c>
      <c r="E381" s="347">
        <v>1390</v>
      </c>
      <c r="F381" s="347">
        <v>450</v>
      </c>
      <c r="G381" s="355">
        <v>900</v>
      </c>
    </row>
    <row r="382" spans="1:7" s="337" customFormat="1">
      <c r="A382" s="364" t="s">
        <v>300</v>
      </c>
      <c r="B382" s="347" t="s">
        <v>2289</v>
      </c>
      <c r="C382" s="347">
        <v>1310</v>
      </c>
      <c r="D382" s="347">
        <v>1280</v>
      </c>
      <c r="E382" s="347">
        <v>1250</v>
      </c>
      <c r="F382" s="347">
        <v>440</v>
      </c>
      <c r="G382" s="355">
        <v>800</v>
      </c>
    </row>
    <row r="383" spans="1:7" s="337" customFormat="1">
      <c r="A383" s="364" t="s">
        <v>300</v>
      </c>
      <c r="B383" s="347" t="s">
        <v>2300</v>
      </c>
      <c r="C383" s="347">
        <v>1260</v>
      </c>
      <c r="D383" s="347">
        <v>1230</v>
      </c>
      <c r="E383" s="347">
        <v>1200</v>
      </c>
      <c r="F383" s="347">
        <v>420</v>
      </c>
      <c r="G383" s="355">
        <v>770</v>
      </c>
    </row>
    <row r="384" spans="1:7" s="337" customFormat="1">
      <c r="A384" s="365" t="s">
        <v>300</v>
      </c>
      <c r="B384" s="351" t="s">
        <v>2311</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298" customWidth="1"/>
    <col min="2" max="2" width="20" style="298" customWidth="1"/>
    <col min="3" max="7" width="8.88671875" style="299"/>
    <col min="8" max="16384" width="8.88671875" style="300"/>
  </cols>
  <sheetData>
    <row r="1" spans="1:7">
      <c r="A1" s="3787" t="s">
        <v>2609</v>
      </c>
      <c r="B1" s="3787"/>
    </row>
    <row r="2" spans="1:7">
      <c r="A2" s="301"/>
      <c r="B2" s="301"/>
    </row>
    <row r="3" spans="1:7">
      <c r="A3" s="301"/>
      <c r="B3" s="301"/>
      <c r="C3" s="302" t="s">
        <v>1901</v>
      </c>
      <c r="D3" s="302" t="s">
        <v>1902</v>
      </c>
      <c r="E3" s="302" t="s">
        <v>412</v>
      </c>
      <c r="F3" s="302" t="s">
        <v>408</v>
      </c>
      <c r="G3" s="302" t="s">
        <v>280</v>
      </c>
    </row>
    <row r="4" spans="1:7">
      <c r="A4" s="303" t="s">
        <v>2239</v>
      </c>
      <c r="B4" s="304" t="s">
        <v>2252</v>
      </c>
      <c r="C4" s="302"/>
      <c r="D4" s="302"/>
      <c r="E4" s="302"/>
      <c r="F4" s="302"/>
      <c r="G4" s="302"/>
    </row>
    <row r="5" spans="1:7">
      <c r="A5" s="305" t="s">
        <v>230</v>
      </c>
      <c r="B5" s="306" t="s">
        <v>2227</v>
      </c>
      <c r="C5" s="307">
        <v>9.8000000000000004E-2</v>
      </c>
      <c r="D5" s="307">
        <v>8.6999999999999994E-2</v>
      </c>
      <c r="E5" s="307">
        <v>8.6999999999999994E-2</v>
      </c>
      <c r="F5" s="307">
        <v>9.8000000000000004E-2</v>
      </c>
      <c r="G5" s="308">
        <v>9.5000000000000001E-2</v>
      </c>
    </row>
    <row r="6" spans="1:7">
      <c r="A6" s="309" t="s">
        <v>230</v>
      </c>
      <c r="B6" s="310" t="s">
        <v>2240</v>
      </c>
      <c r="C6" s="311">
        <v>9.8000000000000004E-2</v>
      </c>
      <c r="D6" s="311">
        <v>9.8000000000000004E-2</v>
      </c>
      <c r="E6" s="311">
        <v>9.8000000000000004E-2</v>
      </c>
      <c r="F6" s="311">
        <v>0.1</v>
      </c>
      <c r="G6" s="312">
        <v>9.9000000000000005E-2</v>
      </c>
    </row>
    <row r="7" spans="1:7">
      <c r="A7" s="309" t="s">
        <v>230</v>
      </c>
      <c r="B7" s="310" t="s">
        <v>2254</v>
      </c>
      <c r="C7" s="311">
        <v>9.7000000000000003E-2</v>
      </c>
      <c r="D7" s="311">
        <v>9.7000000000000003E-2</v>
      </c>
      <c r="E7" s="311">
        <v>9.6000000000000002E-2</v>
      </c>
      <c r="F7" s="311">
        <v>0.1</v>
      </c>
      <c r="G7" s="312">
        <v>9.8000000000000004E-2</v>
      </c>
    </row>
    <row r="8" spans="1:7">
      <c r="A8" s="309" t="s">
        <v>230</v>
      </c>
      <c r="B8" s="310" t="s">
        <v>2266</v>
      </c>
      <c r="C8" s="311">
        <v>8.1000000000000003E-2</v>
      </c>
      <c r="D8" s="311">
        <v>8.2000000000000003E-2</v>
      </c>
      <c r="E8" s="311">
        <v>7.0000000000000007E-2</v>
      </c>
      <c r="F8" s="311">
        <v>9.6000000000000002E-2</v>
      </c>
      <c r="G8" s="312">
        <v>8.8999999999999996E-2</v>
      </c>
    </row>
    <row r="9" spans="1:7">
      <c r="A9" s="313" t="s">
        <v>230</v>
      </c>
      <c r="B9" s="314" t="s">
        <v>2278</v>
      </c>
      <c r="C9" s="315">
        <v>0.1</v>
      </c>
      <c r="D9" s="315">
        <v>0.1</v>
      </c>
      <c r="E9" s="315">
        <v>0.1</v>
      </c>
      <c r="F9" s="316"/>
      <c r="G9" s="317">
        <v>0.1</v>
      </c>
    </row>
    <row r="10" spans="1:7">
      <c r="A10" s="305" t="s">
        <v>241</v>
      </c>
      <c r="B10" s="306" t="s">
        <v>2228</v>
      </c>
      <c r="C10" s="307">
        <v>6.7000000000000004E-2</v>
      </c>
      <c r="D10" s="307">
        <v>7.9000000000000001E-2</v>
      </c>
      <c r="E10" s="307">
        <v>7.9000000000000001E-2</v>
      </c>
      <c r="F10" s="307">
        <v>0.1</v>
      </c>
      <c r="G10" s="308">
        <v>9.0999999999999998E-2</v>
      </c>
    </row>
    <row r="11" spans="1:7">
      <c r="A11" s="309" t="s">
        <v>241</v>
      </c>
      <c r="B11" s="310" t="s">
        <v>2241</v>
      </c>
      <c r="C11" s="311">
        <v>0.05</v>
      </c>
      <c r="D11" s="311">
        <v>5.2999999999999999E-2</v>
      </c>
      <c r="E11" s="311">
        <v>6.3E-2</v>
      </c>
      <c r="F11" s="311">
        <v>0.1</v>
      </c>
      <c r="G11" s="312">
        <v>7.1999999999999995E-2</v>
      </c>
    </row>
    <row r="12" spans="1:7">
      <c r="A12" s="309" t="s">
        <v>241</v>
      </c>
      <c r="B12" s="310" t="s">
        <v>2255</v>
      </c>
      <c r="C12" s="311">
        <v>5.2999999999999999E-2</v>
      </c>
      <c r="D12" s="311">
        <v>0.09</v>
      </c>
      <c r="E12" s="311">
        <v>7.1999999999999995E-2</v>
      </c>
      <c r="F12" s="311">
        <v>0.1</v>
      </c>
      <c r="G12" s="312">
        <v>9.7000000000000003E-2</v>
      </c>
    </row>
    <row r="13" spans="1:7">
      <c r="A13" s="309" t="s">
        <v>241</v>
      </c>
      <c r="B13" s="310" t="s">
        <v>2267</v>
      </c>
      <c r="C13" s="311">
        <v>9.7000000000000003E-2</v>
      </c>
      <c r="D13" s="311">
        <v>9.1999999999999998E-2</v>
      </c>
      <c r="E13" s="311">
        <v>9.5000000000000001E-2</v>
      </c>
      <c r="F13" s="311">
        <v>0.1</v>
      </c>
      <c r="G13" s="312">
        <v>9.7000000000000003E-2</v>
      </c>
    </row>
    <row r="14" spans="1:7">
      <c r="A14" s="309" t="s">
        <v>241</v>
      </c>
      <c r="B14" s="310" t="s">
        <v>2279</v>
      </c>
      <c r="C14" s="311">
        <v>9.7000000000000003E-2</v>
      </c>
      <c r="D14" s="311">
        <v>9.7000000000000003E-2</v>
      </c>
      <c r="E14" s="311">
        <v>9.7000000000000003E-2</v>
      </c>
      <c r="F14" s="311">
        <v>0.1</v>
      </c>
      <c r="G14" s="312">
        <v>9.8000000000000004E-2</v>
      </c>
    </row>
    <row r="15" spans="1:7">
      <c r="A15" s="309" t="s">
        <v>241</v>
      </c>
      <c r="B15" s="310" t="s">
        <v>2290</v>
      </c>
      <c r="C15" s="311">
        <v>9.8000000000000004E-2</v>
      </c>
      <c r="D15" s="311">
        <v>9.0999999999999998E-2</v>
      </c>
      <c r="E15" s="311">
        <v>0.06</v>
      </c>
      <c r="F15" s="311">
        <v>0.1</v>
      </c>
      <c r="G15" s="312">
        <v>9.7000000000000003E-2</v>
      </c>
    </row>
    <row r="16" spans="1:7">
      <c r="A16" s="309" t="s">
        <v>241</v>
      </c>
      <c r="B16" s="310" t="s">
        <v>2301</v>
      </c>
      <c r="C16" s="311">
        <v>9.8000000000000004E-2</v>
      </c>
      <c r="D16" s="311">
        <v>9.7000000000000003E-2</v>
      </c>
      <c r="E16" s="311">
        <v>9.5000000000000001E-2</v>
      </c>
      <c r="F16" s="311">
        <v>0.1</v>
      </c>
      <c r="G16" s="312">
        <v>9.9000000000000005E-2</v>
      </c>
    </row>
    <row r="17" spans="1:7">
      <c r="A17" s="309" t="s">
        <v>241</v>
      </c>
      <c r="B17" s="310" t="s">
        <v>2312</v>
      </c>
      <c r="C17" s="311">
        <v>8.8999999999999996E-2</v>
      </c>
      <c r="D17" s="311">
        <v>9.1999999999999998E-2</v>
      </c>
      <c r="E17" s="311">
        <v>6.0999999999999999E-2</v>
      </c>
      <c r="F17" s="311">
        <v>0.1</v>
      </c>
      <c r="G17" s="312">
        <v>9.7000000000000003E-2</v>
      </c>
    </row>
    <row r="18" spans="1:7">
      <c r="A18" s="309" t="s">
        <v>241</v>
      </c>
      <c r="B18" s="310" t="s">
        <v>2322</v>
      </c>
      <c r="C18" s="311">
        <v>9.8000000000000004E-2</v>
      </c>
      <c r="D18" s="311">
        <v>9.8000000000000004E-2</v>
      </c>
      <c r="E18" s="311">
        <v>9.8000000000000004E-2</v>
      </c>
      <c r="F18" s="318"/>
      <c r="G18" s="312">
        <v>9.9000000000000005E-2</v>
      </c>
    </row>
    <row r="19" spans="1:7">
      <c r="A19" s="309" t="s">
        <v>241</v>
      </c>
      <c r="B19" s="310" t="s">
        <v>2332</v>
      </c>
      <c r="C19" s="311">
        <v>9.9000000000000005E-2</v>
      </c>
      <c r="D19" s="311">
        <v>7.3999999999999996E-2</v>
      </c>
      <c r="E19" s="311">
        <v>8.1000000000000003E-2</v>
      </c>
      <c r="F19" s="318"/>
      <c r="G19" s="312">
        <v>9.2999999999999999E-2</v>
      </c>
    </row>
    <row r="20" spans="1:7">
      <c r="A20" s="309" t="s">
        <v>241</v>
      </c>
      <c r="B20" s="310" t="s">
        <v>2341</v>
      </c>
      <c r="C20" s="311">
        <v>0.1</v>
      </c>
      <c r="D20" s="311">
        <v>8.8999999999999996E-2</v>
      </c>
      <c r="E20" s="311">
        <v>8.8999999999999996E-2</v>
      </c>
      <c r="F20" s="318"/>
      <c r="G20" s="312">
        <v>9.5000000000000001E-2</v>
      </c>
    </row>
    <row r="21" spans="1:7">
      <c r="A21" s="309" t="s">
        <v>241</v>
      </c>
      <c r="B21" s="310" t="s">
        <v>2351</v>
      </c>
      <c r="C21" s="311">
        <v>0.1</v>
      </c>
      <c r="D21" s="311">
        <v>9.0999999999999998E-2</v>
      </c>
      <c r="E21" s="311">
        <v>8.2000000000000003E-2</v>
      </c>
      <c r="F21" s="318"/>
      <c r="G21" s="312">
        <v>9.7000000000000003E-2</v>
      </c>
    </row>
    <row r="22" spans="1:7">
      <c r="A22" s="309" t="s">
        <v>241</v>
      </c>
      <c r="B22" s="310" t="s">
        <v>2361</v>
      </c>
      <c r="C22" s="311">
        <v>9.5000000000000001E-2</v>
      </c>
      <c r="D22" s="311">
        <v>9.9000000000000005E-2</v>
      </c>
      <c r="E22" s="311">
        <v>9.8000000000000004E-2</v>
      </c>
      <c r="F22" s="318"/>
      <c r="G22" s="312">
        <v>0.1</v>
      </c>
    </row>
    <row r="23" spans="1:7">
      <c r="A23" s="309" t="s">
        <v>241</v>
      </c>
      <c r="B23" s="310" t="s">
        <v>2371</v>
      </c>
      <c r="C23" s="311">
        <v>9.9000000000000005E-2</v>
      </c>
      <c r="D23" s="311">
        <v>0.1</v>
      </c>
      <c r="E23" s="311">
        <v>0.1</v>
      </c>
      <c r="F23" s="318"/>
      <c r="G23" s="312">
        <v>0.1</v>
      </c>
    </row>
    <row r="24" spans="1:7">
      <c r="A24" s="309" t="s">
        <v>241</v>
      </c>
      <c r="B24" s="310" t="s">
        <v>2381</v>
      </c>
      <c r="C24" s="311">
        <v>9.5000000000000001E-2</v>
      </c>
      <c r="D24" s="311">
        <v>0.1</v>
      </c>
      <c r="E24" s="311">
        <v>9.8000000000000004E-2</v>
      </c>
      <c r="F24" s="318"/>
      <c r="G24" s="312">
        <v>0.1</v>
      </c>
    </row>
    <row r="25" spans="1:7">
      <c r="A25" s="309" t="s">
        <v>241</v>
      </c>
      <c r="B25" s="310" t="s">
        <v>2391</v>
      </c>
      <c r="C25" s="311">
        <v>0.05</v>
      </c>
      <c r="D25" s="311">
        <v>9.6000000000000002E-2</v>
      </c>
      <c r="E25" s="311">
        <v>9.6000000000000002E-2</v>
      </c>
      <c r="F25" s="318"/>
      <c r="G25" s="312">
        <v>9.6000000000000002E-2</v>
      </c>
    </row>
    <row r="26" spans="1:7">
      <c r="A26" s="309" t="s">
        <v>241</v>
      </c>
      <c r="B26" s="310" t="s">
        <v>2401</v>
      </c>
      <c r="C26" s="311">
        <v>6.3E-2</v>
      </c>
      <c r="D26" s="311">
        <v>9.9000000000000005E-2</v>
      </c>
      <c r="E26" s="311">
        <v>9.8000000000000004E-2</v>
      </c>
      <c r="F26" s="318"/>
      <c r="G26" s="312">
        <v>0.1</v>
      </c>
    </row>
    <row r="27" spans="1:7">
      <c r="A27" s="309" t="s">
        <v>241</v>
      </c>
      <c r="B27" s="310" t="s">
        <v>2411</v>
      </c>
      <c r="C27" s="311">
        <v>5.1999999999999998E-2</v>
      </c>
      <c r="D27" s="311">
        <v>9.5000000000000001E-2</v>
      </c>
      <c r="E27" s="311">
        <v>6.4000000000000001E-2</v>
      </c>
      <c r="F27" s="318"/>
      <c r="G27" s="312">
        <v>9.7000000000000003E-2</v>
      </c>
    </row>
    <row r="28" spans="1:7">
      <c r="A28" s="309" t="s">
        <v>241</v>
      </c>
      <c r="B28" s="310" t="s">
        <v>2421</v>
      </c>
      <c r="C28" s="318"/>
      <c r="D28" s="311">
        <v>6.3E-2</v>
      </c>
      <c r="E28" s="311">
        <v>5.1999999999999998E-2</v>
      </c>
      <c r="F28" s="318"/>
      <c r="G28" s="312">
        <v>6.3E-2</v>
      </c>
    </row>
    <row r="29" spans="1:7">
      <c r="A29" s="313" t="s">
        <v>241</v>
      </c>
      <c r="B29" s="314" t="s">
        <v>2431</v>
      </c>
      <c r="C29" s="319"/>
      <c r="D29" s="315">
        <v>5.1999999999999998E-2</v>
      </c>
      <c r="E29" s="315">
        <v>7.0000000000000007E-2</v>
      </c>
      <c r="F29" s="319"/>
      <c r="G29" s="317">
        <v>7.0999999999999994E-2</v>
      </c>
    </row>
    <row r="30" spans="1:7">
      <c r="A30" s="320" t="s">
        <v>251</v>
      </c>
      <c r="B30" s="306" t="s">
        <v>2229</v>
      </c>
      <c r="C30" s="307">
        <v>6.6000000000000003E-2</v>
      </c>
      <c r="D30" s="307">
        <v>6.6000000000000003E-2</v>
      </c>
      <c r="E30" s="307">
        <v>5.7000000000000002E-2</v>
      </c>
      <c r="F30" s="307">
        <v>0.1</v>
      </c>
      <c r="G30" s="308">
        <v>6.8000000000000005E-2</v>
      </c>
    </row>
    <row r="31" spans="1:7">
      <c r="A31" s="321" t="s">
        <v>251</v>
      </c>
      <c r="B31" s="310" t="s">
        <v>2242</v>
      </c>
      <c r="C31" s="311">
        <v>5.5E-2</v>
      </c>
      <c r="D31" s="311">
        <v>8.2000000000000003E-2</v>
      </c>
      <c r="E31" s="311">
        <v>6.4000000000000001E-2</v>
      </c>
      <c r="F31" s="311">
        <v>0.1</v>
      </c>
      <c r="G31" s="312">
        <v>9.5000000000000001E-2</v>
      </c>
    </row>
    <row r="32" spans="1:7">
      <c r="A32" s="321" t="s">
        <v>251</v>
      </c>
      <c r="B32" s="310" t="s">
        <v>2256</v>
      </c>
      <c r="C32" s="311">
        <v>8.2000000000000003E-2</v>
      </c>
      <c r="D32" s="311">
        <v>8.6999999999999994E-2</v>
      </c>
      <c r="E32" s="311">
        <v>9.5000000000000001E-2</v>
      </c>
      <c r="F32" s="311">
        <v>0.1</v>
      </c>
      <c r="G32" s="312">
        <v>9.6000000000000002E-2</v>
      </c>
    </row>
    <row r="33" spans="1:7">
      <c r="A33" s="321" t="s">
        <v>251</v>
      </c>
      <c r="B33" s="310" t="s">
        <v>2268</v>
      </c>
      <c r="C33" s="311">
        <v>9.9000000000000005E-2</v>
      </c>
      <c r="D33" s="311">
        <v>9.1999999999999998E-2</v>
      </c>
      <c r="E33" s="311">
        <v>8.6999999999999994E-2</v>
      </c>
      <c r="F33" s="311">
        <v>0.1</v>
      </c>
      <c r="G33" s="312">
        <v>9.7000000000000003E-2</v>
      </c>
    </row>
    <row r="34" spans="1:7">
      <c r="A34" s="321" t="s">
        <v>251</v>
      </c>
      <c r="B34" s="310" t="s">
        <v>2280</v>
      </c>
      <c r="C34" s="311">
        <v>8.4000000000000005E-2</v>
      </c>
      <c r="D34" s="311">
        <v>9.7000000000000003E-2</v>
      </c>
      <c r="E34" s="311">
        <v>7.0999999999999994E-2</v>
      </c>
      <c r="F34" s="311">
        <v>0.1</v>
      </c>
      <c r="G34" s="312">
        <v>9.8000000000000004E-2</v>
      </c>
    </row>
    <row r="35" spans="1:7">
      <c r="A35" s="321" t="s">
        <v>251</v>
      </c>
      <c r="B35" s="310" t="s">
        <v>2291</v>
      </c>
      <c r="C35" s="311">
        <v>8.3000000000000004E-2</v>
      </c>
      <c r="D35" s="311">
        <v>9.7000000000000003E-2</v>
      </c>
      <c r="E35" s="311">
        <v>6.0999999999999999E-2</v>
      </c>
      <c r="F35" s="311">
        <v>0.1</v>
      </c>
      <c r="G35" s="312">
        <v>9.9000000000000005E-2</v>
      </c>
    </row>
    <row r="36" spans="1:7">
      <c r="A36" s="321" t="s">
        <v>251</v>
      </c>
      <c r="B36" s="310" t="s">
        <v>2302</v>
      </c>
      <c r="C36" s="311">
        <v>9.7000000000000003E-2</v>
      </c>
      <c r="D36" s="311">
        <v>9.7000000000000003E-2</v>
      </c>
      <c r="E36" s="311">
        <v>7.8E-2</v>
      </c>
      <c r="F36" s="311">
        <v>0.1</v>
      </c>
      <c r="G36" s="312">
        <v>9.9000000000000005E-2</v>
      </c>
    </row>
    <row r="37" spans="1:7">
      <c r="A37" s="321" t="s">
        <v>251</v>
      </c>
      <c r="B37" s="310" t="s">
        <v>2313</v>
      </c>
      <c r="C37" s="311">
        <v>9.7000000000000003E-2</v>
      </c>
      <c r="D37" s="311">
        <v>9.5000000000000001E-2</v>
      </c>
      <c r="E37" s="311">
        <v>7.8E-2</v>
      </c>
      <c r="F37" s="311">
        <v>0.1</v>
      </c>
      <c r="G37" s="312">
        <v>9.7000000000000003E-2</v>
      </c>
    </row>
    <row r="38" spans="1:7">
      <c r="A38" s="321" t="s">
        <v>251</v>
      </c>
      <c r="B38" s="310" t="s">
        <v>2323</v>
      </c>
      <c r="C38" s="311">
        <v>9.7000000000000003E-2</v>
      </c>
      <c r="D38" s="311">
        <v>7.6999999999999999E-2</v>
      </c>
      <c r="E38" s="311">
        <v>7.0000000000000007E-2</v>
      </c>
      <c r="F38" s="311">
        <v>0.1</v>
      </c>
      <c r="G38" s="312">
        <v>7.6999999999999999E-2</v>
      </c>
    </row>
    <row r="39" spans="1:7">
      <c r="A39" s="321" t="s">
        <v>251</v>
      </c>
      <c r="B39" s="310" t="s">
        <v>2333</v>
      </c>
      <c r="C39" s="311">
        <v>9.5000000000000001E-2</v>
      </c>
      <c r="D39" s="311">
        <v>7.6999999999999999E-2</v>
      </c>
      <c r="E39" s="311">
        <v>6.6000000000000003E-2</v>
      </c>
      <c r="F39" s="311">
        <v>0.1</v>
      </c>
      <c r="G39" s="312">
        <v>8.5999999999999993E-2</v>
      </c>
    </row>
    <row r="40" spans="1:7">
      <c r="A40" s="321" t="s">
        <v>251</v>
      </c>
      <c r="B40" s="310" t="s">
        <v>2342</v>
      </c>
      <c r="C40" s="311">
        <v>7.6999999999999999E-2</v>
      </c>
      <c r="D40" s="311">
        <v>7.8E-2</v>
      </c>
      <c r="E40" s="311">
        <v>8.2000000000000003E-2</v>
      </c>
      <c r="F40" s="322"/>
      <c r="G40" s="312">
        <v>7.8E-2</v>
      </c>
    </row>
    <row r="41" spans="1:7">
      <c r="A41" s="321" t="s">
        <v>251</v>
      </c>
      <c r="B41" s="310" t="s">
        <v>2352</v>
      </c>
      <c r="C41" s="311">
        <v>7.8E-2</v>
      </c>
      <c r="D41" s="311">
        <v>7.8E-2</v>
      </c>
      <c r="E41" s="311">
        <v>8.2000000000000003E-2</v>
      </c>
      <c r="F41" s="322"/>
      <c r="G41" s="312">
        <v>8.5999999999999993E-2</v>
      </c>
    </row>
    <row r="42" spans="1:7">
      <c r="A42" s="321" t="s">
        <v>251</v>
      </c>
      <c r="B42" s="310" t="s">
        <v>2362</v>
      </c>
      <c r="C42" s="311">
        <v>7.8E-2</v>
      </c>
      <c r="D42" s="311">
        <v>9.6000000000000002E-2</v>
      </c>
      <c r="E42" s="311">
        <v>7.1999999999999995E-2</v>
      </c>
      <c r="F42" s="322"/>
      <c r="G42" s="312">
        <v>9.8000000000000004E-2</v>
      </c>
    </row>
    <row r="43" spans="1:7">
      <c r="A43" s="321" t="s">
        <v>251</v>
      </c>
      <c r="B43" s="310" t="s">
        <v>2372</v>
      </c>
      <c r="C43" s="311">
        <v>7.8E-2</v>
      </c>
      <c r="D43" s="311">
        <v>9.9000000000000005E-2</v>
      </c>
      <c r="E43" s="311">
        <v>9.6000000000000002E-2</v>
      </c>
      <c r="F43" s="322"/>
      <c r="G43" s="312">
        <v>0.1</v>
      </c>
    </row>
    <row r="44" spans="1:7">
      <c r="A44" s="321" t="s">
        <v>251</v>
      </c>
      <c r="B44" s="310" t="s">
        <v>2382</v>
      </c>
      <c r="C44" s="311">
        <v>9.6000000000000002E-2</v>
      </c>
      <c r="D44" s="311">
        <v>0.1</v>
      </c>
      <c r="E44" s="311">
        <v>9.8000000000000004E-2</v>
      </c>
      <c r="F44" s="322"/>
      <c r="G44" s="312">
        <v>0.1</v>
      </c>
    </row>
    <row r="45" spans="1:7">
      <c r="A45" s="321" t="s">
        <v>251</v>
      </c>
      <c r="B45" s="310" t="s">
        <v>2392</v>
      </c>
      <c r="C45" s="311">
        <v>9.9000000000000005E-2</v>
      </c>
      <c r="D45" s="311">
        <v>9.8000000000000004E-2</v>
      </c>
      <c r="E45" s="311">
        <v>9.5000000000000001E-2</v>
      </c>
      <c r="F45" s="322"/>
      <c r="G45" s="312">
        <v>9.8000000000000004E-2</v>
      </c>
    </row>
    <row r="46" spans="1:7">
      <c r="A46" s="321" t="s">
        <v>251</v>
      </c>
      <c r="B46" s="310" t="s">
        <v>2402</v>
      </c>
      <c r="C46" s="311">
        <v>0.1</v>
      </c>
      <c r="D46" s="311">
        <v>9.9000000000000005E-2</v>
      </c>
      <c r="E46" s="311">
        <v>9.6000000000000002E-2</v>
      </c>
      <c r="F46" s="322"/>
      <c r="G46" s="312">
        <v>0.1</v>
      </c>
    </row>
    <row r="47" spans="1:7">
      <c r="A47" s="321" t="s">
        <v>251</v>
      </c>
      <c r="B47" s="310" t="s">
        <v>2412</v>
      </c>
      <c r="C47" s="311">
        <v>9.8000000000000004E-2</v>
      </c>
      <c r="D47" s="311">
        <v>8.6999999999999994E-2</v>
      </c>
      <c r="E47" s="311">
        <v>5.8999999999999997E-2</v>
      </c>
      <c r="F47" s="322"/>
      <c r="G47" s="312">
        <v>9.6000000000000002E-2</v>
      </c>
    </row>
    <row r="48" spans="1:7">
      <c r="A48" s="321" t="s">
        <v>251</v>
      </c>
      <c r="B48" s="310" t="s">
        <v>2422</v>
      </c>
      <c r="C48" s="311">
        <v>9.9000000000000005E-2</v>
      </c>
      <c r="D48" s="311">
        <v>9.8000000000000004E-2</v>
      </c>
      <c r="E48" s="311">
        <v>9.5000000000000001E-2</v>
      </c>
      <c r="F48" s="322"/>
      <c r="G48" s="312">
        <v>9.8000000000000004E-2</v>
      </c>
    </row>
    <row r="49" spans="1:7">
      <c r="A49" s="321" t="s">
        <v>251</v>
      </c>
      <c r="B49" s="310" t="s">
        <v>2432</v>
      </c>
      <c r="C49" s="311">
        <v>8.7999999999999995E-2</v>
      </c>
      <c r="D49" s="311">
        <v>9.9000000000000005E-2</v>
      </c>
      <c r="E49" s="311">
        <v>7.0000000000000007E-2</v>
      </c>
      <c r="F49" s="322"/>
      <c r="G49" s="312">
        <v>0.1</v>
      </c>
    </row>
    <row r="50" spans="1:7">
      <c r="A50" s="321" t="s">
        <v>251</v>
      </c>
      <c r="B50" s="310" t="s">
        <v>2441</v>
      </c>
      <c r="C50" s="311">
        <v>9.8000000000000004E-2</v>
      </c>
      <c r="D50" s="311">
        <v>7.2999999999999995E-2</v>
      </c>
      <c r="E50" s="311">
        <v>7.0999999999999994E-2</v>
      </c>
      <c r="F50" s="322"/>
      <c r="G50" s="312">
        <v>7.2999999999999995E-2</v>
      </c>
    </row>
    <row r="51" spans="1:7">
      <c r="A51" s="321" t="s">
        <v>251</v>
      </c>
      <c r="B51" s="310" t="s">
        <v>2449</v>
      </c>
      <c r="C51" s="311">
        <v>9.9000000000000005E-2</v>
      </c>
      <c r="D51" s="311">
        <v>8.5000000000000006E-2</v>
      </c>
      <c r="E51" s="311">
        <v>6.3E-2</v>
      </c>
      <c r="F51" s="322"/>
      <c r="G51" s="312">
        <v>9.6000000000000002E-2</v>
      </c>
    </row>
    <row r="52" spans="1:7">
      <c r="A52" s="321" t="s">
        <v>251</v>
      </c>
      <c r="B52" s="310" t="s">
        <v>2457</v>
      </c>
      <c r="C52" s="311">
        <v>7.3999999999999996E-2</v>
      </c>
      <c r="D52" s="311">
        <v>9.6000000000000002E-2</v>
      </c>
      <c r="E52" s="311">
        <v>0.05</v>
      </c>
      <c r="F52" s="322"/>
      <c r="G52" s="312">
        <v>9.8000000000000004E-2</v>
      </c>
    </row>
    <row r="53" spans="1:7">
      <c r="A53" s="321" t="s">
        <v>251</v>
      </c>
      <c r="B53" s="310" t="s">
        <v>2465</v>
      </c>
      <c r="C53" s="311">
        <v>8.5999999999999993E-2</v>
      </c>
      <c r="D53" s="322"/>
      <c r="E53" s="311">
        <v>9.1999999999999998E-2</v>
      </c>
      <c r="F53" s="322"/>
      <c r="G53" s="323"/>
    </row>
    <row r="54" spans="1:7">
      <c r="A54" s="324" t="s">
        <v>251</v>
      </c>
      <c r="B54" s="314" t="s">
        <v>2473</v>
      </c>
      <c r="C54" s="315">
        <v>9.6000000000000002E-2</v>
      </c>
      <c r="D54" s="316"/>
      <c r="E54" s="325"/>
      <c r="F54" s="316"/>
      <c r="G54" s="326"/>
    </row>
    <row r="55" spans="1:7">
      <c r="A55" s="320" t="s">
        <v>259</v>
      </c>
      <c r="B55" s="306" t="s">
        <v>2230</v>
      </c>
      <c r="C55" s="307">
        <v>9.6000000000000002E-2</v>
      </c>
      <c r="D55" s="307">
        <v>8.4000000000000005E-2</v>
      </c>
      <c r="E55" s="307">
        <v>9.1999999999999998E-2</v>
      </c>
      <c r="F55" s="307">
        <v>0.1</v>
      </c>
      <c r="G55" s="308">
        <v>9.5000000000000001E-2</v>
      </c>
    </row>
    <row r="56" spans="1:7">
      <c r="A56" s="321" t="s">
        <v>259</v>
      </c>
      <c r="B56" s="310" t="s">
        <v>2243</v>
      </c>
      <c r="C56" s="311">
        <v>8.4000000000000005E-2</v>
      </c>
      <c r="D56" s="311">
        <v>9.1999999999999998E-2</v>
      </c>
      <c r="E56" s="311">
        <v>9.5000000000000001E-2</v>
      </c>
      <c r="F56" s="311">
        <v>9.1999999999999998E-2</v>
      </c>
      <c r="G56" s="312">
        <v>9.6000000000000002E-2</v>
      </c>
    </row>
    <row r="57" spans="1:7">
      <c r="A57" s="321" t="s">
        <v>259</v>
      </c>
      <c r="B57" s="310" t="s">
        <v>2257</v>
      </c>
      <c r="C57" s="311">
        <v>9.9000000000000005E-2</v>
      </c>
      <c r="D57" s="311">
        <v>9.6000000000000002E-2</v>
      </c>
      <c r="E57" s="311">
        <v>9.1999999999999998E-2</v>
      </c>
      <c r="F57" s="311">
        <v>0.1</v>
      </c>
      <c r="G57" s="312">
        <v>9.8000000000000004E-2</v>
      </c>
    </row>
    <row r="58" spans="1:7">
      <c r="A58" s="321" t="s">
        <v>259</v>
      </c>
      <c r="B58" s="310" t="s">
        <v>2269</v>
      </c>
      <c r="C58" s="311">
        <v>9.8000000000000004E-2</v>
      </c>
      <c r="D58" s="311">
        <v>9.5000000000000001E-2</v>
      </c>
      <c r="E58" s="311">
        <v>5.7000000000000002E-2</v>
      </c>
      <c r="F58" s="311">
        <v>0.1</v>
      </c>
      <c r="G58" s="312">
        <v>9.6000000000000002E-2</v>
      </c>
    </row>
    <row r="59" spans="1:7">
      <c r="A59" s="321" t="s">
        <v>259</v>
      </c>
      <c r="B59" s="310" t="s">
        <v>2281</v>
      </c>
      <c r="C59" s="311">
        <v>9.5000000000000001E-2</v>
      </c>
      <c r="D59" s="311">
        <v>0.1</v>
      </c>
      <c r="E59" s="311">
        <v>7.4999999999999997E-2</v>
      </c>
      <c r="F59" s="311">
        <v>0.1</v>
      </c>
      <c r="G59" s="312">
        <v>0.1</v>
      </c>
    </row>
    <row r="60" spans="1:7">
      <c r="A60" s="321" t="s">
        <v>259</v>
      </c>
      <c r="B60" s="310" t="s">
        <v>2292</v>
      </c>
      <c r="C60" s="311">
        <v>0.1</v>
      </c>
      <c r="D60" s="311">
        <v>9.7000000000000003E-2</v>
      </c>
      <c r="E60" s="311">
        <v>0.1</v>
      </c>
      <c r="F60" s="311">
        <v>0.1</v>
      </c>
      <c r="G60" s="312">
        <v>9.7000000000000003E-2</v>
      </c>
    </row>
    <row r="61" spans="1:7">
      <c r="A61" s="321" t="s">
        <v>259</v>
      </c>
      <c r="B61" s="310" t="s">
        <v>2303</v>
      </c>
      <c r="C61" s="311">
        <v>9.7000000000000003E-2</v>
      </c>
      <c r="D61" s="311">
        <v>0.1</v>
      </c>
      <c r="E61" s="311">
        <v>9.2999999999999999E-2</v>
      </c>
      <c r="F61" s="311">
        <v>0.1</v>
      </c>
      <c r="G61" s="312">
        <v>0.1</v>
      </c>
    </row>
    <row r="62" spans="1:7">
      <c r="A62" s="321" t="s">
        <v>259</v>
      </c>
      <c r="B62" s="310" t="s">
        <v>2314</v>
      </c>
      <c r="C62" s="311">
        <v>0.1</v>
      </c>
      <c r="D62" s="311">
        <v>9.7000000000000003E-2</v>
      </c>
      <c r="E62" s="311">
        <v>8.8999999999999996E-2</v>
      </c>
      <c r="F62" s="311">
        <v>0.1</v>
      </c>
      <c r="G62" s="312">
        <v>9.8000000000000004E-2</v>
      </c>
    </row>
    <row r="63" spans="1:7">
      <c r="A63" s="321" t="s">
        <v>259</v>
      </c>
      <c r="B63" s="310" t="s">
        <v>2324</v>
      </c>
      <c r="C63" s="311">
        <v>9.7000000000000003E-2</v>
      </c>
      <c r="D63" s="311">
        <v>9.7000000000000003E-2</v>
      </c>
      <c r="E63" s="311">
        <v>9.9000000000000005E-2</v>
      </c>
      <c r="F63" s="311">
        <v>0.1</v>
      </c>
      <c r="G63" s="312">
        <v>9.7000000000000003E-2</v>
      </c>
    </row>
    <row r="64" spans="1:7">
      <c r="A64" s="321" t="s">
        <v>259</v>
      </c>
      <c r="B64" s="310" t="s">
        <v>2334</v>
      </c>
      <c r="C64" s="311">
        <v>9.7000000000000003E-2</v>
      </c>
      <c r="D64" s="311">
        <v>7.3999999999999996E-2</v>
      </c>
      <c r="E64" s="311">
        <v>7.8E-2</v>
      </c>
      <c r="F64" s="311">
        <v>0.1</v>
      </c>
      <c r="G64" s="312">
        <v>8.8999999999999996E-2</v>
      </c>
    </row>
    <row r="65" spans="1:7">
      <c r="A65" s="321" t="s">
        <v>259</v>
      </c>
      <c r="B65" s="310" t="s">
        <v>2343</v>
      </c>
      <c r="C65" s="311">
        <v>7.2999999999999995E-2</v>
      </c>
      <c r="D65" s="311">
        <v>9.8000000000000004E-2</v>
      </c>
      <c r="E65" s="311">
        <v>9.5000000000000001E-2</v>
      </c>
      <c r="F65" s="311">
        <v>0.1</v>
      </c>
      <c r="G65" s="312">
        <v>9.9000000000000005E-2</v>
      </c>
    </row>
    <row r="66" spans="1:7">
      <c r="A66" s="321" t="s">
        <v>259</v>
      </c>
      <c r="B66" s="310" t="s">
        <v>2353</v>
      </c>
      <c r="C66" s="311">
        <v>9.8000000000000004E-2</v>
      </c>
      <c r="D66" s="311">
        <v>9.5000000000000001E-2</v>
      </c>
      <c r="E66" s="311">
        <v>0.05</v>
      </c>
      <c r="F66" s="311">
        <v>0.1</v>
      </c>
      <c r="G66" s="312">
        <v>9.7000000000000003E-2</v>
      </c>
    </row>
    <row r="67" spans="1:7">
      <c r="A67" s="321" t="s">
        <v>259</v>
      </c>
      <c r="B67" s="310" t="s">
        <v>2363</v>
      </c>
      <c r="C67" s="311">
        <v>9.5000000000000001E-2</v>
      </c>
      <c r="D67" s="311">
        <v>9.7000000000000003E-2</v>
      </c>
      <c r="E67" s="311">
        <v>9.7000000000000003E-2</v>
      </c>
      <c r="F67" s="311">
        <v>0.1</v>
      </c>
      <c r="G67" s="312">
        <v>9.9000000000000005E-2</v>
      </c>
    </row>
    <row r="68" spans="1:7">
      <c r="A68" s="321" t="s">
        <v>259</v>
      </c>
      <c r="B68" s="310" t="s">
        <v>2373</v>
      </c>
      <c r="C68" s="311">
        <v>9.7000000000000003E-2</v>
      </c>
      <c r="D68" s="311">
        <v>6.8000000000000005E-2</v>
      </c>
      <c r="E68" s="311">
        <v>6.6000000000000003E-2</v>
      </c>
      <c r="F68" s="311">
        <v>0.1</v>
      </c>
      <c r="G68" s="312">
        <v>8.4000000000000005E-2</v>
      </c>
    </row>
    <row r="69" spans="1:7">
      <c r="A69" s="321" t="s">
        <v>259</v>
      </c>
      <c r="B69" s="310" t="s">
        <v>2383</v>
      </c>
      <c r="C69" s="311">
        <v>6.8000000000000005E-2</v>
      </c>
      <c r="D69" s="311">
        <v>9.8000000000000004E-2</v>
      </c>
      <c r="E69" s="311">
        <v>9.5000000000000001E-2</v>
      </c>
      <c r="F69" s="311">
        <v>0.1</v>
      </c>
      <c r="G69" s="312">
        <v>0.1</v>
      </c>
    </row>
    <row r="70" spans="1:7">
      <c r="A70" s="321" t="s">
        <v>259</v>
      </c>
      <c r="B70" s="310" t="s">
        <v>2393</v>
      </c>
      <c r="C70" s="311">
        <v>9.8000000000000004E-2</v>
      </c>
      <c r="D70" s="311">
        <v>8.8999999999999996E-2</v>
      </c>
      <c r="E70" s="311">
        <v>5.8999999999999997E-2</v>
      </c>
      <c r="F70" s="311">
        <v>0.1</v>
      </c>
      <c r="G70" s="312">
        <v>9.6000000000000002E-2</v>
      </c>
    </row>
    <row r="71" spans="1:7">
      <c r="A71" s="321" t="s">
        <v>259</v>
      </c>
      <c r="B71" s="310" t="s">
        <v>2403</v>
      </c>
      <c r="C71" s="311">
        <v>8.8999999999999996E-2</v>
      </c>
      <c r="D71" s="311">
        <v>9.9000000000000005E-2</v>
      </c>
      <c r="E71" s="311">
        <v>9.6000000000000002E-2</v>
      </c>
      <c r="F71" s="311">
        <v>0.1</v>
      </c>
      <c r="G71" s="312">
        <v>0.1</v>
      </c>
    </row>
    <row r="72" spans="1:7">
      <c r="A72" s="321" t="s">
        <v>259</v>
      </c>
      <c r="B72" s="310" t="s">
        <v>2413</v>
      </c>
      <c r="C72" s="311">
        <v>9.9000000000000005E-2</v>
      </c>
      <c r="D72" s="311">
        <v>0.1</v>
      </c>
      <c r="E72" s="311">
        <v>7.0000000000000007E-2</v>
      </c>
      <c r="F72" s="322"/>
      <c r="G72" s="312">
        <v>0.1</v>
      </c>
    </row>
    <row r="73" spans="1:7">
      <c r="A73" s="321" t="s">
        <v>259</v>
      </c>
      <c r="B73" s="310" t="s">
        <v>2423</v>
      </c>
      <c r="C73" s="311">
        <v>0.1</v>
      </c>
      <c r="D73" s="311">
        <v>0.1</v>
      </c>
      <c r="E73" s="311">
        <v>9.6000000000000002E-2</v>
      </c>
      <c r="F73" s="322"/>
      <c r="G73" s="312">
        <v>0.1</v>
      </c>
    </row>
    <row r="74" spans="1:7">
      <c r="A74" s="321" t="s">
        <v>259</v>
      </c>
      <c r="B74" s="310" t="s">
        <v>2433</v>
      </c>
      <c r="C74" s="311">
        <v>0.1</v>
      </c>
      <c r="D74" s="311">
        <v>0.1</v>
      </c>
      <c r="E74" s="311">
        <v>9.8000000000000004E-2</v>
      </c>
      <c r="F74" s="322"/>
      <c r="G74" s="312">
        <v>0.1</v>
      </c>
    </row>
    <row r="75" spans="1:7">
      <c r="A75" s="321" t="s">
        <v>259</v>
      </c>
      <c r="B75" s="310" t="s">
        <v>2442</v>
      </c>
      <c r="C75" s="311">
        <v>0.1</v>
      </c>
      <c r="D75" s="311">
        <v>9.9000000000000005E-2</v>
      </c>
      <c r="E75" s="311">
        <v>9.8000000000000004E-2</v>
      </c>
      <c r="F75" s="322"/>
      <c r="G75" s="312">
        <v>0.1</v>
      </c>
    </row>
    <row r="76" spans="1:7">
      <c r="A76" s="321" t="s">
        <v>259</v>
      </c>
      <c r="B76" s="310" t="s">
        <v>2450</v>
      </c>
      <c r="C76" s="311">
        <v>9.9000000000000005E-2</v>
      </c>
      <c r="D76" s="311">
        <v>0.1</v>
      </c>
      <c r="E76" s="311">
        <v>9.7000000000000003E-2</v>
      </c>
      <c r="F76" s="322"/>
      <c r="G76" s="312">
        <v>0.1</v>
      </c>
    </row>
    <row r="77" spans="1:7">
      <c r="A77" s="321" t="s">
        <v>259</v>
      </c>
      <c r="B77" s="310" t="s">
        <v>2458</v>
      </c>
      <c r="C77" s="311">
        <v>0.1</v>
      </c>
      <c r="D77" s="311">
        <v>0.1</v>
      </c>
      <c r="E77" s="311">
        <v>9.6000000000000002E-2</v>
      </c>
      <c r="F77" s="322"/>
      <c r="G77" s="312">
        <v>0.1</v>
      </c>
    </row>
    <row r="78" spans="1:7">
      <c r="A78" s="321" t="s">
        <v>259</v>
      </c>
      <c r="B78" s="310" t="s">
        <v>2466</v>
      </c>
      <c r="C78" s="311">
        <v>0.1</v>
      </c>
      <c r="D78" s="311">
        <v>8.5000000000000006E-2</v>
      </c>
      <c r="E78" s="311">
        <v>9.6000000000000002E-2</v>
      </c>
      <c r="F78" s="322"/>
      <c r="G78" s="312">
        <v>9.6000000000000002E-2</v>
      </c>
    </row>
    <row r="79" spans="1:7">
      <c r="A79" s="321" t="s">
        <v>259</v>
      </c>
      <c r="B79" s="310" t="s">
        <v>2474</v>
      </c>
      <c r="C79" s="311">
        <v>0.05</v>
      </c>
      <c r="D79" s="311">
        <v>9.6000000000000002E-2</v>
      </c>
      <c r="E79" s="311">
        <v>9.5000000000000001E-2</v>
      </c>
      <c r="F79" s="322"/>
      <c r="G79" s="312">
        <v>9.8000000000000004E-2</v>
      </c>
    </row>
    <row r="80" spans="1:7">
      <c r="A80" s="321" t="s">
        <v>259</v>
      </c>
      <c r="B80" s="310" t="s">
        <v>2481</v>
      </c>
      <c r="C80" s="311">
        <v>8.5999999999999993E-2</v>
      </c>
      <c r="D80" s="327"/>
      <c r="E80" s="311">
        <v>0.1</v>
      </c>
      <c r="F80" s="322"/>
      <c r="G80" s="323"/>
    </row>
    <row r="81" spans="1:7">
      <c r="A81" s="321" t="s">
        <v>259</v>
      </c>
      <c r="B81" s="310" t="s">
        <v>2488</v>
      </c>
      <c r="C81" s="311">
        <v>9.6000000000000002E-2</v>
      </c>
      <c r="D81" s="322"/>
      <c r="E81" s="311">
        <v>9.8000000000000004E-2</v>
      </c>
      <c r="F81" s="322"/>
      <c r="G81" s="323"/>
    </row>
    <row r="82" spans="1:7">
      <c r="A82" s="321" t="s">
        <v>259</v>
      </c>
      <c r="B82" s="310" t="s">
        <v>2495</v>
      </c>
      <c r="C82" s="327"/>
      <c r="D82" s="322"/>
      <c r="E82" s="311">
        <v>7.6999999999999999E-2</v>
      </c>
      <c r="F82" s="322"/>
      <c r="G82" s="323"/>
    </row>
    <row r="83" spans="1:7">
      <c r="A83" s="321" t="s">
        <v>259</v>
      </c>
      <c r="B83" s="310" t="s">
        <v>2502</v>
      </c>
      <c r="C83" s="322"/>
      <c r="D83" s="322"/>
      <c r="E83" s="322"/>
      <c r="F83" s="311">
        <v>0.1</v>
      </c>
      <c r="G83" s="328"/>
    </row>
    <row r="84" spans="1:7">
      <c r="A84" s="321" t="s">
        <v>259</v>
      </c>
      <c r="B84" s="310" t="s">
        <v>2509</v>
      </c>
      <c r="C84" s="322"/>
      <c r="D84" s="322"/>
      <c r="E84" s="322"/>
      <c r="F84" s="311">
        <v>0.1</v>
      </c>
      <c r="G84" s="328"/>
    </row>
    <row r="85" spans="1:7">
      <c r="A85" s="321" t="s">
        <v>259</v>
      </c>
      <c r="B85" s="310" t="s">
        <v>2516</v>
      </c>
      <c r="C85" s="322"/>
      <c r="D85" s="322"/>
      <c r="E85" s="322"/>
      <c r="F85" s="311">
        <v>0.1</v>
      </c>
      <c r="G85" s="328"/>
    </row>
    <row r="86" spans="1:7">
      <c r="A86" s="324" t="s">
        <v>259</v>
      </c>
      <c r="B86" s="314" t="s">
        <v>2523</v>
      </c>
      <c r="C86" s="315">
        <v>9.8000000000000004E-2</v>
      </c>
      <c r="D86" s="315">
        <v>9.8000000000000004E-2</v>
      </c>
      <c r="E86" s="315">
        <v>9.6000000000000002E-2</v>
      </c>
      <c r="F86" s="325"/>
      <c r="G86" s="317">
        <v>0.1</v>
      </c>
    </row>
    <row r="87" spans="1:7">
      <c r="A87" s="320" t="s">
        <v>267</v>
      </c>
      <c r="B87" s="306" t="s">
        <v>2231</v>
      </c>
      <c r="C87" s="307">
        <v>0.1</v>
      </c>
      <c r="D87" s="307">
        <v>0.1</v>
      </c>
      <c r="E87" s="307">
        <v>9.8000000000000004E-2</v>
      </c>
      <c r="F87" s="307">
        <v>0.1</v>
      </c>
      <c r="G87" s="308">
        <v>0.1</v>
      </c>
    </row>
    <row r="88" spans="1:7">
      <c r="A88" s="321" t="s">
        <v>267</v>
      </c>
      <c r="B88" s="310" t="s">
        <v>2244</v>
      </c>
      <c r="C88" s="311">
        <v>9.0999999999999998E-2</v>
      </c>
      <c r="D88" s="311">
        <v>9.1999999999999998E-2</v>
      </c>
      <c r="E88" s="311">
        <v>0.1</v>
      </c>
      <c r="F88" s="311">
        <v>0.1</v>
      </c>
      <c r="G88" s="312">
        <v>9.6000000000000002E-2</v>
      </c>
    </row>
    <row r="89" spans="1:7">
      <c r="A89" s="321" t="s">
        <v>267</v>
      </c>
      <c r="B89" s="310" t="s">
        <v>2258</v>
      </c>
      <c r="C89" s="311">
        <v>0.1</v>
      </c>
      <c r="D89" s="311">
        <v>0.1</v>
      </c>
      <c r="E89" s="311">
        <v>6.7000000000000004E-2</v>
      </c>
      <c r="F89" s="311">
        <v>9.2999999999999999E-2</v>
      </c>
      <c r="G89" s="312">
        <v>0.1</v>
      </c>
    </row>
    <row r="90" spans="1:7">
      <c r="A90" s="321" t="s">
        <v>267</v>
      </c>
      <c r="B90" s="310" t="s">
        <v>2270</v>
      </c>
      <c r="C90" s="311">
        <v>9.6000000000000002E-2</v>
      </c>
      <c r="D90" s="311">
        <v>9.6000000000000002E-2</v>
      </c>
      <c r="E90" s="311">
        <v>0.1</v>
      </c>
      <c r="F90" s="311">
        <v>0.1</v>
      </c>
      <c r="G90" s="312">
        <v>9.8000000000000004E-2</v>
      </c>
    </row>
    <row r="91" spans="1:7">
      <c r="A91" s="321" t="s">
        <v>267</v>
      </c>
      <c r="B91" s="310" t="s">
        <v>2282</v>
      </c>
      <c r="C91" s="311">
        <v>7.6999999999999999E-2</v>
      </c>
      <c r="D91" s="311">
        <v>7.6999999999999999E-2</v>
      </c>
      <c r="E91" s="311">
        <v>9.6000000000000002E-2</v>
      </c>
      <c r="F91" s="311">
        <v>0.1</v>
      </c>
      <c r="G91" s="312">
        <v>7.6999999999999999E-2</v>
      </c>
    </row>
    <row r="92" spans="1:7">
      <c r="A92" s="321" t="s">
        <v>267</v>
      </c>
      <c r="B92" s="310" t="s">
        <v>2293</v>
      </c>
      <c r="C92" s="311">
        <v>0.1</v>
      </c>
      <c r="D92" s="311">
        <v>0.1</v>
      </c>
      <c r="E92" s="311">
        <v>9.1999999999999998E-2</v>
      </c>
      <c r="F92" s="311">
        <v>0.1</v>
      </c>
      <c r="G92" s="312">
        <v>0.1</v>
      </c>
    </row>
    <row r="93" spans="1:7">
      <c r="A93" s="321" t="s">
        <v>267</v>
      </c>
      <c r="B93" s="310" t="s">
        <v>2304</v>
      </c>
      <c r="C93" s="311">
        <v>9.8000000000000004E-2</v>
      </c>
      <c r="D93" s="311">
        <v>9.8000000000000004E-2</v>
      </c>
      <c r="E93" s="311">
        <v>9.6000000000000002E-2</v>
      </c>
      <c r="F93" s="311">
        <v>0.1</v>
      </c>
      <c r="G93" s="312">
        <v>9.9000000000000005E-2</v>
      </c>
    </row>
    <row r="94" spans="1:7">
      <c r="A94" s="321" t="s">
        <v>267</v>
      </c>
      <c r="B94" s="310" t="s">
        <v>2315</v>
      </c>
      <c r="C94" s="311">
        <v>8.7999999999999995E-2</v>
      </c>
      <c r="D94" s="311">
        <v>8.7999999999999995E-2</v>
      </c>
      <c r="E94" s="311">
        <v>9.6000000000000002E-2</v>
      </c>
      <c r="F94" s="311">
        <v>0.1</v>
      </c>
      <c r="G94" s="312">
        <v>8.7999999999999995E-2</v>
      </c>
    </row>
    <row r="95" spans="1:7">
      <c r="A95" s="321" t="s">
        <v>267</v>
      </c>
      <c r="B95" s="310" t="s">
        <v>2325</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2344</v>
      </c>
      <c r="C97" s="311">
        <v>9.6000000000000002E-2</v>
      </c>
      <c r="D97" s="311">
        <v>9.6000000000000002E-2</v>
      </c>
      <c r="E97" s="311">
        <v>9.9000000000000005E-2</v>
      </c>
      <c r="F97" s="311">
        <v>0.1</v>
      </c>
      <c r="G97" s="312">
        <v>9.8000000000000004E-2</v>
      </c>
    </row>
    <row r="98" spans="1:7">
      <c r="A98" s="321" t="s">
        <v>267</v>
      </c>
      <c r="B98" s="310" t="s">
        <v>2354</v>
      </c>
      <c r="C98" s="311">
        <v>9.8000000000000004E-2</v>
      </c>
      <c r="D98" s="311">
        <v>9.8000000000000004E-2</v>
      </c>
      <c r="E98" s="311">
        <v>0.1</v>
      </c>
      <c r="F98" s="311">
        <v>0.1</v>
      </c>
      <c r="G98" s="312">
        <v>9.9000000000000005E-2</v>
      </c>
    </row>
    <row r="99" spans="1:7">
      <c r="A99" s="321" t="s">
        <v>267</v>
      </c>
      <c r="B99" s="310" t="s">
        <v>2364</v>
      </c>
      <c r="C99" s="311">
        <v>9.6000000000000002E-2</v>
      </c>
      <c r="D99" s="311">
        <v>9.6000000000000002E-2</v>
      </c>
      <c r="E99" s="311">
        <v>0.1</v>
      </c>
      <c r="F99" s="311">
        <v>0.1</v>
      </c>
      <c r="G99" s="312">
        <v>9.7000000000000003E-2</v>
      </c>
    </row>
    <row r="100" spans="1:7">
      <c r="A100" s="321" t="s">
        <v>267</v>
      </c>
      <c r="B100" s="310" t="s">
        <v>2374</v>
      </c>
      <c r="C100" s="311">
        <v>0.1</v>
      </c>
      <c r="D100" s="311">
        <v>0.1</v>
      </c>
      <c r="E100" s="311">
        <v>9.7000000000000003E-2</v>
      </c>
      <c r="F100" s="311">
        <v>9.8000000000000004E-2</v>
      </c>
      <c r="G100" s="312">
        <v>0.1</v>
      </c>
    </row>
    <row r="101" spans="1:7">
      <c r="A101" s="321" t="s">
        <v>267</v>
      </c>
      <c r="B101" s="310" t="s">
        <v>2384</v>
      </c>
      <c r="C101" s="311">
        <v>0.1</v>
      </c>
      <c r="D101" s="311">
        <v>0.1</v>
      </c>
      <c r="E101" s="311">
        <v>9.5000000000000001E-2</v>
      </c>
      <c r="F101" s="311">
        <v>0.1</v>
      </c>
      <c r="G101" s="312">
        <v>0.1</v>
      </c>
    </row>
    <row r="102" spans="1:7">
      <c r="A102" s="321" t="s">
        <v>267</v>
      </c>
      <c r="B102" s="310" t="s">
        <v>2394</v>
      </c>
      <c r="C102" s="311">
        <v>0.1</v>
      </c>
      <c r="D102" s="311">
        <v>0.1</v>
      </c>
      <c r="E102" s="311">
        <v>9.9000000000000005E-2</v>
      </c>
      <c r="F102" s="311">
        <v>9.7000000000000003E-2</v>
      </c>
      <c r="G102" s="312">
        <v>0.1</v>
      </c>
    </row>
    <row r="103" spans="1:7">
      <c r="A103" s="321" t="s">
        <v>267</v>
      </c>
      <c r="B103" s="310" t="s">
        <v>2404</v>
      </c>
      <c r="C103" s="311">
        <v>0.1</v>
      </c>
      <c r="D103" s="311">
        <v>0.1</v>
      </c>
      <c r="E103" s="311">
        <v>9.8000000000000004E-2</v>
      </c>
      <c r="F103" s="311">
        <v>0.1</v>
      </c>
      <c r="G103" s="312">
        <v>0.1</v>
      </c>
    </row>
    <row r="104" spans="1:7">
      <c r="A104" s="321" t="s">
        <v>267</v>
      </c>
      <c r="B104" s="310" t="s">
        <v>2414</v>
      </c>
      <c r="C104" s="311">
        <v>0.1</v>
      </c>
      <c r="D104" s="311">
        <v>0.1</v>
      </c>
      <c r="E104" s="311">
        <v>9.8000000000000004E-2</v>
      </c>
      <c r="F104" s="311">
        <v>0.1</v>
      </c>
      <c r="G104" s="312">
        <v>0.1</v>
      </c>
    </row>
    <row r="105" spans="1:7">
      <c r="A105" s="321" t="s">
        <v>267</v>
      </c>
      <c r="B105" s="310" t="s">
        <v>2424</v>
      </c>
      <c r="C105" s="311">
        <v>9.8000000000000004E-2</v>
      </c>
      <c r="D105" s="311">
        <v>9.8000000000000004E-2</v>
      </c>
      <c r="E105" s="311">
        <v>9.8000000000000004E-2</v>
      </c>
      <c r="F105" s="311">
        <v>0.1</v>
      </c>
      <c r="G105" s="312">
        <v>9.9000000000000005E-2</v>
      </c>
    </row>
    <row r="106" spans="1:7">
      <c r="A106" s="321" t="s">
        <v>267</v>
      </c>
      <c r="B106" s="310" t="s">
        <v>2434</v>
      </c>
      <c r="C106" s="311">
        <v>9.7000000000000003E-2</v>
      </c>
      <c r="D106" s="311">
        <v>9.7000000000000003E-2</v>
      </c>
      <c r="E106" s="311">
        <v>9.7000000000000003E-2</v>
      </c>
      <c r="F106" s="311">
        <v>0.1</v>
      </c>
      <c r="G106" s="312">
        <v>9.9000000000000005E-2</v>
      </c>
    </row>
    <row r="107" spans="1:7">
      <c r="A107" s="321" t="s">
        <v>267</v>
      </c>
      <c r="B107" s="310" t="s">
        <v>2443</v>
      </c>
      <c r="C107" s="311">
        <v>0.1</v>
      </c>
      <c r="D107" s="311">
        <v>0.1</v>
      </c>
      <c r="E107" s="311">
        <v>8.5999999999999993E-2</v>
      </c>
      <c r="F107" s="311">
        <v>0.09</v>
      </c>
      <c r="G107" s="312">
        <v>0.1</v>
      </c>
    </row>
    <row r="108" spans="1:7">
      <c r="A108" s="321" t="s">
        <v>267</v>
      </c>
      <c r="B108" s="310" t="s">
        <v>2451</v>
      </c>
      <c r="C108" s="311">
        <v>0.1</v>
      </c>
      <c r="D108" s="311">
        <v>0.1</v>
      </c>
      <c r="E108" s="311">
        <v>9.6000000000000002E-2</v>
      </c>
      <c r="F108" s="322"/>
      <c r="G108" s="312">
        <v>0.1</v>
      </c>
    </row>
    <row r="109" spans="1:7">
      <c r="A109" s="321" t="s">
        <v>267</v>
      </c>
      <c r="B109" s="310" t="s">
        <v>2459</v>
      </c>
      <c r="C109" s="311">
        <v>0.1</v>
      </c>
      <c r="D109" s="311">
        <v>0.1</v>
      </c>
      <c r="E109" s="311">
        <v>0.1</v>
      </c>
      <c r="F109" s="322"/>
      <c r="G109" s="312">
        <v>0.1</v>
      </c>
    </row>
    <row r="110" spans="1:7">
      <c r="A110" s="321" t="s">
        <v>267</v>
      </c>
      <c r="B110" s="310" t="s">
        <v>2467</v>
      </c>
      <c r="C110" s="311">
        <v>0.1</v>
      </c>
      <c r="D110" s="311">
        <v>0.1</v>
      </c>
      <c r="E110" s="311">
        <v>0.1</v>
      </c>
      <c r="F110" s="322"/>
      <c r="G110" s="312">
        <v>0.1</v>
      </c>
    </row>
    <row r="111" spans="1:7">
      <c r="A111" s="321" t="s">
        <v>267</v>
      </c>
      <c r="B111" s="310" t="s">
        <v>2475</v>
      </c>
      <c r="C111" s="311">
        <v>0.1</v>
      </c>
      <c r="D111" s="311">
        <v>0.1</v>
      </c>
      <c r="E111" s="311">
        <v>9.5000000000000001E-2</v>
      </c>
      <c r="F111" s="322"/>
      <c r="G111" s="312">
        <v>0.1</v>
      </c>
    </row>
    <row r="112" spans="1:7">
      <c r="A112" s="321" t="s">
        <v>267</v>
      </c>
      <c r="B112" s="310" t="s">
        <v>2482</v>
      </c>
      <c r="C112" s="311">
        <v>9.7000000000000003E-2</v>
      </c>
      <c r="D112" s="311">
        <v>9.7000000000000003E-2</v>
      </c>
      <c r="E112" s="311">
        <v>0.05</v>
      </c>
      <c r="F112" s="322"/>
      <c r="G112" s="312">
        <v>9.8000000000000004E-2</v>
      </c>
    </row>
    <row r="113" spans="1:7">
      <c r="A113" s="321" t="s">
        <v>267</v>
      </c>
      <c r="B113" s="310" t="s">
        <v>2489</v>
      </c>
      <c r="C113" s="311">
        <v>0.1</v>
      </c>
      <c r="D113" s="311">
        <v>0.1</v>
      </c>
      <c r="E113" s="322"/>
      <c r="F113" s="322"/>
      <c r="G113" s="312">
        <v>0.1</v>
      </c>
    </row>
    <row r="114" spans="1:7">
      <c r="A114" s="321" t="s">
        <v>267</v>
      </c>
      <c r="B114" s="310" t="s">
        <v>2496</v>
      </c>
      <c r="C114" s="311">
        <v>9.7000000000000003E-2</v>
      </c>
      <c r="D114" s="311">
        <v>9.7000000000000003E-2</v>
      </c>
      <c r="E114" s="322"/>
      <c r="F114" s="322"/>
      <c r="G114" s="312">
        <v>9.9000000000000005E-2</v>
      </c>
    </row>
    <row r="115" spans="1:7">
      <c r="A115" s="321" t="s">
        <v>267</v>
      </c>
      <c r="B115" s="310" t="s">
        <v>2503</v>
      </c>
      <c r="C115" s="311">
        <v>0.1</v>
      </c>
      <c r="D115" s="311">
        <v>0.1</v>
      </c>
      <c r="E115" s="322"/>
      <c r="F115" s="322"/>
      <c r="G115" s="312">
        <v>0.1</v>
      </c>
    </row>
    <row r="116" spans="1:7">
      <c r="A116" s="321" t="s">
        <v>267</v>
      </c>
      <c r="B116" s="310" t="s">
        <v>2510</v>
      </c>
      <c r="C116" s="311">
        <v>0.1</v>
      </c>
      <c r="D116" s="311">
        <v>0.1</v>
      </c>
      <c r="E116" s="322"/>
      <c r="F116" s="322"/>
      <c r="G116" s="312">
        <v>0.1</v>
      </c>
    </row>
    <row r="117" spans="1:7">
      <c r="A117" s="321" t="s">
        <v>267</v>
      </c>
      <c r="B117" s="310" t="s">
        <v>2517</v>
      </c>
      <c r="C117" s="311">
        <v>9.7000000000000003E-2</v>
      </c>
      <c r="D117" s="311">
        <v>9.7000000000000003E-2</v>
      </c>
      <c r="E117" s="322"/>
      <c r="F117" s="322"/>
      <c r="G117" s="312">
        <v>9.7000000000000003E-2</v>
      </c>
    </row>
    <row r="118" spans="1:7">
      <c r="A118" s="321" t="s">
        <v>267</v>
      </c>
      <c r="B118" s="310" t="s">
        <v>2524</v>
      </c>
      <c r="C118" s="311">
        <v>0.1</v>
      </c>
      <c r="D118" s="311">
        <v>0.1</v>
      </c>
      <c r="E118" s="322"/>
      <c r="F118" s="322"/>
      <c r="G118" s="312">
        <v>0.1</v>
      </c>
    </row>
    <row r="119" spans="1:7">
      <c r="A119" s="321" t="s">
        <v>267</v>
      </c>
      <c r="B119" s="310" t="s">
        <v>2529</v>
      </c>
      <c r="C119" s="311">
        <v>5.0999999999999997E-2</v>
      </c>
      <c r="D119" s="311">
        <v>5.1999999999999998E-2</v>
      </c>
      <c r="E119" s="322"/>
      <c r="F119" s="327"/>
      <c r="G119" s="312">
        <v>0.06</v>
      </c>
    </row>
    <row r="120" spans="1:7">
      <c r="A120" s="321" t="s">
        <v>267</v>
      </c>
      <c r="B120" s="310" t="s">
        <v>2534</v>
      </c>
      <c r="C120" s="322"/>
      <c r="D120" s="322"/>
      <c r="E120" s="322"/>
      <c r="F120" s="311">
        <v>0.1</v>
      </c>
      <c r="G120" s="328"/>
    </row>
    <row r="121" spans="1:7">
      <c r="A121" s="321" t="s">
        <v>267</v>
      </c>
      <c r="B121" s="310" t="s">
        <v>2539</v>
      </c>
      <c r="C121" s="322"/>
      <c r="D121" s="322"/>
      <c r="E121" s="322"/>
      <c r="F121" s="311">
        <v>0.1</v>
      </c>
      <c r="G121" s="328"/>
    </row>
    <row r="122" spans="1:7">
      <c r="A122" s="321" t="s">
        <v>267</v>
      </c>
      <c r="B122" s="310" t="s">
        <v>2544</v>
      </c>
      <c r="C122" s="311">
        <v>0.1</v>
      </c>
      <c r="D122" s="311">
        <v>0.1</v>
      </c>
      <c r="E122" s="311">
        <v>9.8000000000000004E-2</v>
      </c>
      <c r="F122" s="311">
        <v>0.1</v>
      </c>
      <c r="G122" s="312">
        <v>0.1</v>
      </c>
    </row>
    <row r="123" spans="1:7">
      <c r="A123" s="321" t="s">
        <v>267</v>
      </c>
      <c r="B123" s="310" t="s">
        <v>2549</v>
      </c>
      <c r="C123" s="311">
        <v>0.1</v>
      </c>
      <c r="D123" s="311">
        <v>0.1</v>
      </c>
      <c r="E123" s="311">
        <v>9.8000000000000004E-2</v>
      </c>
      <c r="F123" s="311">
        <v>0.1</v>
      </c>
      <c r="G123" s="312">
        <v>0.1</v>
      </c>
    </row>
    <row r="124" spans="1:7">
      <c r="A124" s="321" t="s">
        <v>267</v>
      </c>
      <c r="B124" s="310" t="s">
        <v>2554</v>
      </c>
      <c r="C124" s="311">
        <v>0.1</v>
      </c>
      <c r="D124" s="311">
        <v>0.1</v>
      </c>
      <c r="E124" s="311">
        <v>9.8000000000000004E-2</v>
      </c>
      <c r="F124" s="327"/>
      <c r="G124" s="312">
        <v>0.1</v>
      </c>
    </row>
    <row r="125" spans="1:7">
      <c r="A125" s="321" t="s">
        <v>267</v>
      </c>
      <c r="B125" s="310" t="s">
        <v>2559</v>
      </c>
      <c r="C125" s="311">
        <v>9.8000000000000004E-2</v>
      </c>
      <c r="D125" s="311">
        <v>9.8000000000000004E-2</v>
      </c>
      <c r="E125" s="311">
        <v>9.6000000000000002E-2</v>
      </c>
      <c r="F125" s="327"/>
      <c r="G125" s="312">
        <v>0.1</v>
      </c>
    </row>
    <row r="126" spans="1:7">
      <c r="A126" s="324" t="s">
        <v>267</v>
      </c>
      <c r="B126" s="314" t="s">
        <v>2564</v>
      </c>
      <c r="C126" s="315">
        <v>0.1</v>
      </c>
      <c r="D126" s="315">
        <v>0.1</v>
      </c>
      <c r="E126" s="315">
        <v>9.8000000000000004E-2</v>
      </c>
      <c r="F126" s="315">
        <v>0.1</v>
      </c>
      <c r="G126" s="317">
        <v>0.1</v>
      </c>
    </row>
    <row r="127" spans="1:7">
      <c r="A127" s="320" t="s">
        <v>273</v>
      </c>
      <c r="B127" s="306" t="s">
        <v>2232</v>
      </c>
      <c r="C127" s="307">
        <v>0.121</v>
      </c>
      <c r="D127" s="307">
        <v>0.121</v>
      </c>
      <c r="E127" s="307">
        <v>0.107</v>
      </c>
      <c r="F127" s="307">
        <v>0.13</v>
      </c>
      <c r="G127" s="308">
        <v>0.122</v>
      </c>
    </row>
    <row r="128" spans="1:7">
      <c r="A128" s="321" t="s">
        <v>273</v>
      </c>
      <c r="B128" s="310" t="s">
        <v>2245</v>
      </c>
      <c r="C128" s="311">
        <v>0.11600000000000001</v>
      </c>
      <c r="D128" s="311">
        <v>0.11700000000000001</v>
      </c>
      <c r="E128" s="311">
        <v>0.104</v>
      </c>
      <c r="F128" s="311">
        <v>0.13</v>
      </c>
      <c r="G128" s="312">
        <v>0.11700000000000001</v>
      </c>
    </row>
    <row r="129" spans="1:7">
      <c r="A129" s="321" t="s">
        <v>273</v>
      </c>
      <c r="B129" s="310" t="s">
        <v>2259</v>
      </c>
      <c r="C129" s="311">
        <v>0.107</v>
      </c>
      <c r="D129" s="311">
        <v>0.108</v>
      </c>
      <c r="E129" s="311">
        <v>0.1</v>
      </c>
      <c r="F129" s="311">
        <v>0.13</v>
      </c>
      <c r="G129" s="312">
        <v>0.11700000000000001</v>
      </c>
    </row>
    <row r="130" spans="1:7">
      <c r="A130" s="321" t="s">
        <v>273</v>
      </c>
      <c r="B130" s="310" t="s">
        <v>2271</v>
      </c>
      <c r="C130" s="311">
        <v>0.13</v>
      </c>
      <c r="D130" s="311">
        <v>0.13</v>
      </c>
      <c r="E130" s="311">
        <v>0.126</v>
      </c>
      <c r="F130" s="311">
        <v>0.13</v>
      </c>
      <c r="G130" s="312">
        <v>0.13</v>
      </c>
    </row>
    <row r="131" spans="1:7">
      <c r="A131" s="321" t="s">
        <v>273</v>
      </c>
      <c r="B131" s="310" t="s">
        <v>2283</v>
      </c>
      <c r="C131" s="311">
        <v>0.13</v>
      </c>
      <c r="D131" s="311">
        <v>0.13</v>
      </c>
      <c r="E131" s="311">
        <v>0.13</v>
      </c>
      <c r="F131" s="311">
        <v>0.13</v>
      </c>
      <c r="G131" s="312">
        <v>0.13</v>
      </c>
    </row>
    <row r="132" spans="1:7">
      <c r="A132" s="321" t="s">
        <v>273</v>
      </c>
      <c r="B132" s="310" t="s">
        <v>2294</v>
      </c>
      <c r="C132" s="311">
        <v>0.13</v>
      </c>
      <c r="D132" s="311">
        <v>0.13</v>
      </c>
      <c r="E132" s="311">
        <v>0.126</v>
      </c>
      <c r="F132" s="311">
        <v>0.13</v>
      </c>
      <c r="G132" s="312">
        <v>0.13</v>
      </c>
    </row>
    <row r="133" spans="1:7">
      <c r="A133" s="321" t="s">
        <v>273</v>
      </c>
      <c r="B133" s="310" t="s">
        <v>2305</v>
      </c>
      <c r="C133" s="311">
        <v>0.111</v>
      </c>
      <c r="D133" s="311">
        <v>0.111</v>
      </c>
      <c r="E133" s="311">
        <v>0.10199999999999999</v>
      </c>
      <c r="F133" s="311">
        <v>0.13</v>
      </c>
      <c r="G133" s="312">
        <v>0.121</v>
      </c>
    </row>
    <row r="134" spans="1:7">
      <c r="A134" s="321" t="s">
        <v>273</v>
      </c>
      <c r="B134" s="310" t="s">
        <v>2316</v>
      </c>
      <c r="C134" s="311">
        <v>0.121</v>
      </c>
      <c r="D134" s="311">
        <v>0.121</v>
      </c>
      <c r="E134" s="311">
        <v>0.1</v>
      </c>
      <c r="F134" s="311">
        <v>0.13</v>
      </c>
      <c r="G134" s="312">
        <v>0.123</v>
      </c>
    </row>
    <row r="135" spans="1:7">
      <c r="A135" s="321" t="s">
        <v>273</v>
      </c>
      <c r="B135" s="310" t="s">
        <v>2326</v>
      </c>
      <c r="C135" s="311">
        <v>0.105</v>
      </c>
      <c r="D135" s="311">
        <v>0.106</v>
      </c>
      <c r="E135" s="311">
        <v>0.1</v>
      </c>
      <c r="F135" s="311">
        <v>0.13</v>
      </c>
      <c r="G135" s="312">
        <v>0.115</v>
      </c>
    </row>
    <row r="136" spans="1:7">
      <c r="A136" s="321" t="s">
        <v>273</v>
      </c>
      <c r="B136" s="310" t="s">
        <v>2335</v>
      </c>
      <c r="C136" s="311">
        <v>0.127</v>
      </c>
      <c r="D136" s="311">
        <v>0.127</v>
      </c>
      <c r="E136" s="311">
        <v>0.121</v>
      </c>
      <c r="F136" s="311">
        <v>0.123</v>
      </c>
      <c r="G136" s="312">
        <v>0.129</v>
      </c>
    </row>
    <row r="137" spans="1:7">
      <c r="A137" s="321" t="s">
        <v>273</v>
      </c>
      <c r="B137" s="310" t="s">
        <v>2345</v>
      </c>
      <c r="C137" s="311">
        <v>0.13</v>
      </c>
      <c r="D137" s="311">
        <v>0.13</v>
      </c>
      <c r="E137" s="311">
        <v>0.129</v>
      </c>
      <c r="F137" s="311">
        <v>0.13</v>
      </c>
      <c r="G137" s="312">
        <v>0.13</v>
      </c>
    </row>
    <row r="138" spans="1:7">
      <c r="A138" s="321" t="s">
        <v>273</v>
      </c>
      <c r="B138" s="310" t="s">
        <v>2355</v>
      </c>
      <c r="C138" s="311">
        <v>0.13</v>
      </c>
      <c r="D138" s="311">
        <v>0.13</v>
      </c>
      <c r="E138" s="311">
        <v>0.125</v>
      </c>
      <c r="F138" s="311">
        <v>0.13</v>
      </c>
      <c r="G138" s="312">
        <v>0.13</v>
      </c>
    </row>
    <row r="139" spans="1:7">
      <c r="A139" s="321" t="s">
        <v>273</v>
      </c>
      <c r="B139" s="310" t="s">
        <v>2365</v>
      </c>
      <c r="C139" s="311">
        <v>0.13</v>
      </c>
      <c r="D139" s="311">
        <v>0.13</v>
      </c>
      <c r="E139" s="311">
        <v>0.126</v>
      </c>
      <c r="F139" s="311">
        <v>0.13</v>
      </c>
      <c r="G139" s="312">
        <v>0.13</v>
      </c>
    </row>
    <row r="140" spans="1:7">
      <c r="A140" s="321" t="s">
        <v>273</v>
      </c>
      <c r="B140" s="310" t="s">
        <v>2375</v>
      </c>
      <c r="C140" s="311">
        <v>0.1</v>
      </c>
      <c r="D140" s="311">
        <v>0.1</v>
      </c>
      <c r="E140" s="311">
        <v>0.1</v>
      </c>
      <c r="F140" s="311">
        <v>0.123</v>
      </c>
      <c r="G140" s="312">
        <v>0.107</v>
      </c>
    </row>
    <row r="141" spans="1:7">
      <c r="A141" s="321" t="s">
        <v>273</v>
      </c>
      <c r="B141" s="310" t="s">
        <v>2385</v>
      </c>
      <c r="C141" s="311">
        <v>0.127</v>
      </c>
      <c r="D141" s="311">
        <v>0.127</v>
      </c>
      <c r="E141" s="311">
        <v>0.122</v>
      </c>
      <c r="F141" s="311">
        <v>0.1</v>
      </c>
      <c r="G141" s="312">
        <v>0.129</v>
      </c>
    </row>
    <row r="142" spans="1:7">
      <c r="A142" s="321" t="s">
        <v>273</v>
      </c>
      <c r="B142" s="310" t="s">
        <v>2395</v>
      </c>
      <c r="C142" s="311">
        <v>0.121</v>
      </c>
      <c r="D142" s="311">
        <v>0.122</v>
      </c>
      <c r="E142" s="311">
        <v>0.1</v>
      </c>
      <c r="F142" s="311">
        <v>0.123</v>
      </c>
      <c r="G142" s="312">
        <v>0.123</v>
      </c>
    </row>
    <row r="143" spans="1:7">
      <c r="A143" s="321" t="s">
        <v>273</v>
      </c>
      <c r="B143" s="310" t="s">
        <v>2405</v>
      </c>
      <c r="C143" s="311">
        <v>0.1</v>
      </c>
      <c r="D143" s="311">
        <v>0.1</v>
      </c>
      <c r="E143" s="311">
        <v>0.1</v>
      </c>
      <c r="F143" s="311">
        <v>0.13</v>
      </c>
      <c r="G143" s="312">
        <v>0.1</v>
      </c>
    </row>
    <row r="144" spans="1:7">
      <c r="A144" s="321" t="s">
        <v>273</v>
      </c>
      <c r="B144" s="310" t="s">
        <v>2415</v>
      </c>
      <c r="C144" s="311">
        <v>0.106</v>
      </c>
      <c r="D144" s="311">
        <v>0.105</v>
      </c>
      <c r="E144" s="311">
        <v>0.1</v>
      </c>
      <c r="F144" s="311">
        <v>0.13</v>
      </c>
      <c r="G144" s="312">
        <v>0.11799999999999999</v>
      </c>
    </row>
    <row r="145" spans="1:7">
      <c r="A145" s="321" t="s">
        <v>273</v>
      </c>
      <c r="B145" s="310" t="s">
        <v>2425</v>
      </c>
      <c r="C145" s="311">
        <v>0.123</v>
      </c>
      <c r="D145" s="311">
        <v>0.123</v>
      </c>
      <c r="E145" s="311">
        <v>0.11700000000000001</v>
      </c>
      <c r="F145" s="311">
        <v>0.13</v>
      </c>
      <c r="G145" s="312">
        <v>0.126</v>
      </c>
    </row>
    <row r="146" spans="1:7">
      <c r="A146" s="321" t="s">
        <v>273</v>
      </c>
      <c r="B146" s="310" t="s">
        <v>2435</v>
      </c>
      <c r="C146" s="311">
        <v>0.127</v>
      </c>
      <c r="D146" s="311">
        <v>0.127</v>
      </c>
      <c r="E146" s="311">
        <v>0.12</v>
      </c>
      <c r="F146" s="322"/>
      <c r="G146" s="312">
        <v>0.129</v>
      </c>
    </row>
    <row r="147" spans="1:7">
      <c r="A147" s="321" t="s">
        <v>273</v>
      </c>
      <c r="B147" s="310" t="s">
        <v>2444</v>
      </c>
      <c r="C147" s="311">
        <v>0.13</v>
      </c>
      <c r="D147" s="311">
        <v>0.13</v>
      </c>
      <c r="E147" s="311">
        <v>0.126</v>
      </c>
      <c r="F147" s="322"/>
      <c r="G147" s="312">
        <v>0.13</v>
      </c>
    </row>
    <row r="148" spans="1:7">
      <c r="A148" s="321" t="s">
        <v>273</v>
      </c>
      <c r="B148" s="310" t="s">
        <v>2452</v>
      </c>
      <c r="C148" s="311">
        <v>0.13</v>
      </c>
      <c r="D148" s="311">
        <v>0.13</v>
      </c>
      <c r="E148" s="311">
        <v>0.13</v>
      </c>
      <c r="F148" s="322"/>
      <c r="G148" s="312">
        <v>0.13</v>
      </c>
    </row>
    <row r="149" spans="1:7">
      <c r="A149" s="321" t="s">
        <v>273</v>
      </c>
      <c r="B149" s="310" t="s">
        <v>2460</v>
      </c>
      <c r="C149" s="311">
        <v>0.13</v>
      </c>
      <c r="D149" s="311">
        <v>0.13</v>
      </c>
      <c r="E149" s="311">
        <v>0.13</v>
      </c>
      <c r="F149" s="311">
        <v>0.13</v>
      </c>
      <c r="G149" s="312">
        <v>0.13</v>
      </c>
    </row>
    <row r="150" spans="1:7">
      <c r="A150" s="321" t="s">
        <v>273</v>
      </c>
      <c r="B150" s="310" t="s">
        <v>2468</v>
      </c>
      <c r="C150" s="311">
        <v>0.13</v>
      </c>
      <c r="D150" s="311">
        <v>0.13</v>
      </c>
      <c r="E150" s="311">
        <v>0.127</v>
      </c>
      <c r="F150" s="311">
        <v>0.13</v>
      </c>
      <c r="G150" s="312">
        <v>0.13</v>
      </c>
    </row>
    <row r="151" spans="1:7">
      <c r="A151" s="321" t="s">
        <v>273</v>
      </c>
      <c r="B151" s="310" t="s">
        <v>2476</v>
      </c>
      <c r="C151" s="311">
        <v>0.13</v>
      </c>
      <c r="D151" s="311">
        <v>0.13</v>
      </c>
      <c r="E151" s="311">
        <v>0.13</v>
      </c>
      <c r="F151" s="311">
        <v>0.13</v>
      </c>
      <c r="G151" s="312">
        <v>0.13</v>
      </c>
    </row>
    <row r="152" spans="1:7">
      <c r="A152" s="321" t="s">
        <v>273</v>
      </c>
      <c r="B152" s="310" t="s">
        <v>2483</v>
      </c>
      <c r="C152" s="311">
        <v>0.13</v>
      </c>
      <c r="D152" s="311">
        <v>0.13</v>
      </c>
      <c r="E152" s="311">
        <v>0.13</v>
      </c>
      <c r="F152" s="311">
        <v>0.13</v>
      </c>
      <c r="G152" s="312">
        <v>0.13</v>
      </c>
    </row>
    <row r="153" spans="1:7">
      <c r="A153" s="321" t="s">
        <v>273</v>
      </c>
      <c r="B153" s="310" t="s">
        <v>2490</v>
      </c>
      <c r="C153" s="311">
        <v>0.13</v>
      </c>
      <c r="D153" s="311">
        <v>0.13</v>
      </c>
      <c r="E153" s="311">
        <v>0.13</v>
      </c>
      <c r="F153" s="311">
        <v>0.13</v>
      </c>
      <c r="G153" s="312">
        <v>0.13</v>
      </c>
    </row>
    <row r="154" spans="1:7">
      <c r="A154" s="321" t="s">
        <v>273</v>
      </c>
      <c r="B154" s="310" t="s">
        <v>2497</v>
      </c>
      <c r="C154" s="311">
        <v>0.121</v>
      </c>
      <c r="D154" s="311">
        <v>0.121</v>
      </c>
      <c r="E154" s="311">
        <v>0.105</v>
      </c>
      <c r="F154" s="311">
        <v>0.121</v>
      </c>
      <c r="G154" s="312">
        <v>0.123</v>
      </c>
    </row>
    <row r="155" spans="1:7">
      <c r="A155" s="321" t="s">
        <v>273</v>
      </c>
      <c r="B155" s="310" t="s">
        <v>2504</v>
      </c>
      <c r="C155" s="311">
        <v>0.1</v>
      </c>
      <c r="D155" s="311">
        <v>0.1</v>
      </c>
      <c r="E155" s="311">
        <v>0.1</v>
      </c>
      <c r="F155" s="311">
        <v>0.1</v>
      </c>
      <c r="G155" s="312">
        <v>0.1</v>
      </c>
    </row>
    <row r="156" spans="1:7">
      <c r="A156" s="321" t="s">
        <v>273</v>
      </c>
      <c r="B156" s="310" t="s">
        <v>2511</v>
      </c>
      <c r="C156" s="311">
        <v>0.13</v>
      </c>
      <c r="D156" s="311">
        <v>0.13</v>
      </c>
      <c r="E156" s="311">
        <v>0.13</v>
      </c>
      <c r="F156" s="311">
        <v>0.13</v>
      </c>
      <c r="G156" s="312">
        <v>0.13</v>
      </c>
    </row>
    <row r="157" spans="1:7">
      <c r="A157" s="321" t="s">
        <v>273</v>
      </c>
      <c r="B157" s="310" t="s">
        <v>2518</v>
      </c>
      <c r="C157" s="311">
        <v>0.13</v>
      </c>
      <c r="D157" s="311">
        <v>0.13</v>
      </c>
      <c r="E157" s="311">
        <v>0.125</v>
      </c>
      <c r="F157" s="311">
        <v>0.13</v>
      </c>
      <c r="G157" s="312">
        <v>0.13</v>
      </c>
    </row>
    <row r="158" spans="1:7">
      <c r="A158" s="321" t="s">
        <v>273</v>
      </c>
      <c r="B158" s="310" t="s">
        <v>2525</v>
      </c>
      <c r="C158" s="311">
        <v>0.124</v>
      </c>
      <c r="D158" s="311">
        <v>0.124</v>
      </c>
      <c r="E158" s="311">
        <v>0.11700000000000001</v>
      </c>
      <c r="F158" s="311">
        <v>0.121</v>
      </c>
      <c r="G158" s="312">
        <v>0.124</v>
      </c>
    </row>
    <row r="159" spans="1:7">
      <c r="A159" s="321" t="s">
        <v>273</v>
      </c>
      <c r="B159" s="310" t="s">
        <v>2530</v>
      </c>
      <c r="C159" s="311">
        <v>0.127</v>
      </c>
      <c r="D159" s="311">
        <v>0.127</v>
      </c>
      <c r="E159" s="311">
        <v>0.122</v>
      </c>
      <c r="F159" s="311">
        <v>0.13</v>
      </c>
      <c r="G159" s="312">
        <v>0.129</v>
      </c>
    </row>
    <row r="160" spans="1:7">
      <c r="A160" s="321" t="s">
        <v>273</v>
      </c>
      <c r="B160" s="310" t="s">
        <v>2535</v>
      </c>
      <c r="C160" s="311">
        <v>0.13</v>
      </c>
      <c r="D160" s="311">
        <v>0.13</v>
      </c>
      <c r="E160" s="311">
        <v>0.124</v>
      </c>
      <c r="F160" s="311">
        <v>0.126</v>
      </c>
      <c r="G160" s="312">
        <v>0.13</v>
      </c>
    </row>
    <row r="161" spans="1:7">
      <c r="A161" s="321" t="s">
        <v>273</v>
      </c>
      <c r="B161" s="310" t="s">
        <v>2540</v>
      </c>
      <c r="C161" s="311">
        <v>0.13</v>
      </c>
      <c r="D161" s="311">
        <v>0.13</v>
      </c>
      <c r="E161" s="311">
        <v>0.124</v>
      </c>
      <c r="F161" s="311">
        <v>0.127</v>
      </c>
      <c r="G161" s="312">
        <v>0.13</v>
      </c>
    </row>
    <row r="162" spans="1:7">
      <c r="A162" s="321" t="s">
        <v>273</v>
      </c>
      <c r="B162" s="310" t="s">
        <v>2545</v>
      </c>
      <c r="C162" s="311">
        <v>0.1</v>
      </c>
      <c r="D162" s="311">
        <v>0.1</v>
      </c>
      <c r="E162" s="311">
        <v>0.1</v>
      </c>
      <c r="F162" s="311">
        <v>0.121</v>
      </c>
      <c r="G162" s="312">
        <v>0.105</v>
      </c>
    </row>
    <row r="163" spans="1:7">
      <c r="A163" s="321" t="s">
        <v>273</v>
      </c>
      <c r="B163" s="310" t="s">
        <v>2550</v>
      </c>
      <c r="C163" s="311">
        <v>0.1</v>
      </c>
      <c r="D163" s="311">
        <v>0.1</v>
      </c>
      <c r="E163" s="311">
        <v>0.1</v>
      </c>
      <c r="F163" s="311">
        <v>0.1</v>
      </c>
      <c r="G163" s="312">
        <v>0.1</v>
      </c>
    </row>
    <row r="164" spans="1:7">
      <c r="A164" s="321" t="s">
        <v>273</v>
      </c>
      <c r="B164" s="310" t="s">
        <v>2555</v>
      </c>
      <c r="C164" s="327"/>
      <c r="D164" s="327"/>
      <c r="E164" s="327"/>
      <c r="F164" s="311">
        <v>0.1</v>
      </c>
      <c r="G164" s="323"/>
    </row>
    <row r="165" spans="1:7">
      <c r="A165" s="321" t="s">
        <v>273</v>
      </c>
      <c r="B165" s="310" t="s">
        <v>2560</v>
      </c>
      <c r="C165" s="311">
        <v>0.126</v>
      </c>
      <c r="D165" s="311">
        <v>0.126</v>
      </c>
      <c r="E165" s="311">
        <v>0.11899999999999999</v>
      </c>
      <c r="F165" s="311">
        <v>0.13</v>
      </c>
      <c r="G165" s="312">
        <v>0.128</v>
      </c>
    </row>
    <row r="166" spans="1:7">
      <c r="A166" s="321" t="s">
        <v>273</v>
      </c>
      <c r="B166" s="310" t="s">
        <v>2565</v>
      </c>
      <c r="C166" s="311">
        <v>0.129</v>
      </c>
      <c r="D166" s="311">
        <v>0.129</v>
      </c>
      <c r="E166" s="311">
        <v>0.123</v>
      </c>
      <c r="F166" s="311">
        <v>0.128</v>
      </c>
      <c r="G166" s="312">
        <v>0.13</v>
      </c>
    </row>
    <row r="167" spans="1:7">
      <c r="A167" s="321" t="s">
        <v>273</v>
      </c>
      <c r="B167" s="310" t="s">
        <v>2569</v>
      </c>
      <c r="C167" s="311">
        <v>0.125</v>
      </c>
      <c r="D167" s="311">
        <v>0.125</v>
      </c>
      <c r="E167" s="311">
        <v>0.11700000000000001</v>
      </c>
      <c r="F167" s="311">
        <v>0.13</v>
      </c>
      <c r="G167" s="312">
        <v>0.126</v>
      </c>
    </row>
    <row r="168" spans="1:7">
      <c r="A168" s="321" t="s">
        <v>273</v>
      </c>
      <c r="B168" s="310" t="s">
        <v>2573</v>
      </c>
      <c r="C168" s="311">
        <v>0.128</v>
      </c>
      <c r="D168" s="311">
        <v>0.128</v>
      </c>
      <c r="E168" s="311">
        <v>0.123</v>
      </c>
      <c r="F168" s="322"/>
      <c r="G168" s="312">
        <v>0.13</v>
      </c>
    </row>
    <row r="169" spans="1:7">
      <c r="A169" s="321" t="s">
        <v>273</v>
      </c>
      <c r="B169" s="310" t="s">
        <v>2577</v>
      </c>
      <c r="C169" s="327"/>
      <c r="D169" s="327"/>
      <c r="E169" s="327"/>
      <c r="F169" s="311">
        <v>0.05</v>
      </c>
      <c r="G169" s="323"/>
    </row>
    <row r="170" spans="1:7">
      <c r="A170" s="321" t="s">
        <v>273</v>
      </c>
      <c r="B170" s="310" t="s">
        <v>2581</v>
      </c>
      <c r="C170" s="327"/>
      <c r="D170" s="327"/>
      <c r="E170" s="327"/>
      <c r="F170" s="311">
        <v>0.05</v>
      </c>
      <c r="G170" s="323"/>
    </row>
    <row r="171" spans="1:7">
      <c r="A171" s="321" t="s">
        <v>273</v>
      </c>
      <c r="B171" s="310" t="s">
        <v>2584</v>
      </c>
      <c r="C171" s="327"/>
      <c r="D171" s="327"/>
      <c r="E171" s="327"/>
      <c r="F171" s="311">
        <v>0.05</v>
      </c>
      <c r="G171" s="328"/>
    </row>
    <row r="172" spans="1:7">
      <c r="A172" s="321" t="s">
        <v>273</v>
      </c>
      <c r="B172" s="310" t="s">
        <v>2586</v>
      </c>
      <c r="C172" s="327"/>
      <c r="D172" s="327"/>
      <c r="E172" s="327"/>
      <c r="F172" s="311">
        <v>0.05</v>
      </c>
      <c r="G172" s="328"/>
    </row>
    <row r="173" spans="1:7">
      <c r="A173" s="321" t="s">
        <v>273</v>
      </c>
      <c r="B173" s="310" t="s">
        <v>2588</v>
      </c>
      <c r="C173" s="327"/>
      <c r="D173" s="327"/>
      <c r="E173" s="327"/>
      <c r="F173" s="311">
        <v>0.05</v>
      </c>
      <c r="G173" s="323"/>
    </row>
    <row r="174" spans="1:7">
      <c r="A174" s="321" t="s">
        <v>273</v>
      </c>
      <c r="B174" s="310" t="s">
        <v>2590</v>
      </c>
      <c r="C174" s="327"/>
      <c r="D174" s="327"/>
      <c r="E174" s="327"/>
      <c r="F174" s="311">
        <v>0.05</v>
      </c>
      <c r="G174" s="323"/>
    </row>
    <row r="175" spans="1:7">
      <c r="A175" s="321" t="s">
        <v>273</v>
      </c>
      <c r="B175" s="310" t="s">
        <v>2592</v>
      </c>
      <c r="C175" s="327"/>
      <c r="D175" s="327"/>
      <c r="E175" s="327"/>
      <c r="F175" s="311">
        <v>0.05</v>
      </c>
      <c r="G175" s="323"/>
    </row>
    <row r="176" spans="1:7">
      <c r="A176" s="321" t="s">
        <v>273</v>
      </c>
      <c r="B176" s="310" t="s">
        <v>2594</v>
      </c>
      <c r="C176" s="327"/>
      <c r="D176" s="327"/>
      <c r="E176" s="327"/>
      <c r="F176" s="311">
        <v>0.05</v>
      </c>
      <c r="G176" s="323"/>
    </row>
    <row r="177" spans="1:7">
      <c r="A177" s="321" t="s">
        <v>273</v>
      </c>
      <c r="B177" s="310" t="s">
        <v>2596</v>
      </c>
      <c r="C177" s="322"/>
      <c r="D177" s="322"/>
      <c r="E177" s="322"/>
      <c r="F177" s="311">
        <v>0.05</v>
      </c>
      <c r="G177" s="328"/>
    </row>
    <row r="178" spans="1:7">
      <c r="A178" s="321" t="s">
        <v>273</v>
      </c>
      <c r="B178" s="310" t="s">
        <v>2597</v>
      </c>
      <c r="C178" s="322"/>
      <c r="D178" s="322"/>
      <c r="E178" s="322"/>
      <c r="F178" s="311">
        <v>0.05</v>
      </c>
      <c r="G178" s="328"/>
    </row>
    <row r="179" spans="1:7">
      <c r="A179" s="321" t="s">
        <v>273</v>
      </c>
      <c r="B179" s="310" t="s">
        <v>2598</v>
      </c>
      <c r="C179" s="322"/>
      <c r="D179" s="322"/>
      <c r="E179" s="322"/>
      <c r="F179" s="311">
        <v>0.05</v>
      </c>
      <c r="G179" s="328"/>
    </row>
    <row r="180" spans="1:7">
      <c r="A180" s="321" t="s">
        <v>273</v>
      </c>
      <c r="B180" s="310" t="s">
        <v>2599</v>
      </c>
      <c r="C180" s="322"/>
      <c r="D180" s="322"/>
      <c r="E180" s="322"/>
      <c r="F180" s="311">
        <v>0.05</v>
      </c>
      <c r="G180" s="328"/>
    </row>
    <row r="181" spans="1:7">
      <c r="A181" s="321" t="s">
        <v>273</v>
      </c>
      <c r="B181" s="310" t="s">
        <v>2600</v>
      </c>
      <c r="C181" s="322"/>
      <c r="D181" s="322"/>
      <c r="E181" s="322"/>
      <c r="F181" s="311">
        <v>0.05</v>
      </c>
      <c r="G181" s="328"/>
    </row>
    <row r="182" spans="1:7">
      <c r="A182" s="321" t="s">
        <v>273</v>
      </c>
      <c r="B182" s="310" t="s">
        <v>2601</v>
      </c>
      <c r="C182" s="322"/>
      <c r="D182" s="322"/>
      <c r="E182" s="322"/>
      <c r="F182" s="311">
        <v>0.05</v>
      </c>
      <c r="G182" s="328"/>
    </row>
    <row r="183" spans="1:7">
      <c r="A183" s="321" t="s">
        <v>273</v>
      </c>
      <c r="B183" s="310" t="s">
        <v>2602</v>
      </c>
      <c r="C183" s="322"/>
      <c r="D183" s="322"/>
      <c r="E183" s="322"/>
      <c r="F183" s="311">
        <v>0.05</v>
      </c>
      <c r="G183" s="328"/>
    </row>
    <row r="184" spans="1:7">
      <c r="A184" s="321" t="s">
        <v>273</v>
      </c>
      <c r="B184" s="310" t="s">
        <v>2603</v>
      </c>
      <c r="C184" s="322"/>
      <c r="D184" s="322"/>
      <c r="E184" s="322"/>
      <c r="F184" s="311">
        <v>0.05</v>
      </c>
      <c r="G184" s="328"/>
    </row>
    <row r="185" spans="1:7">
      <c r="A185" s="321" t="s">
        <v>273</v>
      </c>
      <c r="B185" s="310" t="s">
        <v>2604</v>
      </c>
      <c r="C185" s="322"/>
      <c r="D185" s="322"/>
      <c r="E185" s="322"/>
      <c r="F185" s="311">
        <v>0.05</v>
      </c>
      <c r="G185" s="328"/>
    </row>
    <row r="186" spans="1:7">
      <c r="A186" s="321" t="s">
        <v>273</v>
      </c>
      <c r="B186" s="310" t="s">
        <v>2605</v>
      </c>
      <c r="C186" s="322"/>
      <c r="D186" s="322"/>
      <c r="E186" s="322"/>
      <c r="F186" s="311">
        <v>0.05</v>
      </c>
      <c r="G186" s="328"/>
    </row>
    <row r="187" spans="1:7">
      <c r="A187" s="321" t="s">
        <v>273</v>
      </c>
      <c r="B187" s="310" t="s">
        <v>2606</v>
      </c>
      <c r="C187" s="322"/>
      <c r="D187" s="322"/>
      <c r="E187" s="322"/>
      <c r="F187" s="311">
        <v>0.05</v>
      </c>
      <c r="G187" s="328"/>
    </row>
    <row r="188" spans="1:7">
      <c r="A188" s="321" t="s">
        <v>273</v>
      </c>
      <c r="B188" s="310" t="s">
        <v>2607</v>
      </c>
      <c r="C188" s="322"/>
      <c r="D188" s="322"/>
      <c r="E188" s="322"/>
      <c r="F188" s="311">
        <v>0.05</v>
      </c>
      <c r="G188" s="328"/>
    </row>
    <row r="189" spans="1:7">
      <c r="A189" s="324" t="s">
        <v>273</v>
      </c>
      <c r="B189" s="314" t="s">
        <v>2608</v>
      </c>
      <c r="C189" s="316"/>
      <c r="D189" s="316"/>
      <c r="E189" s="316"/>
      <c r="F189" s="315">
        <v>0.05</v>
      </c>
      <c r="G189" s="329"/>
    </row>
    <row r="190" spans="1:7">
      <c r="A190" s="320" t="s">
        <v>278</v>
      </c>
      <c r="B190" s="306" t="s">
        <v>2233</v>
      </c>
      <c r="C190" s="307">
        <v>0.124</v>
      </c>
      <c r="D190" s="307">
        <v>0.124</v>
      </c>
      <c r="E190" s="307">
        <v>0.129</v>
      </c>
      <c r="F190" s="307">
        <v>0.13</v>
      </c>
      <c r="G190" s="308">
        <v>0.127</v>
      </c>
    </row>
    <row r="191" spans="1:7">
      <c r="A191" s="321" t="s">
        <v>278</v>
      </c>
      <c r="B191" s="310" t="s">
        <v>2246</v>
      </c>
      <c r="C191" s="311">
        <v>0.13</v>
      </c>
      <c r="D191" s="311">
        <v>0.13</v>
      </c>
      <c r="E191" s="311">
        <v>0.13</v>
      </c>
      <c r="F191" s="311">
        <v>0.13</v>
      </c>
      <c r="G191" s="312">
        <v>0.13</v>
      </c>
    </row>
    <row r="192" spans="1:7">
      <c r="A192" s="321" t="s">
        <v>278</v>
      </c>
      <c r="B192" s="310" t="s">
        <v>2260</v>
      </c>
      <c r="C192" s="311">
        <v>0.13</v>
      </c>
      <c r="D192" s="311">
        <v>0.13</v>
      </c>
      <c r="E192" s="311">
        <v>0.13</v>
      </c>
      <c r="F192" s="311">
        <v>0.13</v>
      </c>
      <c r="G192" s="312">
        <v>0.13</v>
      </c>
    </row>
    <row r="193" spans="1:7">
      <c r="A193" s="321" t="s">
        <v>278</v>
      </c>
      <c r="B193" s="310" t="s">
        <v>2272</v>
      </c>
      <c r="C193" s="311">
        <v>0.13</v>
      </c>
      <c r="D193" s="311">
        <v>0.13</v>
      </c>
      <c r="E193" s="311">
        <v>0.13</v>
      </c>
      <c r="F193" s="311">
        <v>0.13</v>
      </c>
      <c r="G193" s="312">
        <v>0.13</v>
      </c>
    </row>
    <row r="194" spans="1:7">
      <c r="A194" s="321" t="s">
        <v>278</v>
      </c>
      <c r="B194" s="310" t="s">
        <v>2284</v>
      </c>
      <c r="C194" s="311">
        <v>0.123</v>
      </c>
      <c r="D194" s="311">
        <v>0.123</v>
      </c>
      <c r="E194" s="311">
        <v>0.128</v>
      </c>
      <c r="F194" s="311">
        <v>0.13</v>
      </c>
      <c r="G194" s="312">
        <v>0.126</v>
      </c>
    </row>
    <row r="195" spans="1:7">
      <c r="A195" s="321" t="s">
        <v>278</v>
      </c>
      <c r="B195" s="310" t="s">
        <v>2295</v>
      </c>
      <c r="C195" s="311">
        <v>0.127</v>
      </c>
      <c r="D195" s="311">
        <v>0.127</v>
      </c>
      <c r="E195" s="311">
        <v>0.121</v>
      </c>
      <c r="F195" s="311">
        <v>0.129</v>
      </c>
      <c r="G195" s="312">
        <v>0.129</v>
      </c>
    </row>
    <row r="196" spans="1:7">
      <c r="A196" s="321" t="s">
        <v>278</v>
      </c>
      <c r="B196" s="310" t="s">
        <v>2306</v>
      </c>
      <c r="C196" s="311">
        <v>0.127</v>
      </c>
      <c r="D196" s="311">
        <v>0.128</v>
      </c>
      <c r="E196" s="311">
        <v>0.122</v>
      </c>
      <c r="F196" s="311">
        <v>0.13</v>
      </c>
      <c r="G196" s="312">
        <v>0.129</v>
      </c>
    </row>
    <row r="197" spans="1:7">
      <c r="A197" s="321" t="s">
        <v>278</v>
      </c>
      <c r="B197" s="310" t="s">
        <v>2317</v>
      </c>
      <c r="C197" s="311">
        <v>0.126</v>
      </c>
      <c r="D197" s="311">
        <v>0.126</v>
      </c>
      <c r="E197" s="311">
        <v>0.11899999999999999</v>
      </c>
      <c r="F197" s="311">
        <v>0.13</v>
      </c>
      <c r="G197" s="312">
        <v>0.128</v>
      </c>
    </row>
    <row r="198" spans="1:7">
      <c r="A198" s="321" t="s">
        <v>278</v>
      </c>
      <c r="B198" s="310" t="s">
        <v>2327</v>
      </c>
      <c r="C198" s="311">
        <v>0.13</v>
      </c>
      <c r="D198" s="311">
        <v>0.13</v>
      </c>
      <c r="E198" s="311">
        <v>0.126</v>
      </c>
      <c r="F198" s="327"/>
      <c r="G198" s="312">
        <v>0.13</v>
      </c>
    </row>
    <row r="199" spans="1:7">
      <c r="A199" s="321" t="s">
        <v>278</v>
      </c>
      <c r="B199" s="310" t="s">
        <v>2336</v>
      </c>
      <c r="C199" s="311">
        <v>0.13</v>
      </c>
      <c r="D199" s="311">
        <v>0.13</v>
      </c>
      <c r="E199" s="311">
        <v>0.13</v>
      </c>
      <c r="F199" s="311">
        <v>0.13</v>
      </c>
      <c r="G199" s="312">
        <v>0.13</v>
      </c>
    </row>
    <row r="200" spans="1:7">
      <c r="A200" s="321" t="s">
        <v>278</v>
      </c>
      <c r="B200" s="310" t="s">
        <v>2346</v>
      </c>
      <c r="C200" s="327"/>
      <c r="D200" s="327"/>
      <c r="E200" s="327"/>
      <c r="F200" s="311">
        <v>0.13</v>
      </c>
      <c r="G200" s="323"/>
    </row>
    <row r="201" spans="1:7">
      <c r="A201" s="321" t="s">
        <v>278</v>
      </c>
      <c r="B201" s="310" t="s">
        <v>2356</v>
      </c>
      <c r="C201" s="311">
        <v>0.13</v>
      </c>
      <c r="D201" s="311">
        <v>0.13</v>
      </c>
      <c r="E201" s="311">
        <v>0.13</v>
      </c>
      <c r="F201" s="311">
        <v>0.129</v>
      </c>
      <c r="G201" s="312">
        <v>0.13</v>
      </c>
    </row>
    <row r="202" spans="1:7">
      <c r="A202" s="321" t="s">
        <v>278</v>
      </c>
      <c r="B202" s="310" t="s">
        <v>2366</v>
      </c>
      <c r="C202" s="311">
        <v>0.13</v>
      </c>
      <c r="D202" s="311">
        <v>0.13</v>
      </c>
      <c r="E202" s="311">
        <v>0.13</v>
      </c>
      <c r="F202" s="311">
        <v>0.13</v>
      </c>
      <c r="G202" s="312">
        <v>0.13</v>
      </c>
    </row>
    <row r="203" spans="1:7">
      <c r="A203" s="321" t="s">
        <v>278</v>
      </c>
      <c r="B203" s="310" t="s">
        <v>2376</v>
      </c>
      <c r="C203" s="311">
        <v>0.129</v>
      </c>
      <c r="D203" s="311">
        <v>0.129</v>
      </c>
      <c r="E203" s="311">
        <v>0.13</v>
      </c>
      <c r="F203" s="311">
        <v>0.13</v>
      </c>
      <c r="G203" s="312">
        <v>0.13</v>
      </c>
    </row>
    <row r="204" spans="1:7">
      <c r="A204" s="321" t="s">
        <v>278</v>
      </c>
      <c r="B204" s="310" t="s">
        <v>2386</v>
      </c>
      <c r="C204" s="311">
        <v>0.129</v>
      </c>
      <c r="D204" s="311">
        <v>0.129</v>
      </c>
      <c r="E204" s="311">
        <v>0.123</v>
      </c>
      <c r="F204" s="311">
        <v>0.13</v>
      </c>
      <c r="G204" s="312">
        <v>0.13</v>
      </c>
    </row>
    <row r="205" spans="1:7">
      <c r="A205" s="321" t="s">
        <v>278</v>
      </c>
      <c r="B205" s="310" t="s">
        <v>2396</v>
      </c>
      <c r="C205" s="311">
        <v>0.13</v>
      </c>
      <c r="D205" s="311">
        <v>0.13</v>
      </c>
      <c r="E205" s="311">
        <v>0.13</v>
      </c>
      <c r="F205" s="311">
        <v>0.13</v>
      </c>
      <c r="G205" s="312">
        <v>0.13</v>
      </c>
    </row>
    <row r="206" spans="1:7">
      <c r="A206" s="321" t="s">
        <v>278</v>
      </c>
      <c r="B206" s="310" t="s">
        <v>2406</v>
      </c>
      <c r="C206" s="311">
        <v>0.13</v>
      </c>
      <c r="D206" s="311">
        <v>0.13</v>
      </c>
      <c r="E206" s="311">
        <v>0.13</v>
      </c>
      <c r="F206" s="311">
        <v>0.128</v>
      </c>
      <c r="G206" s="312">
        <v>0.13</v>
      </c>
    </row>
    <row r="207" spans="1:7">
      <c r="A207" s="321" t="s">
        <v>278</v>
      </c>
      <c r="B207" s="310" t="s">
        <v>2416</v>
      </c>
      <c r="C207" s="311">
        <v>0.13</v>
      </c>
      <c r="D207" s="311">
        <v>0.13</v>
      </c>
      <c r="E207" s="311">
        <v>0.13</v>
      </c>
      <c r="F207" s="311">
        <v>0.13</v>
      </c>
      <c r="G207" s="312">
        <v>0.13</v>
      </c>
    </row>
    <row r="208" spans="1:7">
      <c r="A208" s="321" t="s">
        <v>278</v>
      </c>
      <c r="B208" s="310" t="s">
        <v>2426</v>
      </c>
      <c r="C208" s="311">
        <v>0.13</v>
      </c>
      <c r="D208" s="311">
        <v>0.13</v>
      </c>
      <c r="E208" s="311">
        <v>0.13</v>
      </c>
      <c r="F208" s="311">
        <v>0.13</v>
      </c>
      <c r="G208" s="312">
        <v>0.13</v>
      </c>
    </row>
    <row r="209" spans="1:7">
      <c r="A209" s="321" t="s">
        <v>278</v>
      </c>
      <c r="B209" s="310" t="s">
        <v>2436</v>
      </c>
      <c r="C209" s="311">
        <v>0.13</v>
      </c>
      <c r="D209" s="311">
        <v>0.13</v>
      </c>
      <c r="E209" s="311">
        <v>0.13</v>
      </c>
      <c r="F209" s="311">
        <v>0.13</v>
      </c>
      <c r="G209" s="312">
        <v>0.13</v>
      </c>
    </row>
    <row r="210" spans="1:7">
      <c r="A210" s="321" t="s">
        <v>278</v>
      </c>
      <c r="B210" s="310" t="s">
        <v>2445</v>
      </c>
      <c r="C210" s="311">
        <v>0.121</v>
      </c>
      <c r="D210" s="311">
        <v>0.121</v>
      </c>
      <c r="E210" s="311">
        <v>0.125</v>
      </c>
      <c r="F210" s="311">
        <v>0.13</v>
      </c>
      <c r="G210" s="312">
        <v>0.123</v>
      </c>
    </row>
    <row r="211" spans="1:7">
      <c r="A211" s="321" t="s">
        <v>278</v>
      </c>
      <c r="B211" s="310" t="s">
        <v>2453</v>
      </c>
      <c r="C211" s="311">
        <v>0.123</v>
      </c>
      <c r="D211" s="311">
        <v>0.123</v>
      </c>
      <c r="E211" s="311">
        <v>0.127</v>
      </c>
      <c r="F211" s="311">
        <v>0.115</v>
      </c>
      <c r="G211" s="312">
        <v>0.126</v>
      </c>
    </row>
    <row r="212" spans="1:7">
      <c r="A212" s="321" t="s">
        <v>278</v>
      </c>
      <c r="B212" s="310" t="s">
        <v>2461</v>
      </c>
      <c r="C212" s="311">
        <v>0.126</v>
      </c>
      <c r="D212" s="311">
        <v>0.126</v>
      </c>
      <c r="E212" s="311">
        <v>0.13</v>
      </c>
      <c r="F212" s="311">
        <v>0.13</v>
      </c>
      <c r="G212" s="312">
        <v>0.129</v>
      </c>
    </row>
    <row r="213" spans="1:7">
      <c r="A213" s="321" t="s">
        <v>278</v>
      </c>
      <c r="B213" s="310" t="s">
        <v>2469</v>
      </c>
      <c r="C213" s="311">
        <v>0.129</v>
      </c>
      <c r="D213" s="311">
        <v>0.13</v>
      </c>
      <c r="E213" s="311">
        <v>0.127</v>
      </c>
      <c r="F213" s="311">
        <v>0.13</v>
      </c>
      <c r="G213" s="312">
        <v>0.13</v>
      </c>
    </row>
    <row r="214" spans="1:7">
      <c r="A214" s="321" t="s">
        <v>278</v>
      </c>
      <c r="B214" s="310" t="s">
        <v>2477</v>
      </c>
      <c r="C214" s="311">
        <v>0.128</v>
      </c>
      <c r="D214" s="311">
        <v>0.128</v>
      </c>
      <c r="E214" s="311">
        <v>0.13</v>
      </c>
      <c r="F214" s="311">
        <v>0.13</v>
      </c>
      <c r="G214" s="312">
        <v>0.13</v>
      </c>
    </row>
    <row r="215" spans="1:7">
      <c r="A215" s="321" t="s">
        <v>278</v>
      </c>
      <c r="B215" s="310" t="s">
        <v>2484</v>
      </c>
      <c r="C215" s="311">
        <v>0.13</v>
      </c>
      <c r="D215" s="311">
        <v>0.13</v>
      </c>
      <c r="E215" s="311">
        <v>0.13</v>
      </c>
      <c r="F215" s="311">
        <v>0.129</v>
      </c>
      <c r="G215" s="312">
        <v>0.13</v>
      </c>
    </row>
    <row r="216" spans="1:7">
      <c r="A216" s="321" t="s">
        <v>278</v>
      </c>
      <c r="B216" s="310" t="s">
        <v>2491</v>
      </c>
      <c r="C216" s="311">
        <v>0.13</v>
      </c>
      <c r="D216" s="311">
        <v>0.13</v>
      </c>
      <c r="E216" s="311">
        <v>0.13</v>
      </c>
      <c r="F216" s="311">
        <v>0.13</v>
      </c>
      <c r="G216" s="312">
        <v>0.13</v>
      </c>
    </row>
    <row r="217" spans="1:7">
      <c r="A217" s="321" t="s">
        <v>278</v>
      </c>
      <c r="B217" s="310" t="s">
        <v>2498</v>
      </c>
      <c r="C217" s="311">
        <v>0.129</v>
      </c>
      <c r="D217" s="311">
        <v>0.129</v>
      </c>
      <c r="E217" s="311">
        <v>0.13</v>
      </c>
      <c r="F217" s="311">
        <v>0.13</v>
      </c>
      <c r="G217" s="312">
        <v>0.13</v>
      </c>
    </row>
    <row r="218" spans="1:7">
      <c r="A218" s="321" t="s">
        <v>278</v>
      </c>
      <c r="B218" s="310" t="s">
        <v>2505</v>
      </c>
      <c r="C218" s="322"/>
      <c r="D218" s="322"/>
      <c r="E218" s="322"/>
      <c r="F218" s="311">
        <v>0.05</v>
      </c>
      <c r="G218" s="328"/>
    </row>
    <row r="219" spans="1:7">
      <c r="A219" s="321" t="s">
        <v>278</v>
      </c>
      <c r="B219" s="310" t="s">
        <v>2512</v>
      </c>
      <c r="C219" s="322"/>
      <c r="D219" s="322"/>
      <c r="E219" s="322"/>
      <c r="F219" s="311">
        <v>0.05</v>
      </c>
      <c r="G219" s="328"/>
    </row>
    <row r="220" spans="1:7">
      <c r="A220" s="321" t="s">
        <v>278</v>
      </c>
      <c r="B220" s="310" t="s">
        <v>2519</v>
      </c>
      <c r="C220" s="322"/>
      <c r="D220" s="322"/>
      <c r="E220" s="322"/>
      <c r="F220" s="311">
        <v>0.05</v>
      </c>
      <c r="G220" s="328"/>
    </row>
    <row r="221" spans="1:7">
      <c r="A221" s="321" t="s">
        <v>278</v>
      </c>
      <c r="B221" s="310" t="s">
        <v>2526</v>
      </c>
      <c r="C221" s="322"/>
      <c r="D221" s="322"/>
      <c r="E221" s="322"/>
      <c r="F221" s="311">
        <v>0.05</v>
      </c>
      <c r="G221" s="328"/>
    </row>
    <row r="222" spans="1:7">
      <c r="A222" s="321" t="s">
        <v>278</v>
      </c>
      <c r="B222" s="310" t="s">
        <v>2531</v>
      </c>
      <c r="C222" s="322"/>
      <c r="D222" s="322"/>
      <c r="E222" s="322"/>
      <c r="F222" s="311">
        <v>0.05</v>
      </c>
      <c r="G222" s="328"/>
    </row>
    <row r="223" spans="1:7">
      <c r="A223" s="321" t="s">
        <v>278</v>
      </c>
      <c r="B223" s="310" t="s">
        <v>2536</v>
      </c>
      <c r="C223" s="322"/>
      <c r="D223" s="322"/>
      <c r="E223" s="322"/>
      <c r="F223" s="311">
        <v>0.05</v>
      </c>
      <c r="G223" s="328"/>
    </row>
    <row r="224" spans="1:7">
      <c r="A224" s="321" t="s">
        <v>278</v>
      </c>
      <c r="B224" s="310" t="s">
        <v>2541</v>
      </c>
      <c r="C224" s="322"/>
      <c r="D224" s="322"/>
      <c r="E224" s="322"/>
      <c r="F224" s="311">
        <v>0.05</v>
      </c>
      <c r="G224" s="328"/>
    </row>
    <row r="225" spans="1:7">
      <c r="A225" s="321" t="s">
        <v>278</v>
      </c>
      <c r="B225" s="310" t="s">
        <v>2546</v>
      </c>
      <c r="C225" s="322"/>
      <c r="D225" s="322"/>
      <c r="E225" s="322"/>
      <c r="F225" s="311">
        <v>0.05</v>
      </c>
      <c r="G225" s="328"/>
    </row>
    <row r="226" spans="1:7">
      <c r="A226" s="321" t="s">
        <v>278</v>
      </c>
      <c r="B226" s="310" t="s">
        <v>2551</v>
      </c>
      <c r="C226" s="322"/>
      <c r="D226" s="322"/>
      <c r="E226" s="322"/>
      <c r="F226" s="311">
        <v>0.05</v>
      </c>
      <c r="G226" s="328"/>
    </row>
    <row r="227" spans="1:7">
      <c r="A227" s="321" t="s">
        <v>278</v>
      </c>
      <c r="B227" s="310" t="s">
        <v>2610</v>
      </c>
      <c r="C227" s="322"/>
      <c r="D227" s="322"/>
      <c r="E227" s="322"/>
      <c r="F227" s="311">
        <v>0.05</v>
      </c>
      <c r="G227" s="328"/>
    </row>
    <row r="228" spans="1:7">
      <c r="A228" s="321" t="s">
        <v>278</v>
      </c>
      <c r="B228" s="310" t="s">
        <v>2611</v>
      </c>
      <c r="C228" s="322"/>
      <c r="D228" s="322"/>
      <c r="E228" s="322"/>
      <c r="F228" s="311">
        <v>0.05</v>
      </c>
      <c r="G228" s="328"/>
    </row>
    <row r="229" spans="1:7">
      <c r="A229" s="321" t="s">
        <v>278</v>
      </c>
      <c r="B229" s="310" t="s">
        <v>2612</v>
      </c>
      <c r="C229" s="322"/>
      <c r="D229" s="322"/>
      <c r="E229" s="322"/>
      <c r="F229" s="311">
        <v>0.05</v>
      </c>
      <c r="G229" s="328"/>
    </row>
    <row r="230" spans="1:7">
      <c r="A230" s="321" t="s">
        <v>278</v>
      </c>
      <c r="B230" s="310" t="s">
        <v>2570</v>
      </c>
      <c r="C230" s="322"/>
      <c r="D230" s="322"/>
      <c r="E230" s="322"/>
      <c r="F230" s="311">
        <v>0.05</v>
      </c>
      <c r="G230" s="328"/>
    </row>
    <row r="231" spans="1:7">
      <c r="A231" s="321" t="s">
        <v>278</v>
      </c>
      <c r="B231" s="310" t="s">
        <v>2574</v>
      </c>
      <c r="C231" s="322"/>
      <c r="D231" s="322"/>
      <c r="E231" s="322"/>
      <c r="F231" s="311">
        <v>0.05</v>
      </c>
      <c r="G231" s="328"/>
    </row>
    <row r="232" spans="1:7">
      <c r="A232" s="321" t="s">
        <v>278</v>
      </c>
      <c r="B232" s="310" t="s">
        <v>2613</v>
      </c>
      <c r="C232" s="322"/>
      <c r="D232" s="322"/>
      <c r="E232" s="322"/>
      <c r="F232" s="311">
        <v>0.05</v>
      </c>
      <c r="G232" s="328"/>
    </row>
    <row r="233" spans="1:7">
      <c r="A233" s="324" t="s">
        <v>278</v>
      </c>
      <c r="B233" s="314" t="s">
        <v>2582</v>
      </c>
      <c r="C233" s="316"/>
      <c r="D233" s="316"/>
      <c r="E233" s="316"/>
      <c r="F233" s="315">
        <v>0.05</v>
      </c>
      <c r="G233" s="329"/>
    </row>
    <row r="234" spans="1:7">
      <c r="A234" s="320" t="s">
        <v>284</v>
      </c>
      <c r="B234" s="306" t="s">
        <v>2234</v>
      </c>
      <c r="C234" s="307">
        <v>0.13</v>
      </c>
      <c r="D234" s="307">
        <v>0.128</v>
      </c>
      <c r="E234" s="307">
        <v>0.14199999999999999</v>
      </c>
      <c r="F234" s="307">
        <v>0.14699999999999999</v>
      </c>
      <c r="G234" s="308">
        <v>0.14000000000000001</v>
      </c>
    </row>
    <row r="235" spans="1:7">
      <c r="A235" s="321" t="s">
        <v>284</v>
      </c>
      <c r="B235" s="310" t="s">
        <v>2247</v>
      </c>
      <c r="C235" s="311">
        <v>0.13600000000000001</v>
      </c>
      <c r="D235" s="311">
        <v>0.13800000000000001</v>
      </c>
      <c r="E235" s="311">
        <v>0.14499999999999999</v>
      </c>
      <c r="F235" s="311">
        <v>0.14299999999999999</v>
      </c>
      <c r="G235" s="312">
        <v>0.14099999999999999</v>
      </c>
    </row>
    <row r="236" spans="1:7">
      <c r="A236" s="321" t="s">
        <v>284</v>
      </c>
      <c r="B236" s="310" t="s">
        <v>2261</v>
      </c>
      <c r="C236" s="311">
        <v>0.15</v>
      </c>
      <c r="D236" s="311">
        <v>0.15</v>
      </c>
      <c r="E236" s="311">
        <v>0.15</v>
      </c>
      <c r="F236" s="311">
        <v>0.15</v>
      </c>
      <c r="G236" s="312">
        <v>0.15</v>
      </c>
    </row>
    <row r="237" spans="1:7">
      <c r="A237" s="321" t="s">
        <v>284</v>
      </c>
      <c r="B237" s="310" t="s">
        <v>2273</v>
      </c>
      <c r="C237" s="311">
        <v>0.15</v>
      </c>
      <c r="D237" s="311">
        <v>0.15</v>
      </c>
      <c r="E237" s="311">
        <v>0.15</v>
      </c>
      <c r="F237" s="311">
        <v>0.15</v>
      </c>
      <c r="G237" s="312">
        <v>0.15</v>
      </c>
    </row>
    <row r="238" spans="1:7">
      <c r="A238" s="321" t="s">
        <v>284</v>
      </c>
      <c r="B238" s="310" t="s">
        <v>2285</v>
      </c>
      <c r="C238" s="311">
        <v>0.14899999999999999</v>
      </c>
      <c r="D238" s="311">
        <v>0.14899999999999999</v>
      </c>
      <c r="E238" s="311">
        <v>0.15</v>
      </c>
      <c r="F238" s="311">
        <v>0.15</v>
      </c>
      <c r="G238" s="312">
        <v>0.15</v>
      </c>
    </row>
    <row r="239" spans="1:7">
      <c r="A239" s="321" t="s">
        <v>284</v>
      </c>
      <c r="B239" s="310" t="s">
        <v>2296</v>
      </c>
      <c r="C239" s="311">
        <v>0.15</v>
      </c>
      <c r="D239" s="311">
        <v>0.15</v>
      </c>
      <c r="E239" s="311">
        <v>0.15</v>
      </c>
      <c r="F239" s="311">
        <v>0.15</v>
      </c>
      <c r="G239" s="312">
        <v>0.15</v>
      </c>
    </row>
    <row r="240" spans="1:7">
      <c r="A240" s="321" t="s">
        <v>284</v>
      </c>
      <c r="B240" s="310" t="s">
        <v>2307</v>
      </c>
      <c r="C240" s="311">
        <v>0.15</v>
      </c>
      <c r="D240" s="311">
        <v>0.15</v>
      </c>
      <c r="E240" s="311">
        <v>0.15</v>
      </c>
      <c r="F240" s="311">
        <v>0.15</v>
      </c>
      <c r="G240" s="312">
        <v>0.15</v>
      </c>
    </row>
    <row r="241" spans="1:7">
      <c r="A241" s="321" t="s">
        <v>284</v>
      </c>
      <c r="B241" s="310" t="s">
        <v>2318</v>
      </c>
      <c r="C241" s="311">
        <v>0.14099999999999999</v>
      </c>
      <c r="D241" s="311">
        <v>0.14199999999999999</v>
      </c>
      <c r="E241" s="311">
        <v>0.14899999999999999</v>
      </c>
      <c r="F241" s="311">
        <v>0.15</v>
      </c>
      <c r="G241" s="312">
        <v>0.14399999999999999</v>
      </c>
    </row>
    <row r="242" spans="1:7">
      <c r="A242" s="321" t="s">
        <v>284</v>
      </c>
      <c r="B242" s="310" t="s">
        <v>2328</v>
      </c>
      <c r="C242" s="311">
        <v>0.14099999999999999</v>
      </c>
      <c r="D242" s="311">
        <v>0.14199999999999999</v>
      </c>
      <c r="E242" s="311">
        <v>0.14799999999999999</v>
      </c>
      <c r="F242" s="311">
        <v>0.127</v>
      </c>
      <c r="G242" s="312">
        <v>0.14399999999999999</v>
      </c>
    </row>
    <row r="243" spans="1:7">
      <c r="A243" s="321" t="s">
        <v>284</v>
      </c>
      <c r="B243" s="310" t="s">
        <v>2337</v>
      </c>
      <c r="C243" s="311">
        <v>0.14699999999999999</v>
      </c>
      <c r="D243" s="311">
        <v>0.14699999999999999</v>
      </c>
      <c r="E243" s="311">
        <v>0.15</v>
      </c>
      <c r="F243" s="311">
        <v>0.15</v>
      </c>
      <c r="G243" s="312">
        <v>0.14899999999999999</v>
      </c>
    </row>
    <row r="244" spans="1:7">
      <c r="A244" s="321" t="s">
        <v>284</v>
      </c>
      <c r="B244" s="310" t="s">
        <v>2347</v>
      </c>
      <c r="C244" s="311">
        <v>0.15</v>
      </c>
      <c r="D244" s="311">
        <v>0.15</v>
      </c>
      <c r="E244" s="311">
        <v>0.15</v>
      </c>
      <c r="F244" s="311">
        <v>0.15</v>
      </c>
      <c r="G244" s="312">
        <v>0.15</v>
      </c>
    </row>
    <row r="245" spans="1:7">
      <c r="A245" s="321" t="s">
        <v>284</v>
      </c>
      <c r="B245" s="310" t="s">
        <v>2357</v>
      </c>
      <c r="C245" s="311">
        <v>0.14199999999999999</v>
      </c>
      <c r="D245" s="311">
        <v>0.14199999999999999</v>
      </c>
      <c r="E245" s="311">
        <v>0.15</v>
      </c>
      <c r="F245" s="311">
        <v>0.15</v>
      </c>
      <c r="G245" s="312">
        <v>0.14499999999999999</v>
      </c>
    </row>
    <row r="246" spans="1:7">
      <c r="A246" s="321" t="s">
        <v>284</v>
      </c>
      <c r="B246" s="310" t="s">
        <v>2367</v>
      </c>
      <c r="C246" s="311">
        <v>0.14199999999999999</v>
      </c>
      <c r="D246" s="311">
        <v>0.14299999999999999</v>
      </c>
      <c r="E246" s="311">
        <v>0.15</v>
      </c>
      <c r="F246" s="311">
        <v>0.14199999999999999</v>
      </c>
      <c r="G246" s="312">
        <v>0.14399999999999999</v>
      </c>
    </row>
    <row r="247" spans="1:7">
      <c r="A247" s="321" t="s">
        <v>284</v>
      </c>
      <c r="B247" s="310" t="s">
        <v>2377</v>
      </c>
      <c r="C247" s="311">
        <v>0.14899999999999999</v>
      </c>
      <c r="D247" s="311">
        <v>0.14899999999999999</v>
      </c>
      <c r="E247" s="311">
        <v>0.15</v>
      </c>
      <c r="F247" s="311">
        <v>0.15</v>
      </c>
      <c r="G247" s="312">
        <v>0.15</v>
      </c>
    </row>
    <row r="248" spans="1:7">
      <c r="A248" s="321" t="s">
        <v>284</v>
      </c>
      <c r="B248" s="310" t="s">
        <v>2387</v>
      </c>
      <c r="C248" s="311">
        <v>0.14399999999999999</v>
      </c>
      <c r="D248" s="311">
        <v>0.14399999999999999</v>
      </c>
      <c r="E248" s="311">
        <v>0.14899999999999999</v>
      </c>
      <c r="F248" s="311">
        <v>0.14799999999999999</v>
      </c>
      <c r="G248" s="312">
        <v>0.14599999999999999</v>
      </c>
    </row>
    <row r="249" spans="1:7">
      <c r="A249" s="321" t="s">
        <v>284</v>
      </c>
      <c r="B249" s="310" t="s">
        <v>2397</v>
      </c>
      <c r="C249" s="311">
        <v>0.14000000000000001</v>
      </c>
      <c r="D249" s="311">
        <v>0.14000000000000001</v>
      </c>
      <c r="E249" s="311">
        <v>0.14699999999999999</v>
      </c>
      <c r="F249" s="311">
        <v>0.14899999999999999</v>
      </c>
      <c r="G249" s="312">
        <v>0.14199999999999999</v>
      </c>
    </row>
    <row r="250" spans="1:7">
      <c r="A250" s="321" t="s">
        <v>284</v>
      </c>
      <c r="B250" s="310" t="s">
        <v>2407</v>
      </c>
      <c r="C250" s="311">
        <v>0.14399999999999999</v>
      </c>
      <c r="D250" s="311">
        <v>0.14299999999999999</v>
      </c>
      <c r="E250" s="311">
        <v>0.14899999999999999</v>
      </c>
      <c r="F250" s="311">
        <v>0.15</v>
      </c>
      <c r="G250" s="312">
        <v>0.14599999999999999</v>
      </c>
    </row>
    <row r="251" spans="1:7">
      <c r="A251" s="321" t="s">
        <v>284</v>
      </c>
      <c r="B251" s="310" t="s">
        <v>2417</v>
      </c>
      <c r="C251" s="327"/>
      <c r="D251" s="322"/>
      <c r="E251" s="322"/>
      <c r="F251" s="311">
        <v>0.1</v>
      </c>
      <c r="G251" s="328"/>
    </row>
    <row r="252" spans="1:7">
      <c r="A252" s="321" t="s">
        <v>284</v>
      </c>
      <c r="B252" s="310" t="s">
        <v>2427</v>
      </c>
      <c r="C252" s="311">
        <v>0.14399999999999999</v>
      </c>
      <c r="D252" s="311">
        <v>0.14399999999999999</v>
      </c>
      <c r="E252" s="311">
        <v>0.15</v>
      </c>
      <c r="F252" s="311">
        <v>0.14899999999999999</v>
      </c>
      <c r="G252" s="312">
        <v>0.14599999999999999</v>
      </c>
    </row>
    <row r="253" spans="1:7">
      <c r="A253" s="321" t="s">
        <v>284</v>
      </c>
      <c r="B253" s="310" t="s">
        <v>2437</v>
      </c>
      <c r="C253" s="311">
        <v>0.14199999999999999</v>
      </c>
      <c r="D253" s="311">
        <v>0.14199999999999999</v>
      </c>
      <c r="E253" s="311">
        <v>0.14599999999999999</v>
      </c>
      <c r="F253" s="311">
        <v>0.14799999999999999</v>
      </c>
      <c r="G253" s="312">
        <v>0.14499999999999999</v>
      </c>
    </row>
    <row r="254" spans="1:7">
      <c r="A254" s="321" t="s">
        <v>284</v>
      </c>
      <c r="B254" s="310" t="s">
        <v>2446</v>
      </c>
      <c r="C254" s="311">
        <v>0.15</v>
      </c>
      <c r="D254" s="311">
        <v>0.15</v>
      </c>
      <c r="E254" s="311">
        <v>0.15</v>
      </c>
      <c r="F254" s="311">
        <v>0.15</v>
      </c>
      <c r="G254" s="312">
        <v>0.15</v>
      </c>
    </row>
    <row r="255" spans="1:7">
      <c r="A255" s="321" t="s">
        <v>284</v>
      </c>
      <c r="B255" s="310" t="s">
        <v>2454</v>
      </c>
      <c r="C255" s="311">
        <v>0.14299999999999999</v>
      </c>
      <c r="D255" s="311">
        <v>0.14299999999999999</v>
      </c>
      <c r="E255" s="311">
        <v>0.15</v>
      </c>
      <c r="F255" s="311">
        <v>0.15</v>
      </c>
      <c r="G255" s="312">
        <v>0.14499999999999999</v>
      </c>
    </row>
    <row r="256" spans="1:7">
      <c r="A256" s="321" t="s">
        <v>284</v>
      </c>
      <c r="B256" s="310" t="s">
        <v>2462</v>
      </c>
      <c r="C256" s="311">
        <v>0.15</v>
      </c>
      <c r="D256" s="311">
        <v>0.15</v>
      </c>
      <c r="E256" s="311">
        <v>0.15</v>
      </c>
      <c r="F256" s="311">
        <v>0.14599999999999999</v>
      </c>
      <c r="G256" s="312">
        <v>0.15</v>
      </c>
    </row>
    <row r="257" spans="1:7">
      <c r="A257" s="321" t="s">
        <v>284</v>
      </c>
      <c r="B257" s="310" t="s">
        <v>2470</v>
      </c>
      <c r="C257" s="311">
        <v>0.14199999999999999</v>
      </c>
      <c r="D257" s="311">
        <v>0.14299999999999999</v>
      </c>
      <c r="E257" s="311">
        <v>0.14799999999999999</v>
      </c>
      <c r="F257" s="311">
        <v>0.15</v>
      </c>
      <c r="G257" s="312">
        <v>0.14499999999999999</v>
      </c>
    </row>
    <row r="258" spans="1:7">
      <c r="A258" s="321" t="s">
        <v>284</v>
      </c>
      <c r="B258" s="310" t="s">
        <v>2478</v>
      </c>
      <c r="C258" s="311">
        <v>0.14299999999999999</v>
      </c>
      <c r="D258" s="311">
        <v>0.14299999999999999</v>
      </c>
      <c r="E258" s="311">
        <v>0.15</v>
      </c>
      <c r="F258" s="311">
        <v>0.14799999999999999</v>
      </c>
      <c r="G258" s="312">
        <v>0.14599999999999999</v>
      </c>
    </row>
    <row r="259" spans="1:7">
      <c r="A259" s="321" t="s">
        <v>284</v>
      </c>
      <c r="B259" s="310" t="s">
        <v>2485</v>
      </c>
      <c r="C259" s="311">
        <v>0.14399999999999999</v>
      </c>
      <c r="D259" s="311">
        <v>0.14399999999999999</v>
      </c>
      <c r="E259" s="311">
        <v>0.14899999999999999</v>
      </c>
      <c r="F259" s="311">
        <v>0.14699999999999999</v>
      </c>
      <c r="G259" s="312">
        <v>0.14599999999999999</v>
      </c>
    </row>
    <row r="260" spans="1:7">
      <c r="A260" s="321" t="s">
        <v>284</v>
      </c>
      <c r="B260" s="310" t="s">
        <v>2492</v>
      </c>
      <c r="C260" s="311">
        <v>0.109</v>
      </c>
      <c r="D260" s="311">
        <v>0.111</v>
      </c>
      <c r="E260" s="311">
        <v>0.13100000000000001</v>
      </c>
      <c r="F260" s="311">
        <v>0.126</v>
      </c>
      <c r="G260" s="312">
        <v>0.11899999999999999</v>
      </c>
    </row>
    <row r="261" spans="1:7">
      <c r="A261" s="321" t="s">
        <v>284</v>
      </c>
      <c r="B261" s="310" t="s">
        <v>2499</v>
      </c>
      <c r="C261" s="311">
        <v>0.1</v>
      </c>
      <c r="D261" s="311">
        <v>0.1</v>
      </c>
      <c r="E261" s="311">
        <v>0.11799999999999999</v>
      </c>
      <c r="F261" s="311">
        <v>0.108</v>
      </c>
      <c r="G261" s="312">
        <v>0.107</v>
      </c>
    </row>
    <row r="262" spans="1:7">
      <c r="A262" s="321" t="s">
        <v>284</v>
      </c>
      <c r="B262" s="310" t="s">
        <v>2506</v>
      </c>
      <c r="C262" s="311">
        <v>0.1</v>
      </c>
      <c r="D262" s="311">
        <v>0.1</v>
      </c>
      <c r="E262" s="311">
        <v>0.1</v>
      </c>
      <c r="F262" s="311">
        <v>0.14099999999999999</v>
      </c>
      <c r="G262" s="312">
        <v>0.1</v>
      </c>
    </row>
    <row r="263" spans="1:7">
      <c r="A263" s="321" t="s">
        <v>284</v>
      </c>
      <c r="B263" s="310" t="s">
        <v>2513</v>
      </c>
      <c r="C263" s="311">
        <v>0.14799999999999999</v>
      </c>
      <c r="D263" s="311">
        <v>0.14799999999999999</v>
      </c>
      <c r="E263" s="311">
        <v>0.15</v>
      </c>
      <c r="F263" s="311">
        <v>0.14699999999999999</v>
      </c>
      <c r="G263" s="312">
        <v>0.15</v>
      </c>
    </row>
    <row r="264" spans="1:7">
      <c r="A264" s="321" t="s">
        <v>284</v>
      </c>
      <c r="B264" s="310" t="s">
        <v>2520</v>
      </c>
      <c r="C264" s="311">
        <v>0.14299999999999999</v>
      </c>
      <c r="D264" s="311">
        <v>0.14299999999999999</v>
      </c>
      <c r="E264" s="311">
        <v>0.15</v>
      </c>
      <c r="F264" s="311">
        <v>0.14899999999999999</v>
      </c>
      <c r="G264" s="312">
        <v>0.14599999999999999</v>
      </c>
    </row>
    <row r="265" spans="1:7">
      <c r="A265" s="321" t="s">
        <v>284</v>
      </c>
      <c r="B265" s="310" t="s">
        <v>2527</v>
      </c>
      <c r="C265" s="322"/>
      <c r="D265" s="322"/>
      <c r="E265" s="322"/>
      <c r="F265" s="311">
        <v>0.05</v>
      </c>
      <c r="G265" s="328"/>
    </row>
    <row r="266" spans="1:7">
      <c r="A266" s="321" t="s">
        <v>284</v>
      </c>
      <c r="B266" s="310" t="s">
        <v>2532</v>
      </c>
      <c r="C266" s="322"/>
      <c r="D266" s="322"/>
      <c r="E266" s="322"/>
      <c r="F266" s="311">
        <v>0.05</v>
      </c>
      <c r="G266" s="328"/>
    </row>
    <row r="267" spans="1:7">
      <c r="A267" s="321" t="s">
        <v>284</v>
      </c>
      <c r="B267" s="310" t="s">
        <v>2537</v>
      </c>
      <c r="C267" s="322"/>
      <c r="D267" s="322"/>
      <c r="E267" s="322"/>
      <c r="F267" s="311">
        <v>0.05</v>
      </c>
      <c r="G267" s="328"/>
    </row>
    <row r="268" spans="1:7">
      <c r="A268" s="321" t="s">
        <v>284</v>
      </c>
      <c r="B268" s="310" t="s">
        <v>2542</v>
      </c>
      <c r="C268" s="322"/>
      <c r="D268" s="322"/>
      <c r="E268" s="322"/>
      <c r="F268" s="311">
        <v>0.05</v>
      </c>
      <c r="G268" s="328"/>
    </row>
    <row r="269" spans="1:7">
      <c r="A269" s="321" t="s">
        <v>284</v>
      </c>
      <c r="B269" s="310" t="s">
        <v>2547</v>
      </c>
      <c r="C269" s="322"/>
      <c r="D269" s="322"/>
      <c r="E269" s="322"/>
      <c r="F269" s="311">
        <v>0.05</v>
      </c>
      <c r="G269" s="328"/>
    </row>
    <row r="270" spans="1:7">
      <c r="A270" s="321" t="s">
        <v>284</v>
      </c>
      <c r="B270" s="310" t="s">
        <v>2552</v>
      </c>
      <c r="C270" s="322"/>
      <c r="D270" s="322"/>
      <c r="E270" s="322"/>
      <c r="F270" s="311">
        <v>0.05</v>
      </c>
      <c r="G270" s="328"/>
    </row>
    <row r="271" spans="1:7">
      <c r="A271" s="321" t="s">
        <v>284</v>
      </c>
      <c r="B271" s="310" t="s">
        <v>2557</v>
      </c>
      <c r="C271" s="322"/>
      <c r="D271" s="322"/>
      <c r="E271" s="322"/>
      <c r="F271" s="311">
        <v>0.05</v>
      </c>
      <c r="G271" s="328"/>
    </row>
    <row r="272" spans="1:7">
      <c r="A272" s="321" t="s">
        <v>284</v>
      </c>
      <c r="B272" s="310" t="s">
        <v>2562</v>
      </c>
      <c r="C272" s="322"/>
      <c r="D272" s="322"/>
      <c r="E272" s="322"/>
      <c r="F272" s="311">
        <v>0.05</v>
      </c>
      <c r="G272" s="328"/>
    </row>
    <row r="273" spans="1:7">
      <c r="A273" s="321" t="s">
        <v>284</v>
      </c>
      <c r="B273" s="310" t="s">
        <v>2567</v>
      </c>
      <c r="C273" s="322"/>
      <c r="D273" s="322"/>
      <c r="E273" s="322"/>
      <c r="F273" s="311">
        <v>0.05</v>
      </c>
      <c r="G273" s="328"/>
    </row>
    <row r="274" spans="1:7">
      <c r="A274" s="321" t="s">
        <v>284</v>
      </c>
      <c r="B274" s="310" t="s">
        <v>2571</v>
      </c>
      <c r="C274" s="322"/>
      <c r="D274" s="322"/>
      <c r="E274" s="322"/>
      <c r="F274" s="311">
        <v>0.05</v>
      </c>
      <c r="G274" s="328"/>
    </row>
    <row r="275" spans="1:7">
      <c r="A275" s="321" t="s">
        <v>284</v>
      </c>
      <c r="B275" s="310" t="s">
        <v>2575</v>
      </c>
      <c r="C275" s="322"/>
      <c r="D275" s="322"/>
      <c r="E275" s="322"/>
      <c r="F275" s="311">
        <v>0.05</v>
      </c>
      <c r="G275" s="328"/>
    </row>
    <row r="276" spans="1:7">
      <c r="A276" s="324" t="s">
        <v>284</v>
      </c>
      <c r="B276" s="314" t="s">
        <v>2579</v>
      </c>
      <c r="C276" s="316"/>
      <c r="D276" s="316"/>
      <c r="E276" s="316"/>
      <c r="F276" s="315">
        <v>0.05</v>
      </c>
      <c r="G276" s="329"/>
    </row>
    <row r="277" spans="1:7">
      <c r="A277" s="320" t="s">
        <v>288</v>
      </c>
      <c r="B277" s="306" t="s">
        <v>2235</v>
      </c>
      <c r="C277" s="307">
        <v>0.15</v>
      </c>
      <c r="D277" s="307">
        <v>0.15</v>
      </c>
      <c r="E277" s="307">
        <v>0.15</v>
      </c>
      <c r="F277" s="307">
        <v>0.15</v>
      </c>
      <c r="G277" s="308">
        <v>0.15</v>
      </c>
    </row>
    <row r="278" spans="1:7">
      <c r="A278" s="321" t="s">
        <v>288</v>
      </c>
      <c r="B278" s="310" t="s">
        <v>2248</v>
      </c>
      <c r="C278" s="311">
        <v>0.15</v>
      </c>
      <c r="D278" s="311">
        <v>0.15</v>
      </c>
      <c r="E278" s="311">
        <v>0.15</v>
      </c>
      <c r="F278" s="311">
        <v>0.15</v>
      </c>
      <c r="G278" s="312">
        <v>0.15</v>
      </c>
    </row>
    <row r="279" spans="1:7">
      <c r="A279" s="321" t="s">
        <v>288</v>
      </c>
      <c r="B279" s="310" t="s">
        <v>2262</v>
      </c>
      <c r="C279" s="311">
        <v>0.15</v>
      </c>
      <c r="D279" s="311">
        <v>0.15</v>
      </c>
      <c r="E279" s="311">
        <v>0.15</v>
      </c>
      <c r="F279" s="311">
        <v>0.15</v>
      </c>
      <c r="G279" s="312">
        <v>0.15</v>
      </c>
    </row>
    <row r="280" spans="1:7">
      <c r="A280" s="321" t="s">
        <v>288</v>
      </c>
      <c r="B280" s="310" t="s">
        <v>2274</v>
      </c>
      <c r="C280" s="311">
        <v>0.15</v>
      </c>
      <c r="D280" s="311">
        <v>0.15</v>
      </c>
      <c r="E280" s="311">
        <v>0.15</v>
      </c>
      <c r="F280" s="311">
        <v>0.15</v>
      </c>
      <c r="G280" s="312">
        <v>0.15</v>
      </c>
    </row>
    <row r="281" spans="1:7">
      <c r="A281" s="321" t="s">
        <v>288</v>
      </c>
      <c r="B281" s="310" t="s">
        <v>2286</v>
      </c>
      <c r="C281" s="311">
        <v>0.15</v>
      </c>
      <c r="D281" s="311">
        <v>0.15</v>
      </c>
      <c r="E281" s="311">
        <v>0.15</v>
      </c>
      <c r="F281" s="311">
        <v>0.15</v>
      </c>
      <c r="G281" s="312">
        <v>0.15</v>
      </c>
    </row>
    <row r="282" spans="1:7">
      <c r="A282" s="321" t="s">
        <v>288</v>
      </c>
      <c r="B282" s="310" t="s">
        <v>2297</v>
      </c>
      <c r="C282" s="311">
        <v>0.15</v>
      </c>
      <c r="D282" s="311">
        <v>0.15</v>
      </c>
      <c r="E282" s="311">
        <v>0.15</v>
      </c>
      <c r="F282" s="311">
        <v>0.14499999999999999</v>
      </c>
      <c r="G282" s="312">
        <v>0.15</v>
      </c>
    </row>
    <row r="283" spans="1:7">
      <c r="A283" s="321" t="s">
        <v>288</v>
      </c>
      <c r="B283" s="310" t="s">
        <v>2308</v>
      </c>
      <c r="C283" s="311">
        <v>0.15</v>
      </c>
      <c r="D283" s="311">
        <v>0.15</v>
      </c>
      <c r="E283" s="311">
        <v>0.15</v>
      </c>
      <c r="F283" s="311">
        <v>0.14199999999999999</v>
      </c>
      <c r="G283" s="312">
        <v>0.15</v>
      </c>
    </row>
    <row r="284" spans="1:7">
      <c r="A284" s="321" t="s">
        <v>288</v>
      </c>
      <c r="B284" s="310" t="s">
        <v>2319</v>
      </c>
      <c r="C284" s="311">
        <v>0.15</v>
      </c>
      <c r="D284" s="311">
        <v>0.15</v>
      </c>
      <c r="E284" s="311">
        <v>0.15</v>
      </c>
      <c r="F284" s="311">
        <v>0.15</v>
      </c>
      <c r="G284" s="312">
        <v>0.15</v>
      </c>
    </row>
    <row r="285" spans="1:7">
      <c r="A285" s="321" t="s">
        <v>288</v>
      </c>
      <c r="B285" s="310" t="s">
        <v>2329</v>
      </c>
      <c r="C285" s="311">
        <v>0.15</v>
      </c>
      <c r="D285" s="311">
        <v>0.15</v>
      </c>
      <c r="E285" s="311">
        <v>0.15</v>
      </c>
      <c r="F285" s="311">
        <v>0.15</v>
      </c>
      <c r="G285" s="312">
        <v>0.15</v>
      </c>
    </row>
    <row r="286" spans="1:7">
      <c r="A286" s="321" t="s">
        <v>288</v>
      </c>
      <c r="B286" s="310" t="s">
        <v>2338</v>
      </c>
      <c r="C286" s="311">
        <v>0.14499999999999999</v>
      </c>
      <c r="D286" s="311">
        <v>0.14499999999999999</v>
      </c>
      <c r="E286" s="311">
        <v>0.15</v>
      </c>
      <c r="F286" s="311">
        <v>0.14099999999999999</v>
      </c>
      <c r="G286" s="312">
        <v>0.14499999999999999</v>
      </c>
    </row>
    <row r="287" spans="1:7">
      <c r="A287" s="321" t="s">
        <v>288</v>
      </c>
      <c r="B287" s="310" t="s">
        <v>2348</v>
      </c>
      <c r="C287" s="311">
        <v>0.11</v>
      </c>
      <c r="D287" s="311">
        <v>0.111</v>
      </c>
      <c r="E287" s="311">
        <v>0.14099999999999999</v>
      </c>
      <c r="F287" s="311">
        <v>0.11</v>
      </c>
      <c r="G287" s="312">
        <v>0.12</v>
      </c>
    </row>
    <row r="288" spans="1:7">
      <c r="A288" s="321" t="s">
        <v>288</v>
      </c>
      <c r="B288" s="310" t="s">
        <v>2358</v>
      </c>
      <c r="C288" s="311">
        <v>0.14199999999999999</v>
      </c>
      <c r="D288" s="311">
        <v>0.14299999999999999</v>
      </c>
      <c r="E288" s="311">
        <v>0.15</v>
      </c>
      <c r="F288" s="311">
        <v>0.14199999999999999</v>
      </c>
      <c r="G288" s="312">
        <v>0.14399999999999999</v>
      </c>
    </row>
    <row r="289" spans="1:7">
      <c r="A289" s="321" t="s">
        <v>288</v>
      </c>
      <c r="B289" s="310" t="s">
        <v>2368</v>
      </c>
      <c r="C289" s="311">
        <v>0.14299999999999999</v>
      </c>
      <c r="D289" s="311">
        <v>0.14299999999999999</v>
      </c>
      <c r="E289" s="311">
        <v>0.14799999999999999</v>
      </c>
      <c r="F289" s="311">
        <v>0.14399999999999999</v>
      </c>
      <c r="G289" s="312">
        <v>0.14399999999999999</v>
      </c>
    </row>
    <row r="290" spans="1:7">
      <c r="A290" s="321" t="s">
        <v>288</v>
      </c>
      <c r="B290" s="310" t="s">
        <v>2378</v>
      </c>
      <c r="C290" s="311">
        <v>0.14799999999999999</v>
      </c>
      <c r="D290" s="311">
        <v>0.14899999999999999</v>
      </c>
      <c r="E290" s="311">
        <v>0.15</v>
      </c>
      <c r="F290" s="311">
        <v>0.127</v>
      </c>
      <c r="G290" s="312">
        <v>0.15</v>
      </c>
    </row>
    <row r="291" spans="1:7">
      <c r="A291" s="321" t="s">
        <v>288</v>
      </c>
      <c r="B291" s="310" t="s">
        <v>2388</v>
      </c>
      <c r="C291" s="311">
        <v>0.15</v>
      </c>
      <c r="D291" s="311">
        <v>0.15</v>
      </c>
      <c r="E291" s="311">
        <v>0.15</v>
      </c>
      <c r="F291" s="311">
        <v>0.14899999999999999</v>
      </c>
      <c r="G291" s="312">
        <v>0.15</v>
      </c>
    </row>
    <row r="292" spans="1:7">
      <c r="A292" s="321" t="s">
        <v>288</v>
      </c>
      <c r="B292" s="310" t="s">
        <v>2398</v>
      </c>
      <c r="C292" s="311">
        <v>0.15</v>
      </c>
      <c r="D292" s="311">
        <v>0.15</v>
      </c>
      <c r="E292" s="311">
        <v>0.15</v>
      </c>
      <c r="F292" s="311">
        <v>0.14399999999999999</v>
      </c>
      <c r="G292" s="312">
        <v>0.15</v>
      </c>
    </row>
    <row r="293" spans="1:7">
      <c r="A293" s="321" t="s">
        <v>288</v>
      </c>
      <c r="B293" s="310" t="s">
        <v>2408</v>
      </c>
      <c r="C293" s="311">
        <v>0.15</v>
      </c>
      <c r="D293" s="311">
        <v>0.15</v>
      </c>
      <c r="E293" s="311">
        <v>0.15</v>
      </c>
      <c r="F293" s="311">
        <v>0.14499999999999999</v>
      </c>
      <c r="G293" s="312">
        <v>0.15</v>
      </c>
    </row>
    <row r="294" spans="1:7">
      <c r="A294" s="321" t="s">
        <v>288</v>
      </c>
      <c r="B294" s="310" t="s">
        <v>2418</v>
      </c>
      <c r="C294" s="311">
        <v>0.15</v>
      </c>
      <c r="D294" s="311">
        <v>0.15</v>
      </c>
      <c r="E294" s="311">
        <v>0.15</v>
      </c>
      <c r="F294" s="311">
        <v>0.14899999999999999</v>
      </c>
      <c r="G294" s="312">
        <v>0.15</v>
      </c>
    </row>
    <row r="295" spans="1:7">
      <c r="A295" s="321" t="s">
        <v>288</v>
      </c>
      <c r="B295" s="310" t="s">
        <v>2428</v>
      </c>
      <c r="C295" s="311">
        <v>0.15</v>
      </c>
      <c r="D295" s="311">
        <v>0.15</v>
      </c>
      <c r="E295" s="311">
        <v>0.15</v>
      </c>
      <c r="F295" s="311">
        <v>0.14799999999999999</v>
      </c>
      <c r="G295" s="312">
        <v>0.15</v>
      </c>
    </row>
    <row r="296" spans="1:7">
      <c r="A296" s="321" t="s">
        <v>288</v>
      </c>
      <c r="B296" s="310" t="s">
        <v>2438</v>
      </c>
      <c r="C296" s="311">
        <v>0.15</v>
      </c>
      <c r="D296" s="311">
        <v>0.15</v>
      </c>
      <c r="E296" s="311">
        <v>0.15</v>
      </c>
      <c r="F296" s="311">
        <v>0.14399999999999999</v>
      </c>
      <c r="G296" s="312">
        <v>0.15</v>
      </c>
    </row>
    <row r="297" spans="1:7">
      <c r="A297" s="321" t="s">
        <v>288</v>
      </c>
      <c r="B297" s="310" t="s">
        <v>2447</v>
      </c>
      <c r="C297" s="311">
        <v>0.15</v>
      </c>
      <c r="D297" s="311">
        <v>0.15</v>
      </c>
      <c r="E297" s="311">
        <v>0.15</v>
      </c>
      <c r="F297" s="311">
        <v>0.14499999999999999</v>
      </c>
      <c r="G297" s="312">
        <v>0.15</v>
      </c>
    </row>
    <row r="298" spans="1:7">
      <c r="A298" s="321" t="s">
        <v>288</v>
      </c>
      <c r="B298" s="310" t="s">
        <v>2455</v>
      </c>
      <c r="C298" s="311">
        <v>0.15</v>
      </c>
      <c r="D298" s="311">
        <v>0.15</v>
      </c>
      <c r="E298" s="311">
        <v>0.15</v>
      </c>
      <c r="F298" s="311">
        <v>0.15</v>
      </c>
      <c r="G298" s="312">
        <v>0.15</v>
      </c>
    </row>
    <row r="299" spans="1:7">
      <c r="A299" s="321" t="s">
        <v>288</v>
      </c>
      <c r="B299" s="330" t="s">
        <v>2463</v>
      </c>
      <c r="C299" s="311">
        <v>0.15</v>
      </c>
      <c r="D299" s="311">
        <v>0.15</v>
      </c>
      <c r="E299" s="311">
        <v>0.15</v>
      </c>
      <c r="F299" s="311">
        <v>0.14499999999999999</v>
      </c>
      <c r="G299" s="312">
        <v>0.15</v>
      </c>
    </row>
    <row r="300" spans="1:7">
      <c r="A300" s="321" t="s">
        <v>288</v>
      </c>
      <c r="B300" s="330" t="s">
        <v>2471</v>
      </c>
      <c r="C300" s="311">
        <v>0.15</v>
      </c>
      <c r="D300" s="311">
        <v>0.15</v>
      </c>
      <c r="E300" s="311">
        <v>0.15</v>
      </c>
      <c r="F300" s="311">
        <v>0.14599999999999999</v>
      </c>
      <c r="G300" s="312">
        <v>0.15</v>
      </c>
    </row>
    <row r="301" spans="1:7">
      <c r="A301" s="321" t="s">
        <v>288</v>
      </c>
      <c r="B301" s="330" t="s">
        <v>2479</v>
      </c>
      <c r="C301" s="311">
        <v>0.126</v>
      </c>
      <c r="D301" s="311">
        <v>0.124</v>
      </c>
      <c r="E301" s="311">
        <v>0.14099999999999999</v>
      </c>
      <c r="F301" s="311">
        <v>0.14399999999999999</v>
      </c>
      <c r="G301" s="312">
        <v>0.13</v>
      </c>
    </row>
    <row r="302" spans="1:7">
      <c r="A302" s="321" t="s">
        <v>288</v>
      </c>
      <c r="B302" s="310" t="s">
        <v>2486</v>
      </c>
      <c r="C302" s="311">
        <v>0.15</v>
      </c>
      <c r="D302" s="311">
        <v>0.15</v>
      </c>
      <c r="E302" s="311">
        <v>0.15</v>
      </c>
      <c r="F302" s="311">
        <v>0.14699999999999999</v>
      </c>
      <c r="G302" s="312">
        <v>0.15</v>
      </c>
    </row>
    <row r="303" spans="1:7">
      <c r="A303" s="321" t="s">
        <v>288</v>
      </c>
      <c r="B303" s="310" t="s">
        <v>2493</v>
      </c>
      <c r="C303" s="311">
        <v>0.15</v>
      </c>
      <c r="D303" s="311">
        <v>0.15</v>
      </c>
      <c r="E303" s="311">
        <v>0.15</v>
      </c>
      <c r="F303" s="311">
        <v>0.14199999999999999</v>
      </c>
      <c r="G303" s="312">
        <v>0.15</v>
      </c>
    </row>
    <row r="304" spans="1:7">
      <c r="A304" s="321" t="s">
        <v>288</v>
      </c>
      <c r="B304" s="310" t="s">
        <v>2500</v>
      </c>
      <c r="C304" s="311">
        <v>0.15</v>
      </c>
      <c r="D304" s="311">
        <v>0.15</v>
      </c>
      <c r="E304" s="311">
        <v>0.15</v>
      </c>
      <c r="F304" s="311">
        <v>0.14499999999999999</v>
      </c>
      <c r="G304" s="312">
        <v>0.15</v>
      </c>
    </row>
    <row r="305" spans="1:7">
      <c r="A305" s="321" t="s">
        <v>288</v>
      </c>
      <c r="B305" s="310" t="s">
        <v>2507</v>
      </c>
      <c r="C305" s="311">
        <v>0.15</v>
      </c>
      <c r="D305" s="311">
        <v>0.15</v>
      </c>
      <c r="E305" s="311">
        <v>0.15</v>
      </c>
      <c r="F305" s="311">
        <v>0.111</v>
      </c>
      <c r="G305" s="312">
        <v>0.15</v>
      </c>
    </row>
    <row r="306" spans="1:7">
      <c r="A306" s="321" t="s">
        <v>288</v>
      </c>
      <c r="B306" s="310" t="s">
        <v>2514</v>
      </c>
      <c r="C306" s="311">
        <v>0.15</v>
      </c>
      <c r="D306" s="311">
        <v>0.15</v>
      </c>
      <c r="E306" s="311">
        <v>0.15</v>
      </c>
      <c r="F306" s="311">
        <v>0.126</v>
      </c>
      <c r="G306" s="312">
        <v>0.15</v>
      </c>
    </row>
    <row r="307" spans="1:7">
      <c r="A307" s="321" t="s">
        <v>288</v>
      </c>
      <c r="B307" s="310" t="s">
        <v>2521</v>
      </c>
      <c r="C307" s="311">
        <v>0.15</v>
      </c>
      <c r="D307" s="311">
        <v>0.15</v>
      </c>
      <c r="E307" s="311">
        <v>0.15</v>
      </c>
      <c r="F307" s="311">
        <v>0.12</v>
      </c>
      <c r="G307" s="312">
        <v>0.15</v>
      </c>
    </row>
    <row r="308" spans="1:7">
      <c r="A308" s="321" t="s">
        <v>288</v>
      </c>
      <c r="B308" s="310" t="s">
        <v>2528</v>
      </c>
      <c r="C308" s="311">
        <v>0.15</v>
      </c>
      <c r="D308" s="311">
        <v>0.15</v>
      </c>
      <c r="E308" s="311">
        <v>0.15</v>
      </c>
      <c r="F308" s="311">
        <v>0.13</v>
      </c>
      <c r="G308" s="312">
        <v>0.15</v>
      </c>
    </row>
    <row r="309" spans="1:7">
      <c r="A309" s="321" t="s">
        <v>288</v>
      </c>
      <c r="B309" s="310" t="s">
        <v>2533</v>
      </c>
      <c r="C309" s="311">
        <v>0.15</v>
      </c>
      <c r="D309" s="311">
        <v>0.15</v>
      </c>
      <c r="E309" s="311">
        <v>0.15</v>
      </c>
      <c r="F309" s="311">
        <v>0.14099999999999999</v>
      </c>
      <c r="G309" s="312">
        <v>0.15</v>
      </c>
    </row>
    <row r="310" spans="1:7">
      <c r="A310" s="321" t="s">
        <v>288</v>
      </c>
      <c r="B310" s="310" t="s">
        <v>2538</v>
      </c>
      <c r="C310" s="311">
        <v>0.15</v>
      </c>
      <c r="D310" s="311">
        <v>0.15</v>
      </c>
      <c r="E310" s="311">
        <v>0.15</v>
      </c>
      <c r="F310" s="311">
        <v>0.15</v>
      </c>
      <c r="G310" s="312">
        <v>0.15</v>
      </c>
    </row>
    <row r="311" spans="1:7">
      <c r="A311" s="321" t="s">
        <v>288</v>
      </c>
      <c r="B311" s="310" t="s">
        <v>2543</v>
      </c>
      <c r="C311" s="311">
        <v>0.13200000000000001</v>
      </c>
      <c r="D311" s="311">
        <v>0.13300000000000001</v>
      </c>
      <c r="E311" s="311">
        <v>0.14499999999999999</v>
      </c>
      <c r="F311" s="311">
        <v>0.14199999999999999</v>
      </c>
      <c r="G311" s="312">
        <v>0.14000000000000001</v>
      </c>
    </row>
    <row r="312" spans="1:7">
      <c r="A312" s="321" t="s">
        <v>288</v>
      </c>
      <c r="B312" s="310" t="s">
        <v>2548</v>
      </c>
      <c r="C312" s="311">
        <v>0.13800000000000001</v>
      </c>
      <c r="D312" s="311">
        <v>0.14000000000000001</v>
      </c>
      <c r="E312" s="311">
        <v>0.14599999999999999</v>
      </c>
      <c r="F312" s="311">
        <v>0.14899999999999999</v>
      </c>
      <c r="G312" s="312">
        <v>0.14199999999999999</v>
      </c>
    </row>
    <row r="313" spans="1:7">
      <c r="A313" s="321" t="s">
        <v>288</v>
      </c>
      <c r="B313" s="310" t="s">
        <v>2553</v>
      </c>
      <c r="C313" s="311">
        <v>0.125</v>
      </c>
      <c r="D313" s="311">
        <v>0.127</v>
      </c>
      <c r="E313" s="311">
        <v>0.14399999999999999</v>
      </c>
      <c r="F313" s="311">
        <v>0.115</v>
      </c>
      <c r="G313" s="312">
        <v>0.13600000000000001</v>
      </c>
    </row>
    <row r="314" spans="1:7">
      <c r="A314" s="321" t="s">
        <v>288</v>
      </c>
      <c r="B314" s="310" t="s">
        <v>2558</v>
      </c>
      <c r="C314" s="327"/>
      <c r="D314" s="327"/>
      <c r="E314" s="327"/>
      <c r="F314" s="311">
        <v>0.05</v>
      </c>
      <c r="G314" s="328"/>
    </row>
    <row r="315" spans="1:7">
      <c r="A315" s="321" t="s">
        <v>288</v>
      </c>
      <c r="B315" s="310" t="s">
        <v>2563</v>
      </c>
      <c r="C315" s="327"/>
      <c r="D315" s="327"/>
      <c r="E315" s="327"/>
      <c r="F315" s="311">
        <v>0.05</v>
      </c>
      <c r="G315" s="328"/>
    </row>
    <row r="316" spans="1:7">
      <c r="A316" s="321" t="s">
        <v>288</v>
      </c>
      <c r="B316" s="310" t="s">
        <v>2568</v>
      </c>
      <c r="C316" s="322"/>
      <c r="D316" s="322"/>
      <c r="E316" s="322"/>
      <c r="F316" s="311">
        <v>0.05</v>
      </c>
      <c r="G316" s="328"/>
    </row>
    <row r="317" spans="1:7">
      <c r="A317" s="321" t="s">
        <v>288</v>
      </c>
      <c r="B317" s="310" t="s">
        <v>2572</v>
      </c>
      <c r="C317" s="322"/>
      <c r="D317" s="322"/>
      <c r="E317" s="322"/>
      <c r="F317" s="311">
        <v>0.05</v>
      </c>
      <c r="G317" s="328"/>
    </row>
    <row r="318" spans="1:7">
      <c r="A318" s="321" t="s">
        <v>288</v>
      </c>
      <c r="B318" s="310" t="s">
        <v>2576</v>
      </c>
      <c r="C318" s="322"/>
      <c r="D318" s="322"/>
      <c r="E318" s="322"/>
      <c r="F318" s="311">
        <v>0.05</v>
      </c>
      <c r="G318" s="328"/>
    </row>
    <row r="319" spans="1:7">
      <c r="A319" s="321" t="s">
        <v>288</v>
      </c>
      <c r="B319" s="310" t="s">
        <v>2580</v>
      </c>
      <c r="C319" s="322"/>
      <c r="D319" s="322"/>
      <c r="E319" s="322"/>
      <c r="F319" s="311">
        <v>0.05</v>
      </c>
      <c r="G319" s="328"/>
    </row>
    <row r="320" spans="1:7">
      <c r="A320" s="321" t="s">
        <v>288</v>
      </c>
      <c r="B320" s="310" t="s">
        <v>2583</v>
      </c>
      <c r="C320" s="322"/>
      <c r="D320" s="322"/>
      <c r="E320" s="322"/>
      <c r="F320" s="311">
        <v>0.05</v>
      </c>
      <c r="G320" s="328"/>
    </row>
    <row r="321" spans="1:7">
      <c r="A321" s="321" t="s">
        <v>288</v>
      </c>
      <c r="B321" s="310" t="s">
        <v>2585</v>
      </c>
      <c r="C321" s="322"/>
      <c r="D321" s="322"/>
      <c r="E321" s="322"/>
      <c r="F321" s="311">
        <v>0.05</v>
      </c>
      <c r="G321" s="328"/>
    </row>
    <row r="322" spans="1:7">
      <c r="A322" s="321" t="s">
        <v>288</v>
      </c>
      <c r="B322" s="310" t="s">
        <v>2587</v>
      </c>
      <c r="C322" s="322"/>
      <c r="D322" s="322"/>
      <c r="E322" s="322"/>
      <c r="F322" s="311">
        <v>0.05</v>
      </c>
      <c r="G322" s="328"/>
    </row>
    <row r="323" spans="1:7">
      <c r="A323" s="321" t="s">
        <v>288</v>
      </c>
      <c r="B323" s="310" t="s">
        <v>2589</v>
      </c>
      <c r="C323" s="322"/>
      <c r="D323" s="322"/>
      <c r="E323" s="322"/>
      <c r="F323" s="311">
        <v>0.05</v>
      </c>
      <c r="G323" s="328"/>
    </row>
    <row r="324" spans="1:7">
      <c r="A324" s="321" t="s">
        <v>288</v>
      </c>
      <c r="B324" s="310" t="s">
        <v>2591</v>
      </c>
      <c r="C324" s="322"/>
      <c r="D324" s="322"/>
      <c r="E324" s="322"/>
      <c r="F324" s="311">
        <v>0.05</v>
      </c>
      <c r="G324" s="328"/>
    </row>
    <row r="325" spans="1:7">
      <c r="A325" s="321" t="s">
        <v>288</v>
      </c>
      <c r="B325" s="310" t="s">
        <v>2593</v>
      </c>
      <c r="C325" s="322"/>
      <c r="D325" s="322"/>
      <c r="E325" s="322"/>
      <c r="F325" s="311">
        <v>0.05</v>
      </c>
      <c r="G325" s="328"/>
    </row>
    <row r="326" spans="1:7">
      <c r="A326" s="324" t="s">
        <v>288</v>
      </c>
      <c r="B326" s="314" t="s">
        <v>2595</v>
      </c>
      <c r="C326" s="316"/>
      <c r="D326" s="316"/>
      <c r="E326" s="316"/>
      <c r="F326" s="315">
        <v>0.05</v>
      </c>
      <c r="G326" s="329"/>
    </row>
    <row r="327" spans="1:7">
      <c r="A327" s="320" t="s">
        <v>292</v>
      </c>
      <c r="B327" s="306" t="s">
        <v>2236</v>
      </c>
      <c r="C327" s="307">
        <v>0.15</v>
      </c>
      <c r="D327" s="307">
        <v>0.15</v>
      </c>
      <c r="E327" s="307">
        <v>0.15</v>
      </c>
      <c r="F327" s="307">
        <v>0.15</v>
      </c>
      <c r="G327" s="308">
        <v>0.15</v>
      </c>
    </row>
    <row r="328" spans="1:7">
      <c r="A328" s="321" t="s">
        <v>292</v>
      </c>
      <c r="B328" s="310" t="s">
        <v>2249</v>
      </c>
      <c r="C328" s="311">
        <v>0.15</v>
      </c>
      <c r="D328" s="311">
        <v>0.15</v>
      </c>
      <c r="E328" s="311">
        <v>0.15</v>
      </c>
      <c r="F328" s="311">
        <v>0.126</v>
      </c>
      <c r="G328" s="312">
        <v>0.15</v>
      </c>
    </row>
    <row r="329" spans="1:7">
      <c r="A329" s="321" t="s">
        <v>292</v>
      </c>
      <c r="B329" s="310" t="s">
        <v>2263</v>
      </c>
      <c r="C329" s="311">
        <v>0.15</v>
      </c>
      <c r="D329" s="311">
        <v>0.15</v>
      </c>
      <c r="E329" s="311">
        <v>0.15</v>
      </c>
      <c r="F329" s="311">
        <v>0.15</v>
      </c>
      <c r="G329" s="312">
        <v>0.15</v>
      </c>
    </row>
    <row r="330" spans="1:7">
      <c r="A330" s="321" t="s">
        <v>292</v>
      </c>
      <c r="B330" s="310" t="s">
        <v>2275</v>
      </c>
      <c r="C330" s="311">
        <v>0.15</v>
      </c>
      <c r="D330" s="311">
        <v>0.15</v>
      </c>
      <c r="E330" s="311">
        <v>0.15</v>
      </c>
      <c r="F330" s="311">
        <v>0.15</v>
      </c>
      <c r="G330" s="312">
        <v>0.15</v>
      </c>
    </row>
    <row r="331" spans="1:7">
      <c r="A331" s="321" t="s">
        <v>292</v>
      </c>
      <c r="B331" s="310" t="s">
        <v>2287</v>
      </c>
      <c r="C331" s="311">
        <v>0.15</v>
      </c>
      <c r="D331" s="311">
        <v>0.15</v>
      </c>
      <c r="E331" s="311">
        <v>0.15</v>
      </c>
      <c r="F331" s="311">
        <v>0.15</v>
      </c>
      <c r="G331" s="312">
        <v>0.15</v>
      </c>
    </row>
    <row r="332" spans="1:7">
      <c r="A332" s="321" t="s">
        <v>292</v>
      </c>
      <c r="B332" s="310" t="s">
        <v>2298</v>
      </c>
      <c r="C332" s="311">
        <v>0.15</v>
      </c>
      <c r="D332" s="311">
        <v>0.15</v>
      </c>
      <c r="E332" s="311">
        <v>0.15</v>
      </c>
      <c r="F332" s="311">
        <v>0.15</v>
      </c>
      <c r="G332" s="312">
        <v>0.15</v>
      </c>
    </row>
    <row r="333" spans="1:7">
      <c r="A333" s="321" t="s">
        <v>292</v>
      </c>
      <c r="B333" s="310" t="s">
        <v>2309</v>
      </c>
      <c r="C333" s="311">
        <v>0.14899999999999999</v>
      </c>
      <c r="D333" s="311">
        <v>0.14899999999999999</v>
      </c>
      <c r="E333" s="311">
        <v>0.15</v>
      </c>
      <c r="F333" s="311">
        <v>0.11600000000000001</v>
      </c>
      <c r="G333" s="312">
        <v>0.15</v>
      </c>
    </row>
    <row r="334" spans="1:7">
      <c r="A334" s="321" t="s">
        <v>292</v>
      </c>
      <c r="B334" s="310" t="s">
        <v>2320</v>
      </c>
      <c r="C334" s="311">
        <v>0.15</v>
      </c>
      <c r="D334" s="311">
        <v>0.15</v>
      </c>
      <c r="E334" s="311">
        <v>0.15</v>
      </c>
      <c r="F334" s="311">
        <v>0.13</v>
      </c>
      <c r="G334" s="312">
        <v>0.15</v>
      </c>
    </row>
    <row r="335" spans="1:7">
      <c r="A335" s="321" t="s">
        <v>292</v>
      </c>
      <c r="B335" s="310" t="s">
        <v>2330</v>
      </c>
      <c r="C335" s="311">
        <v>0.15</v>
      </c>
      <c r="D335" s="311">
        <v>0.15</v>
      </c>
      <c r="E335" s="311">
        <v>0.15</v>
      </c>
      <c r="F335" s="311">
        <v>0.14399999999999999</v>
      </c>
      <c r="G335" s="312">
        <v>0.15</v>
      </c>
    </row>
    <row r="336" spans="1:7">
      <c r="A336" s="321" t="s">
        <v>292</v>
      </c>
      <c r="B336" s="310" t="s">
        <v>2339</v>
      </c>
      <c r="C336" s="311">
        <v>0.15</v>
      </c>
      <c r="D336" s="311">
        <v>0.15</v>
      </c>
      <c r="E336" s="311">
        <v>0.15</v>
      </c>
      <c r="F336" s="311">
        <v>0.14199999999999999</v>
      </c>
      <c r="G336" s="312">
        <v>0.15</v>
      </c>
    </row>
    <row r="337" spans="1:7">
      <c r="A337" s="321" t="s">
        <v>292</v>
      </c>
      <c r="B337" s="310" t="s">
        <v>2349</v>
      </c>
      <c r="C337" s="311">
        <v>0.15</v>
      </c>
      <c r="D337" s="311">
        <v>0.15</v>
      </c>
      <c r="E337" s="311">
        <v>0.15</v>
      </c>
      <c r="F337" s="311">
        <v>0.14499999999999999</v>
      </c>
      <c r="G337" s="312">
        <v>0.15</v>
      </c>
    </row>
    <row r="338" spans="1:7">
      <c r="A338" s="321" t="s">
        <v>292</v>
      </c>
      <c r="B338" s="310" t="s">
        <v>2359</v>
      </c>
      <c r="C338" s="311">
        <v>0.15</v>
      </c>
      <c r="D338" s="311">
        <v>0.15</v>
      </c>
      <c r="E338" s="311">
        <v>0.15</v>
      </c>
      <c r="F338" s="311">
        <v>0.15</v>
      </c>
      <c r="G338" s="312">
        <v>0.15</v>
      </c>
    </row>
    <row r="339" spans="1:7">
      <c r="A339" s="321" t="s">
        <v>292</v>
      </c>
      <c r="B339" s="310" t="s">
        <v>2369</v>
      </c>
      <c r="C339" s="311">
        <v>0.15</v>
      </c>
      <c r="D339" s="311">
        <v>0.15</v>
      </c>
      <c r="E339" s="311">
        <v>0.15</v>
      </c>
      <c r="F339" s="311">
        <v>0.14699999999999999</v>
      </c>
      <c r="G339" s="312">
        <v>0.15</v>
      </c>
    </row>
    <row r="340" spans="1:7">
      <c r="A340" s="321" t="s">
        <v>292</v>
      </c>
      <c r="B340" s="310" t="s">
        <v>2379</v>
      </c>
      <c r="C340" s="311">
        <v>0.14599999999999999</v>
      </c>
      <c r="D340" s="311">
        <v>0.14599999999999999</v>
      </c>
      <c r="E340" s="311">
        <v>0.15</v>
      </c>
      <c r="F340" s="311">
        <v>0.14099999999999999</v>
      </c>
      <c r="G340" s="312">
        <v>0.14699999999999999</v>
      </c>
    </row>
    <row r="341" spans="1:7">
      <c r="A341" s="321" t="s">
        <v>292</v>
      </c>
      <c r="B341" s="310" t="s">
        <v>2389</v>
      </c>
      <c r="C341" s="311">
        <v>0.126</v>
      </c>
      <c r="D341" s="311">
        <v>0.124</v>
      </c>
      <c r="E341" s="311">
        <v>0.14099999999999999</v>
      </c>
      <c r="F341" s="311">
        <v>0.14399999999999999</v>
      </c>
      <c r="G341" s="312">
        <v>0.13</v>
      </c>
    </row>
    <row r="342" spans="1:7">
      <c r="A342" s="321" t="s">
        <v>292</v>
      </c>
      <c r="B342" s="310" t="s">
        <v>2399</v>
      </c>
      <c r="C342" s="311">
        <v>0.15</v>
      </c>
      <c r="D342" s="311">
        <v>0.15</v>
      </c>
      <c r="E342" s="311">
        <v>0.15</v>
      </c>
      <c r="F342" s="311">
        <v>0.14399999999999999</v>
      </c>
      <c r="G342" s="312">
        <v>0.15</v>
      </c>
    </row>
    <row r="343" spans="1:7">
      <c r="A343" s="321" t="s">
        <v>292</v>
      </c>
      <c r="B343" s="310" t="s">
        <v>2409</v>
      </c>
      <c r="C343" s="311">
        <v>0.15</v>
      </c>
      <c r="D343" s="311">
        <v>0.15</v>
      </c>
      <c r="E343" s="311">
        <v>0.15</v>
      </c>
      <c r="F343" s="311">
        <v>0.128</v>
      </c>
      <c r="G343" s="312">
        <v>0.15</v>
      </c>
    </row>
    <row r="344" spans="1:7">
      <c r="A344" s="321" t="s">
        <v>292</v>
      </c>
      <c r="B344" s="310" t="s">
        <v>2419</v>
      </c>
      <c r="C344" s="311">
        <v>0.15</v>
      </c>
      <c r="D344" s="311">
        <v>0.15</v>
      </c>
      <c r="E344" s="311">
        <v>0.15</v>
      </c>
      <c r="F344" s="311">
        <v>0.14799999999999999</v>
      </c>
      <c r="G344" s="312">
        <v>0.15</v>
      </c>
    </row>
    <row r="345" spans="1:7">
      <c r="A345" s="321" t="s">
        <v>292</v>
      </c>
      <c r="B345" s="310" t="s">
        <v>2429</v>
      </c>
      <c r="C345" s="311">
        <v>0.15</v>
      </c>
      <c r="D345" s="311">
        <v>0.15</v>
      </c>
      <c r="E345" s="311">
        <v>0.15</v>
      </c>
      <c r="F345" s="311">
        <v>0.13800000000000001</v>
      </c>
      <c r="G345" s="312">
        <v>0.15</v>
      </c>
    </row>
    <row r="346" spans="1:7">
      <c r="A346" s="321" t="s">
        <v>292</v>
      </c>
      <c r="B346" s="310" t="s">
        <v>2439</v>
      </c>
      <c r="C346" s="311">
        <v>0.15</v>
      </c>
      <c r="D346" s="311">
        <v>0.15</v>
      </c>
      <c r="E346" s="311">
        <v>0.15</v>
      </c>
      <c r="F346" s="311">
        <v>0.14399999999999999</v>
      </c>
      <c r="G346" s="312">
        <v>0.15</v>
      </c>
    </row>
    <row r="347" spans="1:7">
      <c r="A347" s="321" t="s">
        <v>292</v>
      </c>
      <c r="B347" s="310" t="s">
        <v>2448</v>
      </c>
      <c r="C347" s="311">
        <v>0.15</v>
      </c>
      <c r="D347" s="311">
        <v>0.15</v>
      </c>
      <c r="E347" s="311">
        <v>0.15</v>
      </c>
      <c r="F347" s="311">
        <v>0.14599999999999999</v>
      </c>
      <c r="G347" s="312">
        <v>0.15</v>
      </c>
    </row>
    <row r="348" spans="1:7">
      <c r="A348" s="321" t="s">
        <v>292</v>
      </c>
      <c r="B348" s="310" t="s">
        <v>2456</v>
      </c>
      <c r="C348" s="311">
        <v>0.15</v>
      </c>
      <c r="D348" s="311">
        <v>0.15</v>
      </c>
      <c r="E348" s="311">
        <v>0.15</v>
      </c>
      <c r="F348" s="311">
        <v>0.14399999999999999</v>
      </c>
      <c r="G348" s="312">
        <v>0.15</v>
      </c>
    </row>
    <row r="349" spans="1:7">
      <c r="A349" s="321" t="s">
        <v>292</v>
      </c>
      <c r="B349" s="310" t="s">
        <v>2464</v>
      </c>
      <c r="C349" s="311">
        <v>0.15</v>
      </c>
      <c r="D349" s="311">
        <v>0.15</v>
      </c>
      <c r="E349" s="311">
        <v>0.15</v>
      </c>
      <c r="F349" s="311">
        <v>0.15</v>
      </c>
      <c r="G349" s="312">
        <v>0.15</v>
      </c>
    </row>
    <row r="350" spans="1:7">
      <c r="A350" s="321" t="s">
        <v>292</v>
      </c>
      <c r="B350" s="310" t="s">
        <v>2472</v>
      </c>
      <c r="C350" s="311">
        <v>0.15</v>
      </c>
      <c r="D350" s="311">
        <v>0.15</v>
      </c>
      <c r="E350" s="311">
        <v>0.15</v>
      </c>
      <c r="F350" s="311">
        <v>0.14699999999999999</v>
      </c>
      <c r="G350" s="312">
        <v>0.15</v>
      </c>
    </row>
    <row r="351" spans="1:7">
      <c r="A351" s="321" t="s">
        <v>292</v>
      </c>
      <c r="B351" s="310" t="s">
        <v>2480</v>
      </c>
      <c r="C351" s="311">
        <v>0.15</v>
      </c>
      <c r="D351" s="311">
        <v>0.15</v>
      </c>
      <c r="E351" s="311">
        <v>0.15</v>
      </c>
      <c r="F351" s="311">
        <v>0.13</v>
      </c>
      <c r="G351" s="312">
        <v>0.15</v>
      </c>
    </row>
    <row r="352" spans="1:7">
      <c r="A352" s="321" t="s">
        <v>292</v>
      </c>
      <c r="B352" s="310" t="s">
        <v>2487</v>
      </c>
      <c r="C352" s="311">
        <v>0.15</v>
      </c>
      <c r="D352" s="311">
        <v>0.15</v>
      </c>
      <c r="E352" s="311">
        <v>0.15</v>
      </c>
      <c r="F352" s="311">
        <v>0.14599999999999999</v>
      </c>
      <c r="G352" s="312">
        <v>0.15</v>
      </c>
    </row>
    <row r="353" spans="1:7">
      <c r="A353" s="321" t="s">
        <v>292</v>
      </c>
      <c r="B353" s="310" t="s">
        <v>2494</v>
      </c>
      <c r="C353" s="311">
        <v>0.15</v>
      </c>
      <c r="D353" s="311">
        <v>0.15</v>
      </c>
      <c r="E353" s="311">
        <v>0.15</v>
      </c>
      <c r="F353" s="311">
        <v>0.14499999999999999</v>
      </c>
      <c r="G353" s="312">
        <v>0.15</v>
      </c>
    </row>
    <row r="354" spans="1:7">
      <c r="A354" s="321" t="s">
        <v>292</v>
      </c>
      <c r="B354" s="310" t="s">
        <v>2501</v>
      </c>
      <c r="C354" s="311">
        <v>0.15</v>
      </c>
      <c r="D354" s="311">
        <v>0.15</v>
      </c>
      <c r="E354" s="311">
        <v>0.15</v>
      </c>
      <c r="F354" s="311">
        <v>0.14099999999999999</v>
      </c>
      <c r="G354" s="312">
        <v>0.15</v>
      </c>
    </row>
    <row r="355" spans="1:7">
      <c r="A355" s="321" t="s">
        <v>292</v>
      </c>
      <c r="B355" s="310" t="s">
        <v>2508</v>
      </c>
      <c r="C355" s="311">
        <v>0.15</v>
      </c>
      <c r="D355" s="311">
        <v>0.15</v>
      </c>
      <c r="E355" s="311">
        <v>0.15</v>
      </c>
      <c r="F355" s="311">
        <v>0.15</v>
      </c>
      <c r="G355" s="312">
        <v>0.15</v>
      </c>
    </row>
    <row r="356" spans="1:7">
      <c r="A356" s="321" t="s">
        <v>292</v>
      </c>
      <c r="B356" s="310" t="s">
        <v>2515</v>
      </c>
      <c r="C356" s="311">
        <v>0.15</v>
      </c>
      <c r="D356" s="311">
        <v>0.15</v>
      </c>
      <c r="E356" s="311">
        <v>0.15</v>
      </c>
      <c r="F356" s="311">
        <v>0.15</v>
      </c>
      <c r="G356" s="312">
        <v>0.15</v>
      </c>
    </row>
    <row r="357" spans="1:7">
      <c r="A357" s="324" t="s">
        <v>292</v>
      </c>
      <c r="B357" s="314" t="s">
        <v>2522</v>
      </c>
      <c r="C357" s="315">
        <v>0.126</v>
      </c>
      <c r="D357" s="315">
        <v>0.127</v>
      </c>
      <c r="E357" s="315">
        <v>0.14299999999999999</v>
      </c>
      <c r="F357" s="315">
        <v>0.125</v>
      </c>
      <c r="G357" s="317">
        <v>0.129</v>
      </c>
    </row>
    <row r="358" spans="1:7">
      <c r="A358" s="320" t="s">
        <v>296</v>
      </c>
      <c r="B358" s="306" t="s">
        <v>2237</v>
      </c>
      <c r="C358" s="307">
        <v>0.15</v>
      </c>
      <c r="D358" s="307">
        <v>0.15</v>
      </c>
      <c r="E358" s="307">
        <v>0.15</v>
      </c>
      <c r="F358" s="307">
        <v>0.15</v>
      </c>
      <c r="G358" s="308">
        <v>0.15</v>
      </c>
    </row>
    <row r="359" spans="1:7">
      <c r="A359" s="321" t="s">
        <v>296</v>
      </c>
      <c r="B359" s="310" t="s">
        <v>2250</v>
      </c>
      <c r="C359" s="311">
        <v>0.1</v>
      </c>
      <c r="D359" s="311">
        <v>0.1</v>
      </c>
      <c r="E359" s="311">
        <v>0.1</v>
      </c>
      <c r="F359" s="311">
        <v>0.1</v>
      </c>
      <c r="G359" s="312">
        <v>0.1</v>
      </c>
    </row>
    <row r="360" spans="1:7">
      <c r="A360" s="321" t="s">
        <v>296</v>
      </c>
      <c r="B360" s="310" t="s">
        <v>2264</v>
      </c>
      <c r="C360" s="311">
        <v>0.15</v>
      </c>
      <c r="D360" s="311">
        <v>0.15</v>
      </c>
      <c r="E360" s="311">
        <v>0.15</v>
      </c>
      <c r="F360" s="311">
        <v>0.14899999999999999</v>
      </c>
      <c r="G360" s="312">
        <v>0.15</v>
      </c>
    </row>
    <row r="361" spans="1:7">
      <c r="A361" s="321" t="s">
        <v>296</v>
      </c>
      <c r="B361" s="310" t="s">
        <v>2276</v>
      </c>
      <c r="C361" s="311">
        <v>0.15</v>
      </c>
      <c r="D361" s="311">
        <v>0.15</v>
      </c>
      <c r="E361" s="311">
        <v>0.15</v>
      </c>
      <c r="F361" s="311">
        <v>0.115</v>
      </c>
      <c r="G361" s="312">
        <v>0.15</v>
      </c>
    </row>
    <row r="362" spans="1:7">
      <c r="A362" s="321" t="s">
        <v>296</v>
      </c>
      <c r="B362" s="310" t="s">
        <v>2288</v>
      </c>
      <c r="C362" s="311">
        <v>0.15</v>
      </c>
      <c r="D362" s="311">
        <v>0.15</v>
      </c>
      <c r="E362" s="311">
        <v>0.15</v>
      </c>
      <c r="F362" s="311">
        <v>0.106</v>
      </c>
      <c r="G362" s="312">
        <v>0.15</v>
      </c>
    </row>
    <row r="363" spans="1:7">
      <c r="A363" s="321" t="s">
        <v>296</v>
      </c>
      <c r="B363" s="310" t="s">
        <v>2299</v>
      </c>
      <c r="C363" s="311">
        <v>0.15</v>
      </c>
      <c r="D363" s="311">
        <v>0.15</v>
      </c>
      <c r="E363" s="311">
        <v>0.15</v>
      </c>
      <c r="F363" s="311">
        <v>0.14699999999999999</v>
      </c>
      <c r="G363" s="312">
        <v>0.15</v>
      </c>
    </row>
    <row r="364" spans="1:7">
      <c r="A364" s="321" t="s">
        <v>296</v>
      </c>
      <c r="B364" s="310" t="s">
        <v>2310</v>
      </c>
      <c r="C364" s="311">
        <v>0.15</v>
      </c>
      <c r="D364" s="311">
        <v>0.15</v>
      </c>
      <c r="E364" s="311">
        <v>0.15</v>
      </c>
      <c r="F364" s="311">
        <v>0.14799999999999999</v>
      </c>
      <c r="G364" s="312">
        <v>0.15</v>
      </c>
    </row>
    <row r="365" spans="1:7">
      <c r="A365" s="321" t="s">
        <v>296</v>
      </c>
      <c r="B365" s="310" t="s">
        <v>2321</v>
      </c>
      <c r="C365" s="311">
        <v>0.15</v>
      </c>
      <c r="D365" s="311">
        <v>0.15</v>
      </c>
      <c r="E365" s="311">
        <v>0.15</v>
      </c>
      <c r="F365" s="311">
        <v>0.15</v>
      </c>
      <c r="G365" s="312">
        <v>0.15</v>
      </c>
    </row>
    <row r="366" spans="1:7">
      <c r="A366" s="321" t="s">
        <v>296</v>
      </c>
      <c r="B366" s="310" t="s">
        <v>2331</v>
      </c>
      <c r="C366" s="311">
        <v>0.15</v>
      </c>
      <c r="D366" s="311">
        <v>0.15</v>
      </c>
      <c r="E366" s="311">
        <v>0.15</v>
      </c>
      <c r="F366" s="311">
        <v>0.15</v>
      </c>
      <c r="G366" s="312">
        <v>0.15</v>
      </c>
    </row>
    <row r="367" spans="1:7">
      <c r="A367" s="321" t="s">
        <v>296</v>
      </c>
      <c r="B367" s="310" t="s">
        <v>2340</v>
      </c>
      <c r="C367" s="311">
        <v>0.15</v>
      </c>
      <c r="D367" s="311">
        <v>0.15</v>
      </c>
      <c r="E367" s="311">
        <v>0.15</v>
      </c>
      <c r="F367" s="311">
        <v>0.14699999999999999</v>
      </c>
      <c r="G367" s="312">
        <v>0.15</v>
      </c>
    </row>
    <row r="368" spans="1:7">
      <c r="A368" s="321" t="s">
        <v>296</v>
      </c>
      <c r="B368" s="310" t="s">
        <v>2350</v>
      </c>
      <c r="C368" s="311">
        <v>0.15</v>
      </c>
      <c r="D368" s="311">
        <v>0.15</v>
      </c>
      <c r="E368" s="311">
        <v>0.15</v>
      </c>
      <c r="F368" s="311">
        <v>0.13600000000000001</v>
      </c>
      <c r="G368" s="312">
        <v>0.15</v>
      </c>
    </row>
    <row r="369" spans="1:7">
      <c r="A369" s="321" t="s">
        <v>296</v>
      </c>
      <c r="B369" s="310" t="s">
        <v>2360</v>
      </c>
      <c r="C369" s="311">
        <v>0.15</v>
      </c>
      <c r="D369" s="311">
        <v>0.15</v>
      </c>
      <c r="E369" s="311">
        <v>0.15</v>
      </c>
      <c r="F369" s="311">
        <v>0.14399999999999999</v>
      </c>
      <c r="G369" s="312">
        <v>0.15</v>
      </c>
    </row>
    <row r="370" spans="1:7">
      <c r="A370" s="321" t="s">
        <v>296</v>
      </c>
      <c r="B370" s="310" t="s">
        <v>2370</v>
      </c>
      <c r="C370" s="311">
        <v>0.15</v>
      </c>
      <c r="D370" s="311">
        <v>0.15</v>
      </c>
      <c r="E370" s="311">
        <v>0.15</v>
      </c>
      <c r="F370" s="311">
        <v>0.14599999999999999</v>
      </c>
      <c r="G370" s="312">
        <v>0.15</v>
      </c>
    </row>
    <row r="371" spans="1:7">
      <c r="A371" s="321" t="s">
        <v>296</v>
      </c>
      <c r="B371" s="310" t="s">
        <v>2380</v>
      </c>
      <c r="C371" s="311">
        <v>0.15</v>
      </c>
      <c r="D371" s="311">
        <v>0.15</v>
      </c>
      <c r="E371" s="311">
        <v>0.15</v>
      </c>
      <c r="F371" s="311">
        <v>0.12</v>
      </c>
      <c r="G371" s="312">
        <v>0.15</v>
      </c>
    </row>
    <row r="372" spans="1:7">
      <c r="A372" s="321" t="s">
        <v>296</v>
      </c>
      <c r="B372" s="310" t="s">
        <v>2390</v>
      </c>
      <c r="C372" s="311">
        <v>0.15</v>
      </c>
      <c r="D372" s="311">
        <v>0.15</v>
      </c>
      <c r="E372" s="311">
        <v>0.15</v>
      </c>
      <c r="F372" s="311">
        <v>0.14299999999999999</v>
      </c>
      <c r="G372" s="312">
        <v>0.15</v>
      </c>
    </row>
    <row r="373" spans="1:7">
      <c r="A373" s="321" t="s">
        <v>296</v>
      </c>
      <c r="B373" s="310" t="s">
        <v>2400</v>
      </c>
      <c r="C373" s="311">
        <v>0.15</v>
      </c>
      <c r="D373" s="311">
        <v>0.15</v>
      </c>
      <c r="E373" s="311">
        <v>0.15</v>
      </c>
      <c r="F373" s="311">
        <v>0.14599999999999999</v>
      </c>
      <c r="G373" s="312">
        <v>0.15</v>
      </c>
    </row>
    <row r="374" spans="1:7">
      <c r="A374" s="321" t="s">
        <v>296</v>
      </c>
      <c r="B374" s="310" t="s">
        <v>2410</v>
      </c>
      <c r="C374" s="311">
        <v>0.15</v>
      </c>
      <c r="D374" s="311">
        <v>0.15</v>
      </c>
      <c r="E374" s="311">
        <v>0.15</v>
      </c>
      <c r="F374" s="311">
        <v>0.14399999999999999</v>
      </c>
      <c r="G374" s="312">
        <v>0.15</v>
      </c>
    </row>
    <row r="375" spans="1:7">
      <c r="A375" s="321" t="s">
        <v>296</v>
      </c>
      <c r="B375" s="310" t="s">
        <v>2420</v>
      </c>
      <c r="C375" s="311">
        <v>0.15</v>
      </c>
      <c r="D375" s="311">
        <v>0.15</v>
      </c>
      <c r="E375" s="311">
        <v>0.15</v>
      </c>
      <c r="F375" s="311">
        <v>0.13</v>
      </c>
      <c r="G375" s="312">
        <v>0.15</v>
      </c>
    </row>
    <row r="376" spans="1:7">
      <c r="A376" s="321" t="s">
        <v>296</v>
      </c>
      <c r="B376" s="310" t="s">
        <v>2430</v>
      </c>
      <c r="C376" s="311">
        <v>0.15</v>
      </c>
      <c r="D376" s="311">
        <v>0.15</v>
      </c>
      <c r="E376" s="311">
        <v>0.15</v>
      </c>
      <c r="F376" s="311">
        <v>0.14199999999999999</v>
      </c>
      <c r="G376" s="312">
        <v>0.15</v>
      </c>
    </row>
    <row r="377" spans="1:7">
      <c r="A377" s="324" t="s">
        <v>296</v>
      </c>
      <c r="B377" s="314" t="s">
        <v>2440</v>
      </c>
      <c r="C377" s="315">
        <v>0.15</v>
      </c>
      <c r="D377" s="315">
        <v>0.15</v>
      </c>
      <c r="E377" s="315">
        <v>0.15</v>
      </c>
      <c r="F377" s="315">
        <v>0.14000000000000001</v>
      </c>
      <c r="G377" s="317">
        <v>0.15</v>
      </c>
    </row>
    <row r="378" spans="1:7">
      <c r="A378" s="320" t="s">
        <v>300</v>
      </c>
      <c r="B378" s="306" t="s">
        <v>2238</v>
      </c>
      <c r="C378" s="307">
        <v>0.15</v>
      </c>
      <c r="D378" s="307">
        <v>0.15</v>
      </c>
      <c r="E378" s="307">
        <v>0.15</v>
      </c>
      <c r="F378" s="307">
        <v>0.107</v>
      </c>
      <c r="G378" s="308">
        <v>0.15</v>
      </c>
    </row>
    <row r="379" spans="1:7">
      <c r="A379" s="321" t="s">
        <v>300</v>
      </c>
      <c r="B379" s="310" t="s">
        <v>2251</v>
      </c>
      <c r="C379" s="311">
        <v>0.15</v>
      </c>
      <c r="D379" s="311">
        <v>0.15</v>
      </c>
      <c r="E379" s="311">
        <v>0.15</v>
      </c>
      <c r="F379" s="311">
        <v>0.115</v>
      </c>
      <c r="G379" s="312">
        <v>0.14899999999999999</v>
      </c>
    </row>
    <row r="380" spans="1:7">
      <c r="A380" s="321" t="s">
        <v>300</v>
      </c>
      <c r="B380" s="310" t="s">
        <v>2265</v>
      </c>
      <c r="C380" s="311">
        <v>0.15</v>
      </c>
      <c r="D380" s="311">
        <v>0.15</v>
      </c>
      <c r="E380" s="311">
        <v>0.15</v>
      </c>
      <c r="F380" s="311">
        <v>0.1</v>
      </c>
      <c r="G380" s="312">
        <v>0.14799999999999999</v>
      </c>
    </row>
    <row r="381" spans="1:7">
      <c r="A381" s="321" t="s">
        <v>300</v>
      </c>
      <c r="B381" s="310" t="s">
        <v>2277</v>
      </c>
      <c r="C381" s="311">
        <v>0.15</v>
      </c>
      <c r="D381" s="311">
        <v>0.15</v>
      </c>
      <c r="E381" s="311">
        <v>0.15</v>
      </c>
      <c r="F381" s="311">
        <v>0.126</v>
      </c>
      <c r="G381" s="312">
        <v>0.15</v>
      </c>
    </row>
    <row r="382" spans="1:7">
      <c r="A382" s="321" t="s">
        <v>300</v>
      </c>
      <c r="B382" s="310" t="s">
        <v>2289</v>
      </c>
      <c r="C382" s="311">
        <v>0.15</v>
      </c>
      <c r="D382" s="311">
        <v>0.15</v>
      </c>
      <c r="E382" s="311">
        <v>0.15</v>
      </c>
      <c r="F382" s="311">
        <v>0.15</v>
      </c>
      <c r="G382" s="312">
        <v>0.15</v>
      </c>
    </row>
    <row r="383" spans="1:7">
      <c r="A383" s="321" t="s">
        <v>300</v>
      </c>
      <c r="B383" s="310" t="s">
        <v>2300</v>
      </c>
      <c r="C383" s="311">
        <v>0.15</v>
      </c>
      <c r="D383" s="311">
        <v>0.15</v>
      </c>
      <c r="E383" s="311">
        <v>0.15</v>
      </c>
      <c r="F383" s="311">
        <v>0.14699999999999999</v>
      </c>
      <c r="G383" s="312">
        <v>0.15</v>
      </c>
    </row>
    <row r="384" spans="1:7">
      <c r="A384" s="331" t="s">
        <v>300</v>
      </c>
      <c r="B384" s="332" t="s">
        <v>2311</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290"/>
  </cols>
  <sheetData>
    <row r="1" spans="1:6">
      <c r="A1" s="3788" t="s">
        <v>2614</v>
      </c>
      <c r="B1" s="3788"/>
      <c r="C1" s="3788"/>
      <c r="D1" s="3788"/>
      <c r="E1" s="3788"/>
      <c r="F1" s="3789"/>
    </row>
    <row r="2" spans="1:6">
      <c r="A2" s="291" t="s">
        <v>2615</v>
      </c>
      <c r="B2" s="292"/>
      <c r="C2" s="292"/>
      <c r="D2" s="292"/>
      <c r="E2" s="292"/>
      <c r="F2" s="292"/>
    </row>
    <row r="3" spans="1:6">
      <c r="A3" s="291" t="s">
        <v>2616</v>
      </c>
      <c r="B3" s="292"/>
      <c r="C3" s="292"/>
      <c r="D3" s="292"/>
      <c r="E3" s="292"/>
      <c r="F3" s="293" t="s">
        <v>2617</v>
      </c>
    </row>
    <row r="4" spans="1:6">
      <c r="A4" s="294" t="s">
        <v>404</v>
      </c>
      <c r="B4" s="294" t="s">
        <v>1901</v>
      </c>
      <c r="C4" s="294" t="s">
        <v>1902</v>
      </c>
      <c r="D4" s="294" t="s">
        <v>2618</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4.4"/>
  <cols>
    <col min="1" max="1" width="13.88671875" customWidth="1"/>
    <col min="11" max="17" width="9" hidden="1" customWidth="1"/>
    <col min="25" max="30" width="9" hidden="1" customWidth="1"/>
  </cols>
  <sheetData>
    <row r="1" spans="1:30">
      <c r="A1" s="216">
        <f>基准地价修正!G23</f>
        <v>45086</v>
      </c>
      <c r="B1" s="217" t="s">
        <v>2619</v>
      </c>
      <c r="C1" s="218"/>
      <c r="D1" s="218"/>
      <c r="E1" s="218"/>
      <c r="F1" s="218"/>
      <c r="G1" s="218"/>
      <c r="H1" s="218"/>
      <c r="I1" s="218"/>
      <c r="J1" s="244"/>
      <c r="K1" s="218" t="s">
        <v>2620</v>
      </c>
      <c r="L1" s="218"/>
      <c r="M1" s="218"/>
      <c r="N1" s="218"/>
      <c r="O1" s="218"/>
      <c r="P1" s="218"/>
      <c r="Q1" s="244"/>
      <c r="R1" s="3790" t="s">
        <v>2621</v>
      </c>
      <c r="S1" s="3791"/>
      <c r="T1" s="3791"/>
      <c r="U1" s="3791"/>
      <c r="V1" s="3791"/>
      <c r="W1" s="3791"/>
      <c r="X1" s="244"/>
      <c r="Y1" s="3790" t="s">
        <v>2622</v>
      </c>
      <c r="Z1" s="3791"/>
      <c r="AA1" s="3791"/>
      <c r="AB1" s="3791"/>
      <c r="AC1" s="3791"/>
      <c r="AD1" s="3791"/>
    </row>
    <row r="2" spans="1:30" s="208" customFormat="1">
      <c r="B2" s="219"/>
      <c r="C2" s="220"/>
      <c r="D2" s="221" t="s">
        <v>2623</v>
      </c>
      <c r="E2" s="222" t="s">
        <v>1901</v>
      </c>
      <c r="F2" s="222" t="s">
        <v>1902</v>
      </c>
      <c r="G2" s="222" t="s">
        <v>412</v>
      </c>
      <c r="H2" s="222" t="s">
        <v>408</v>
      </c>
      <c r="I2" s="222" t="s">
        <v>280</v>
      </c>
      <c r="J2" s="245"/>
      <c r="K2" s="221" t="s">
        <v>2623</v>
      </c>
      <c r="L2" s="222" t="s">
        <v>1901</v>
      </c>
      <c r="M2" s="222" t="s">
        <v>1902</v>
      </c>
      <c r="N2" s="222" t="s">
        <v>412</v>
      </c>
      <c r="O2" s="222" t="s">
        <v>408</v>
      </c>
      <c r="P2" s="222" t="s">
        <v>280</v>
      </c>
      <c r="Q2" s="245"/>
      <c r="R2" s="221" t="s">
        <v>2623</v>
      </c>
      <c r="S2" s="222" t="s">
        <v>1901</v>
      </c>
      <c r="T2" s="222" t="s">
        <v>1902</v>
      </c>
      <c r="U2" s="222" t="s">
        <v>412</v>
      </c>
      <c r="V2" s="222" t="s">
        <v>408</v>
      </c>
      <c r="W2" s="222" t="s">
        <v>280</v>
      </c>
      <c r="X2" s="245"/>
      <c r="Y2" s="221" t="s">
        <v>2623</v>
      </c>
      <c r="Z2" s="222" t="s">
        <v>1901</v>
      </c>
      <c r="AA2" s="222" t="s">
        <v>1902</v>
      </c>
      <c r="AB2" s="222" t="s">
        <v>412</v>
      </c>
      <c r="AC2" s="222" t="s">
        <v>408</v>
      </c>
      <c r="AD2" s="222" t="s">
        <v>280</v>
      </c>
    </row>
    <row r="3" spans="1:30" s="209" customFormat="1" ht="13.2">
      <c r="A3" s="223" t="s">
        <v>2624</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3.2">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3.2">
      <c r="A5" s="228" t="s">
        <v>2625</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3.2">
      <c r="A6" s="228" t="s">
        <v>2626</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3.2">
      <c r="A7" s="228" t="s">
        <v>2627</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3.2">
      <c r="A8" s="232" t="s">
        <v>2628</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3.2">
      <c r="A9" s="228" t="s">
        <v>2629</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3.2">
      <c r="A10" s="228" t="s">
        <v>2630</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3.2">
      <c r="A11" s="228" t="s">
        <v>2631</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3.2">
      <c r="A12" s="228" t="s">
        <v>2632</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3.2">
      <c r="A13" s="228" t="s">
        <v>2633</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3.2">
      <c r="A14" s="228" t="s">
        <v>2634</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3.2">
      <c r="A15" s="228" t="s">
        <v>2635</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3.2">
      <c r="A16" s="238" t="s">
        <v>2636</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2637</v>
      </c>
    </row>
    <row r="19" spans="1:30" s="214" customFormat="1">
      <c r="I19" s="263" t="s">
        <v>1735</v>
      </c>
    </row>
    <row r="20" spans="1:30" s="214" customFormat="1"/>
    <row r="21" spans="1:30" s="215" customFormat="1" ht="13.2">
      <c r="B21" s="217" t="s">
        <v>2638</v>
      </c>
      <c r="C21" s="218"/>
      <c r="D21" s="218"/>
      <c r="E21" s="218"/>
      <c r="F21" s="218"/>
      <c r="G21" s="218"/>
      <c r="H21" s="218"/>
      <c r="I21" s="218"/>
      <c r="J21" s="244"/>
      <c r="K21" s="218" t="s">
        <v>2620</v>
      </c>
      <c r="L21" s="218"/>
      <c r="M21" s="218"/>
      <c r="N21" s="218"/>
      <c r="O21" s="218"/>
      <c r="P21" s="218"/>
      <c r="Q21" s="244"/>
      <c r="R21" s="3790" t="s">
        <v>2621</v>
      </c>
      <c r="S21" s="3791"/>
      <c r="T21" s="3791"/>
      <c r="U21" s="3791"/>
      <c r="V21" s="3791"/>
      <c r="W21" s="3791"/>
      <c r="X21" s="244"/>
      <c r="Y21" s="3790" t="s">
        <v>2622</v>
      </c>
      <c r="Z21" s="3791"/>
      <c r="AA21" s="3791"/>
      <c r="AB21" s="3791"/>
      <c r="AC21" s="3791"/>
      <c r="AD21" s="3791"/>
    </row>
    <row r="22" spans="1:30" s="208" customFormat="1">
      <c r="B22" s="219"/>
      <c r="C22" s="220"/>
      <c r="D22" s="221" t="s">
        <v>2623</v>
      </c>
      <c r="E22" s="222" t="s">
        <v>1901</v>
      </c>
      <c r="F22" s="222" t="s">
        <v>1902</v>
      </c>
      <c r="G22" s="222" t="s">
        <v>412</v>
      </c>
      <c r="H22" s="222"/>
      <c r="I22" s="222" t="s">
        <v>280</v>
      </c>
      <c r="J22" s="245"/>
      <c r="K22" s="221" t="s">
        <v>2623</v>
      </c>
      <c r="L22" s="222" t="s">
        <v>1901</v>
      </c>
      <c r="M22" s="222" t="s">
        <v>1902</v>
      </c>
      <c r="N22" s="222" t="s">
        <v>412</v>
      </c>
      <c r="O22" s="222"/>
      <c r="P22" s="222" t="s">
        <v>280</v>
      </c>
      <c r="Q22" s="245"/>
      <c r="R22" s="221" t="s">
        <v>2623</v>
      </c>
      <c r="S22" s="222" t="s">
        <v>1901</v>
      </c>
      <c r="T22" s="222" t="s">
        <v>1902</v>
      </c>
      <c r="U22" s="222" t="s">
        <v>412</v>
      </c>
      <c r="V22" s="222"/>
      <c r="W22" s="222" t="s">
        <v>280</v>
      </c>
      <c r="X22" s="245"/>
      <c r="Y22" s="221" t="s">
        <v>2623</v>
      </c>
      <c r="Z22" s="222" t="s">
        <v>1901</v>
      </c>
      <c r="AA22" s="222" t="s">
        <v>1902</v>
      </c>
      <c r="AB22" s="222" t="s">
        <v>412</v>
      </c>
      <c r="AC22" s="222"/>
      <c r="AD22" s="222" t="s">
        <v>280</v>
      </c>
    </row>
    <row r="23" spans="1:30" s="209" customFormat="1" ht="13.2">
      <c r="A23" s="223" t="s">
        <v>2624</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3.2">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3.2">
      <c r="A25" s="228" t="s">
        <v>2625</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3.2">
      <c r="A26" s="228" t="s">
        <v>2626</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3.2">
      <c r="A27" s="228" t="s">
        <v>2627</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3.2">
      <c r="A28" s="232" t="s">
        <v>2628</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3.2">
      <c r="A29" s="228" t="s">
        <v>2629</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3.2">
      <c r="A30" s="228" t="s">
        <v>2630</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3.2">
      <c r="A31" s="228" t="s">
        <v>2631</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3.2">
      <c r="A32" s="228" t="s">
        <v>2632</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3.2">
      <c r="A33" s="228" t="s">
        <v>2633</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3.2">
      <c r="A34" s="228" t="s">
        <v>2634</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3.2">
      <c r="A35" s="228" t="s">
        <v>2635</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3.2">
      <c r="A36" s="238" t="s">
        <v>2636</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2639</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1875" style="83" customWidth="1"/>
    <col min="14" max="14" width="9" style="84" customWidth="1"/>
    <col min="15" max="17" width="9" style="83" customWidth="1"/>
    <col min="18" max="18" width="2.33203125" style="83" customWidth="1"/>
    <col min="19" max="19" width="7.109375" style="84" customWidth="1"/>
    <col min="20" max="22" width="7.109375" style="83" customWidth="1"/>
    <col min="23" max="23" width="24.21875" style="83" customWidth="1"/>
    <col min="24" max="25" width="9" style="83"/>
    <col min="26" max="27" width="11.6640625" style="83" customWidth="1"/>
    <col min="28" max="28" width="9" style="83"/>
    <col min="29" max="29" width="2" style="83" customWidth="1"/>
    <col min="30" max="16384" width="9" style="83"/>
  </cols>
  <sheetData>
    <row r="1" spans="1:34" s="74" customFormat="1">
      <c r="B1" s="3792" t="s">
        <v>2640</v>
      </c>
      <c r="C1" s="3792"/>
      <c r="D1" s="3792"/>
      <c r="E1" s="3792"/>
      <c r="F1" s="3792"/>
      <c r="G1" s="3793" t="s">
        <v>2641</v>
      </c>
      <c r="H1" s="3793"/>
      <c r="I1" s="3793"/>
      <c r="J1" s="3793"/>
      <c r="K1" s="3793"/>
      <c r="L1" s="3793"/>
      <c r="N1" s="3793" t="s">
        <v>2620</v>
      </c>
      <c r="O1" s="3793"/>
      <c r="P1" s="3793"/>
      <c r="Q1" s="3793"/>
      <c r="S1" s="3793" t="s">
        <v>2642</v>
      </c>
      <c r="T1" s="3793"/>
      <c r="U1" s="3793"/>
      <c r="V1" s="3793"/>
      <c r="X1" s="3794" t="s">
        <v>2621</v>
      </c>
      <c r="Y1" s="3793"/>
      <c r="Z1" s="3793"/>
      <c r="AA1" s="3793"/>
      <c r="AB1" s="3793"/>
      <c r="AD1" s="3794" t="s">
        <v>2622</v>
      </c>
      <c r="AE1" s="3793"/>
      <c r="AF1" s="3793"/>
      <c r="AG1" s="3793"/>
      <c r="AH1" s="3793"/>
    </row>
    <row r="2" spans="1:34" s="75" customFormat="1" ht="14.4">
      <c r="B2" s="85" t="s">
        <v>2643</v>
      </c>
      <c r="C2" s="85" t="s">
        <v>2644</v>
      </c>
      <c r="D2" s="86" t="s">
        <v>1902</v>
      </c>
      <c r="E2" s="86" t="s">
        <v>412</v>
      </c>
      <c r="F2" s="85" t="s">
        <v>2645</v>
      </c>
      <c r="G2" s="87"/>
      <c r="I2" s="85" t="s">
        <v>2643</v>
      </c>
      <c r="J2" s="86" t="s">
        <v>1911</v>
      </c>
      <c r="K2" s="86" t="s">
        <v>412</v>
      </c>
      <c r="L2" s="85" t="s">
        <v>2645</v>
      </c>
      <c r="N2" s="85" t="s">
        <v>2643</v>
      </c>
      <c r="O2" s="86" t="s">
        <v>1911</v>
      </c>
      <c r="P2" s="86" t="s">
        <v>412</v>
      </c>
      <c r="Q2" s="85" t="s">
        <v>2645</v>
      </c>
      <c r="S2" s="85" t="s">
        <v>2643</v>
      </c>
      <c r="T2" s="86" t="s">
        <v>1911</v>
      </c>
      <c r="U2" s="86" t="s">
        <v>412</v>
      </c>
      <c r="V2" s="85" t="s">
        <v>2645</v>
      </c>
      <c r="X2" s="85" t="s">
        <v>2643</v>
      </c>
      <c r="Y2" s="85" t="s">
        <v>2644</v>
      </c>
      <c r="Z2" s="86" t="s">
        <v>1902</v>
      </c>
      <c r="AA2" s="86" t="s">
        <v>412</v>
      </c>
      <c r="AB2" s="85" t="s">
        <v>2645</v>
      </c>
      <c r="AD2" s="85" t="s">
        <v>2643</v>
      </c>
      <c r="AE2" s="85" t="s">
        <v>2644</v>
      </c>
      <c r="AF2" s="86" t="s">
        <v>1902</v>
      </c>
      <c r="AG2" s="86" t="s">
        <v>412</v>
      </c>
      <c r="AH2" s="85" t="s">
        <v>2645</v>
      </c>
    </row>
    <row r="3" spans="1:34" s="76" customFormat="1" ht="14.4">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4">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2629</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2630</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2646</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2631</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2632</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2633</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2634</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2635</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2636</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2647</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2648</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2649</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2650</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2651</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2652</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2653</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2654</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2655</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95">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 customHeight="1">
      <c r="A22" s="97" t="s">
        <v>2656</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95"/>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 customHeight="1">
      <c r="A23" s="97" t="s">
        <v>2657</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95"/>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2658</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96"/>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2659</v>
      </c>
      <c r="B25" s="108">
        <v>439</v>
      </c>
      <c r="C25" s="108">
        <v>327</v>
      </c>
      <c r="D25" s="108">
        <f t="shared" si="217"/>
        <v>327</v>
      </c>
      <c r="E25" s="108">
        <v>627</v>
      </c>
      <c r="F25" s="109">
        <v>283</v>
      </c>
      <c r="G25" s="3797">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 customHeight="1">
      <c r="A26" s="97" t="s">
        <v>2660</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95"/>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 customHeight="1">
      <c r="A27" s="97" t="s">
        <v>2661</v>
      </c>
      <c r="B27" s="98">
        <f t="shared" si="232"/>
        <v>419.31181600000002</v>
      </c>
      <c r="C27" s="98">
        <f t="shared" si="233"/>
        <v>313.95436800000004</v>
      </c>
      <c r="D27" s="98">
        <f t="shared" si="234"/>
        <v>313.95436800000004</v>
      </c>
      <c r="E27" s="98">
        <f t="shared" si="235"/>
        <v>596.63028431999999</v>
      </c>
      <c r="F27" s="98">
        <f t="shared" si="236"/>
        <v>274.74220703999998</v>
      </c>
      <c r="G27" s="3795"/>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2662</v>
      </c>
      <c r="B28" s="98">
        <f t="shared" si="232"/>
        <v>405.524</v>
      </c>
      <c r="C28" s="98">
        <f t="shared" si="233"/>
        <v>307.79840000000002</v>
      </c>
      <c r="D28" s="98">
        <f t="shared" si="234"/>
        <v>307.79840000000002</v>
      </c>
      <c r="E28" s="98">
        <f t="shared" si="235"/>
        <v>574.67759999999998</v>
      </c>
      <c r="F28" s="98">
        <f t="shared" si="236"/>
        <v>270.20280000000002</v>
      </c>
      <c r="G28" s="3796"/>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2663</v>
      </c>
      <c r="B29" s="108">
        <v>392</v>
      </c>
      <c r="C29" s="108">
        <v>302</v>
      </c>
      <c r="D29" s="108">
        <f t="shared" si="234"/>
        <v>302</v>
      </c>
      <c r="E29" s="108">
        <v>553</v>
      </c>
      <c r="F29" s="109">
        <v>266</v>
      </c>
      <c r="G29" s="3797">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2664</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95"/>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2665</v>
      </c>
      <c r="B31" s="98">
        <f t="shared" si="245"/>
        <v>360.06949782209392</v>
      </c>
      <c r="C31" s="98">
        <f t="shared" si="245"/>
        <v>289.84672674747821</v>
      </c>
      <c r="D31" s="98">
        <f t="shared" si="246"/>
        <v>289.84672674747821</v>
      </c>
      <c r="E31" s="98">
        <f t="shared" si="247"/>
        <v>501.06543001181495</v>
      </c>
      <c r="F31" s="98">
        <f t="shared" si="247"/>
        <v>256.82882500744967</v>
      </c>
      <c r="G31" s="3795"/>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2666</v>
      </c>
      <c r="B32" s="98">
        <f t="shared" si="245"/>
        <v>346.720748986128</v>
      </c>
      <c r="C32" s="98">
        <f t="shared" si="245"/>
        <v>284.30282172386285</v>
      </c>
      <c r="D32" s="98">
        <f t="shared" si="246"/>
        <v>284.30282172386285</v>
      </c>
      <c r="E32" s="98">
        <f t="shared" si="247"/>
        <v>479.58023546306947</v>
      </c>
      <c r="F32" s="98">
        <f t="shared" si="247"/>
        <v>253.25788877571213</v>
      </c>
      <c r="G32" s="3798"/>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2667</v>
      </c>
      <c r="B33" s="108">
        <v>333</v>
      </c>
      <c r="C33" s="108">
        <v>277</v>
      </c>
      <c r="D33" s="108">
        <f t="shared" si="246"/>
        <v>277</v>
      </c>
      <c r="E33" s="108">
        <v>459</v>
      </c>
      <c r="F33" s="109">
        <v>249</v>
      </c>
      <c r="G33" s="3799">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2668</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95"/>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2669</v>
      </c>
      <c r="B35" s="98">
        <f t="shared" si="249"/>
        <v>322.34053690220776</v>
      </c>
      <c r="C35" s="98">
        <f t="shared" si="249"/>
        <v>271.46160770422546</v>
      </c>
      <c r="D35" s="98">
        <f t="shared" si="246"/>
        <v>271.46160770422546</v>
      </c>
      <c r="E35" s="98">
        <f t="shared" si="250"/>
        <v>442.69434542172456</v>
      </c>
      <c r="F35" s="98">
        <f t="shared" si="250"/>
        <v>241.34030753190925</v>
      </c>
      <c r="G35" s="3795"/>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2670</v>
      </c>
      <c r="B36" s="98">
        <f t="shared" si="249"/>
        <v>319.87748030386797</v>
      </c>
      <c r="C36" s="98">
        <f t="shared" si="249"/>
        <v>269.60135833173649</v>
      </c>
      <c r="D36" s="98">
        <f t="shared" si="246"/>
        <v>269.60135833173649</v>
      </c>
      <c r="E36" s="98">
        <f t="shared" si="250"/>
        <v>439.18089823583784</v>
      </c>
      <c r="F36" s="98">
        <f t="shared" si="250"/>
        <v>239.23503918706311</v>
      </c>
      <c r="G36" s="3798"/>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2671</v>
      </c>
      <c r="B37" s="112">
        <v>318</v>
      </c>
      <c r="C37" s="112">
        <v>268</v>
      </c>
      <c r="D37" s="112">
        <f t="shared" si="246"/>
        <v>268</v>
      </c>
      <c r="E37" s="112">
        <v>437</v>
      </c>
      <c r="F37" s="113">
        <v>237</v>
      </c>
      <c r="G37" s="3799">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2672</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95"/>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2673</v>
      </c>
      <c r="B39" s="98">
        <f t="shared" si="251"/>
        <v>314.72141172386546</v>
      </c>
      <c r="C39" s="98">
        <f t="shared" si="251"/>
        <v>263.03901319069001</v>
      </c>
      <c r="D39" s="98">
        <f t="shared" si="246"/>
        <v>263.03901319069001</v>
      </c>
      <c r="E39" s="98">
        <f t="shared" si="252"/>
        <v>433.65745506782821</v>
      </c>
      <c r="F39" s="98">
        <f t="shared" si="252"/>
        <v>233.23005080045735</v>
      </c>
      <c r="G39" s="3795"/>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2674</v>
      </c>
      <c r="B40" s="116">
        <f t="shared" si="251"/>
        <v>307.34512863658733</v>
      </c>
      <c r="C40" s="116">
        <f t="shared" si="251"/>
        <v>257.80556031626975</v>
      </c>
      <c r="D40" s="116">
        <f t="shared" si="246"/>
        <v>257.80556031626975</v>
      </c>
      <c r="E40" s="116">
        <f t="shared" si="252"/>
        <v>422.70928459677179</v>
      </c>
      <c r="F40" s="116">
        <f t="shared" si="252"/>
        <v>229.73803270336617</v>
      </c>
      <c r="G40" s="3798"/>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2675</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2676</v>
      </c>
      <c r="B41" s="108">
        <v>299</v>
      </c>
      <c r="C41" s="108">
        <v>252</v>
      </c>
      <c r="D41" s="108">
        <f t="shared" si="246"/>
        <v>252</v>
      </c>
      <c r="E41" s="108">
        <v>409</v>
      </c>
      <c r="F41" s="109">
        <v>227</v>
      </c>
      <c r="G41" s="3800">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2677</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801"/>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2678</v>
      </c>
      <c r="B43" s="98">
        <f t="shared" si="255"/>
        <v>288.2649053828776</v>
      </c>
      <c r="C43" s="98">
        <f t="shared" si="255"/>
        <v>243.64564425013293</v>
      </c>
      <c r="D43" s="98">
        <f t="shared" si="246"/>
        <v>243.64564425013293</v>
      </c>
      <c r="E43" s="98">
        <f t="shared" si="256"/>
        <v>393.31080825986544</v>
      </c>
      <c r="F43" s="98">
        <f t="shared" si="256"/>
        <v>223.07903790551154</v>
      </c>
      <c r="G43" s="3801"/>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2679</v>
      </c>
      <c r="B44" s="98">
        <f t="shared" si="255"/>
        <v>282.50186729015837</v>
      </c>
      <c r="C44" s="98">
        <f t="shared" si="255"/>
        <v>238.09796174155468</v>
      </c>
      <c r="D44" s="98">
        <f t="shared" si="246"/>
        <v>238.09796174155468</v>
      </c>
      <c r="E44" s="98">
        <f t="shared" si="256"/>
        <v>385.33438646014054</v>
      </c>
      <c r="F44" s="98">
        <f t="shared" si="256"/>
        <v>221.55034055567739</v>
      </c>
      <c r="G44" s="3802"/>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2680</v>
      </c>
      <c r="B45" s="119">
        <v>278</v>
      </c>
      <c r="C45" s="119">
        <v>234</v>
      </c>
      <c r="D45" s="119">
        <f t="shared" si="246"/>
        <v>234</v>
      </c>
      <c r="E45" s="119">
        <v>379</v>
      </c>
      <c r="F45" s="120">
        <v>220</v>
      </c>
      <c r="G45" s="3799">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2681</v>
      </c>
      <c r="B46" s="98">
        <f>B45/(1+N45)</f>
        <v>275.49301357645425</v>
      </c>
      <c r="C46" s="98">
        <f>C45/(1+O45)</f>
        <v>232.41954707985698</v>
      </c>
      <c r="D46" s="98">
        <f t="shared" si="246"/>
        <v>232.41954707985698</v>
      </c>
      <c r="E46" s="98">
        <f t="shared" ref="E46:F48" si="257">E45/(1+P45)</f>
        <v>375.32184591008121</v>
      </c>
      <c r="F46" s="98">
        <f t="shared" si="257"/>
        <v>218.03766105054513</v>
      </c>
      <c r="G46" s="3795"/>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2682</v>
      </c>
      <c r="B47" s="98">
        <f>B46/(1+N46)</f>
        <v>275.24529281292263</v>
      </c>
      <c r="C47" s="98">
        <f>C46/(1+O46)</f>
        <v>231.74747938962707</v>
      </c>
      <c r="D47" s="98">
        <f t="shared" si="246"/>
        <v>231.74747938962707</v>
      </c>
      <c r="E47" s="98">
        <f t="shared" si="257"/>
        <v>375.35938184826603</v>
      </c>
      <c r="F47" s="98">
        <f t="shared" si="257"/>
        <v>216.78033510692495</v>
      </c>
      <c r="G47" s="3795"/>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2683</v>
      </c>
      <c r="B48" s="98">
        <f>B47/(1+N47)</f>
        <v>275.19025476197027</v>
      </c>
      <c r="C48" s="121">
        <v>232</v>
      </c>
      <c r="D48" s="121">
        <f t="shared" si="246"/>
        <v>232</v>
      </c>
      <c r="E48" s="98">
        <f t="shared" si="257"/>
        <v>375.65990977608692</v>
      </c>
      <c r="F48" s="98">
        <f t="shared" si="257"/>
        <v>214.12518283971252</v>
      </c>
      <c r="G48" s="3798"/>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2684</v>
      </c>
      <c r="B49" s="108">
        <v>275</v>
      </c>
      <c r="C49" s="108">
        <v>232</v>
      </c>
      <c r="D49" s="108">
        <f t="shared" si="246"/>
        <v>232</v>
      </c>
      <c r="E49" s="108">
        <v>376</v>
      </c>
      <c r="F49" s="109">
        <v>213</v>
      </c>
      <c r="G49" s="3799">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2685</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95">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2686</v>
      </c>
      <c r="B51" s="98">
        <f t="shared" si="258"/>
        <v>275.19335084830601</v>
      </c>
      <c r="C51" s="98">
        <f t="shared" si="258"/>
        <v>230.18088050139744</v>
      </c>
      <c r="D51" s="98">
        <f t="shared" si="246"/>
        <v>230.18088050139744</v>
      </c>
      <c r="E51" s="98">
        <f t="shared" si="259"/>
        <v>377.58482925212331</v>
      </c>
      <c r="F51" s="98">
        <f t="shared" si="259"/>
        <v>210.90687997847917</v>
      </c>
      <c r="G51" s="3795">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2687</v>
      </c>
      <c r="B52" s="98">
        <f t="shared" si="258"/>
        <v>276.29854502841971</v>
      </c>
      <c r="C52" s="98">
        <f t="shared" si="258"/>
        <v>229.79023709833027</v>
      </c>
      <c r="D52" s="98">
        <f t="shared" si="246"/>
        <v>229.79023709833027</v>
      </c>
      <c r="E52" s="98">
        <f t="shared" si="259"/>
        <v>379.78759731655936</v>
      </c>
      <c r="F52" s="98">
        <f t="shared" si="259"/>
        <v>211.32953905659235</v>
      </c>
      <c r="G52" s="3798">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2688</v>
      </c>
      <c r="B53" s="108">
        <v>269</v>
      </c>
      <c r="C53" s="108">
        <v>221</v>
      </c>
      <c r="D53" s="108">
        <f t="shared" si="246"/>
        <v>221</v>
      </c>
      <c r="E53" s="108">
        <v>373</v>
      </c>
      <c r="F53" s="109">
        <v>196</v>
      </c>
      <c r="G53" s="3799">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2689</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95">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2690</v>
      </c>
      <c r="B55" s="98">
        <f t="shared" si="260"/>
        <v>242.95398227588385</v>
      </c>
      <c r="C55" s="98">
        <f t="shared" si="260"/>
        <v>199.59137053614126</v>
      </c>
      <c r="D55" s="98">
        <f t="shared" si="246"/>
        <v>199.59137053614126</v>
      </c>
      <c r="E55" s="98">
        <f t="shared" si="261"/>
        <v>335.92189522342125</v>
      </c>
      <c r="F55" s="98">
        <f t="shared" si="261"/>
        <v>183.10139991109489</v>
      </c>
      <c r="G55" s="3795">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2691</v>
      </c>
      <c r="B56" s="98">
        <f t="shared" si="260"/>
        <v>232.06990378821649</v>
      </c>
      <c r="C56" s="98">
        <f t="shared" si="260"/>
        <v>192.74878854286936</v>
      </c>
      <c r="D56" s="98">
        <f t="shared" si="246"/>
        <v>192.74878854286936</v>
      </c>
      <c r="E56" s="98">
        <f t="shared" si="261"/>
        <v>319.71247284992984</v>
      </c>
      <c r="F56" s="98">
        <f t="shared" si="261"/>
        <v>175.67053622862409</v>
      </c>
      <c r="G56" s="3798">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2692</v>
      </c>
      <c r="B57" s="108">
        <v>220</v>
      </c>
      <c r="C57" s="108">
        <v>187</v>
      </c>
      <c r="D57" s="108">
        <f t="shared" si="246"/>
        <v>187</v>
      </c>
      <c r="E57" s="108">
        <v>301</v>
      </c>
      <c r="F57" s="109">
        <v>168</v>
      </c>
      <c r="G57" s="3799">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2693</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95">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2694</v>
      </c>
      <c r="B59" s="98">
        <f t="shared" si="262"/>
        <v>210.630522469011</v>
      </c>
      <c r="C59" s="98">
        <f t="shared" si="262"/>
        <v>181.69567812247232</v>
      </c>
      <c r="D59" s="98">
        <f t="shared" si="246"/>
        <v>181.69567812247232</v>
      </c>
      <c r="E59" s="98">
        <f t="shared" si="263"/>
        <v>286.13517466736738</v>
      </c>
      <c r="F59" s="98">
        <f t="shared" si="263"/>
        <v>165.47535084591149</v>
      </c>
      <c r="G59" s="3795">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2695</v>
      </c>
      <c r="B60" s="98">
        <f t="shared" si="262"/>
        <v>208.83454537875372</v>
      </c>
      <c r="C60" s="98">
        <f t="shared" si="262"/>
        <v>183.77230517090351</v>
      </c>
      <c r="D60" s="98">
        <f t="shared" si="246"/>
        <v>183.77230517090351</v>
      </c>
      <c r="E60" s="98">
        <f t="shared" si="263"/>
        <v>281.10342338870947</v>
      </c>
      <c r="F60" s="98">
        <f t="shared" si="263"/>
        <v>168.97309388942256</v>
      </c>
      <c r="G60" s="3798">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2696</v>
      </c>
      <c r="B61" s="119">
        <v>214</v>
      </c>
      <c r="C61" s="119">
        <v>188</v>
      </c>
      <c r="D61" s="119">
        <f t="shared" si="246"/>
        <v>188</v>
      </c>
      <c r="E61" s="119">
        <v>289</v>
      </c>
      <c r="F61" s="120">
        <v>166</v>
      </c>
      <c r="G61" s="3799">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2697</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95">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2698</v>
      </c>
      <c r="B63" s="98">
        <f t="shared" si="264"/>
        <v>206.31694671589116</v>
      </c>
      <c r="C63" s="98">
        <f t="shared" si="264"/>
        <v>183.61041121036101</v>
      </c>
      <c r="D63" s="98">
        <f t="shared" si="246"/>
        <v>183.61041121036101</v>
      </c>
      <c r="E63" s="98">
        <f t="shared" si="265"/>
        <v>276.66850301795557</v>
      </c>
      <c r="F63" s="98">
        <f t="shared" si="265"/>
        <v>165.1360938278614</v>
      </c>
      <c r="G63" s="3795">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2699</v>
      </c>
      <c r="B64" s="122">
        <f t="shared" si="264"/>
        <v>196.62341248059772</v>
      </c>
      <c r="C64" s="122">
        <f t="shared" si="264"/>
        <v>170.99125648199012</v>
      </c>
      <c r="D64" s="122">
        <f t="shared" si="246"/>
        <v>170.99125648199012</v>
      </c>
      <c r="E64" s="122">
        <f t="shared" si="265"/>
        <v>266.07857570490052</v>
      </c>
      <c r="F64" s="122">
        <f t="shared" si="265"/>
        <v>154.53499328828505</v>
      </c>
      <c r="G64" s="3798">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2700</v>
      </c>
      <c r="B65" s="108">
        <v>188</v>
      </c>
      <c r="C65" s="108">
        <v>165</v>
      </c>
      <c r="D65" s="108">
        <f t="shared" si="246"/>
        <v>165</v>
      </c>
      <c r="E65" s="108">
        <v>254</v>
      </c>
      <c r="F65" s="109">
        <v>148</v>
      </c>
      <c r="G65" s="3799">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2701</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95">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2702</v>
      </c>
      <c r="B67" s="98">
        <f t="shared" si="268"/>
        <v>168.82017748715555</v>
      </c>
      <c r="C67" s="98">
        <f t="shared" si="268"/>
        <v>148.06267029972753</v>
      </c>
      <c r="D67" s="98">
        <f t="shared" si="246"/>
        <v>148.06267029972753</v>
      </c>
      <c r="E67" s="98">
        <f t="shared" si="269"/>
        <v>216.46288379323747</v>
      </c>
      <c r="F67" s="98">
        <f t="shared" si="269"/>
        <v>134.23529411764704</v>
      </c>
      <c r="G67" s="3795">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2703</v>
      </c>
      <c r="B68" s="98">
        <f t="shared" si="268"/>
        <v>163.84913591779542</v>
      </c>
      <c r="C68" s="98">
        <f t="shared" si="268"/>
        <v>145.0283378746594</v>
      </c>
      <c r="D68" s="98">
        <f t="shared" si="246"/>
        <v>145.0283378746594</v>
      </c>
      <c r="E68" s="98">
        <f t="shared" si="269"/>
        <v>204.95180722891567</v>
      </c>
      <c r="F68" s="98">
        <f t="shared" si="269"/>
        <v>125.95920303605313</v>
      </c>
      <c r="G68" s="3798">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2704</v>
      </c>
      <c r="B69" s="112">
        <v>159</v>
      </c>
      <c r="C69" s="112">
        <v>141</v>
      </c>
      <c r="D69" s="112">
        <f t="shared" si="246"/>
        <v>141</v>
      </c>
      <c r="E69" s="112">
        <v>195</v>
      </c>
      <c r="F69" s="113">
        <v>122</v>
      </c>
      <c r="G69" s="3799">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2705</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95">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2706</v>
      </c>
      <c r="B71" s="98">
        <f t="shared" si="272"/>
        <v>146.57412060301507</v>
      </c>
      <c r="C71" s="98">
        <f t="shared" si="272"/>
        <v>136.46831955922866</v>
      </c>
      <c r="D71" s="98">
        <f t="shared" si="246"/>
        <v>136.46831955922866</v>
      </c>
      <c r="E71" s="98">
        <f t="shared" si="273"/>
        <v>166.73864894795128</v>
      </c>
      <c r="F71" s="98">
        <f t="shared" si="273"/>
        <v>115.05882352941177</v>
      </c>
      <c r="G71" s="3795">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2707</v>
      </c>
      <c r="B72" s="98">
        <f t="shared" si="272"/>
        <v>144.04145728643215</v>
      </c>
      <c r="C72" s="98">
        <f t="shared" si="272"/>
        <v>136.12396694214877</v>
      </c>
      <c r="D72" s="98">
        <f t="shared" si="246"/>
        <v>136.12396694214877</v>
      </c>
      <c r="E72" s="98">
        <f t="shared" si="273"/>
        <v>158.32225913621264</v>
      </c>
      <c r="F72" s="98">
        <f t="shared" si="273"/>
        <v>114.04278074866311</v>
      </c>
      <c r="G72" s="3798">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2708</v>
      </c>
      <c r="B73" s="112">
        <v>138</v>
      </c>
      <c r="C73" s="112">
        <v>131</v>
      </c>
      <c r="D73" s="112">
        <f t="shared" si="246"/>
        <v>131</v>
      </c>
      <c r="E73" s="112">
        <v>155</v>
      </c>
      <c r="F73" s="113">
        <v>114</v>
      </c>
      <c r="G73" s="3799">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2709</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95">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2710</v>
      </c>
      <c r="B75" s="98">
        <f t="shared" si="276"/>
        <v>124.29032258064517</v>
      </c>
      <c r="C75" s="98">
        <f t="shared" si="276"/>
        <v>123.8968609865471</v>
      </c>
      <c r="D75" s="98">
        <f t="shared" si="246"/>
        <v>123.8968609865471</v>
      </c>
      <c r="E75" s="98">
        <f t="shared" si="277"/>
        <v>138.00507614213197</v>
      </c>
      <c r="F75" s="98">
        <f t="shared" si="277"/>
        <v>107.96106557377048</v>
      </c>
      <c r="G75" s="3795">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2711</v>
      </c>
      <c r="B76" s="98">
        <f t="shared" si="276"/>
        <v>122.57204301075269</v>
      </c>
      <c r="C76" s="98">
        <f t="shared" si="276"/>
        <v>123.4932735426009</v>
      </c>
      <c r="D76" s="98">
        <f t="shared" si="246"/>
        <v>123.4932735426009</v>
      </c>
      <c r="E76" s="98">
        <f t="shared" si="277"/>
        <v>129.82233502538071</v>
      </c>
      <c r="F76" s="98">
        <f t="shared" si="277"/>
        <v>107.39446721311475</v>
      </c>
      <c r="G76" s="3798">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2712</v>
      </c>
      <c r="B77" s="119">
        <v>121</v>
      </c>
      <c r="C77" s="119">
        <v>122</v>
      </c>
      <c r="D77" s="119">
        <f t="shared" si="246"/>
        <v>122</v>
      </c>
      <c r="E77" s="119">
        <v>124</v>
      </c>
      <c r="F77" s="120">
        <v>107</v>
      </c>
      <c r="G77" s="3799">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2713</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95">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2714</v>
      </c>
      <c r="B79" s="98">
        <f t="shared" si="280"/>
        <v>116.99099099099099</v>
      </c>
      <c r="C79" s="98">
        <f t="shared" si="280"/>
        <v>118.84848484848486</v>
      </c>
      <c r="D79" s="98">
        <f t="shared" si="246"/>
        <v>118.84848484848486</v>
      </c>
      <c r="E79" s="98">
        <f t="shared" si="281"/>
        <v>117.60960960960961</v>
      </c>
      <c r="F79" s="98">
        <f t="shared" si="281"/>
        <v>104</v>
      </c>
      <c r="G79" s="3795">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2715</v>
      </c>
      <c r="B80" s="122">
        <f t="shared" si="280"/>
        <v>112.48648648648648</v>
      </c>
      <c r="C80" s="122">
        <f t="shared" si="280"/>
        <v>115.21212121212122</v>
      </c>
      <c r="D80" s="122">
        <f t="shared" si="246"/>
        <v>115.21212121212122</v>
      </c>
      <c r="E80" s="122">
        <f t="shared" si="281"/>
        <v>110.4024024024024</v>
      </c>
      <c r="F80" s="122">
        <f t="shared" si="281"/>
        <v>104</v>
      </c>
      <c r="G80" s="3798">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2716</v>
      </c>
      <c r="B81" s="172">
        <v>111</v>
      </c>
      <c r="C81" s="172">
        <v>114</v>
      </c>
      <c r="D81" s="172">
        <f t="shared" si="246"/>
        <v>114</v>
      </c>
      <c r="E81" s="172">
        <v>108</v>
      </c>
      <c r="F81" s="173">
        <v>104</v>
      </c>
      <c r="G81" s="3799">
        <v>2003</v>
      </c>
      <c r="H81" s="171">
        <v>4</v>
      </c>
      <c r="I81" s="191"/>
      <c r="J81" s="191"/>
      <c r="K81" s="191"/>
      <c r="L81" s="191"/>
      <c r="N81" s="192"/>
      <c r="O81" s="191"/>
      <c r="P81" s="191"/>
      <c r="Q81" s="191"/>
      <c r="S81" s="192"/>
      <c r="T81" s="191"/>
      <c r="U81" s="191"/>
      <c r="V81" s="191"/>
      <c r="X81" s="197"/>
      <c r="Y81" s="197"/>
      <c r="Z81" s="197"/>
    </row>
    <row r="82" spans="1:26">
      <c r="A82" s="97" t="s">
        <v>2717</v>
      </c>
      <c r="B82" s="174">
        <f t="shared" ref="B82:C84" si="282">B83+(B$81-B$85)/4</f>
        <v>109.75</v>
      </c>
      <c r="C82" s="174">
        <f t="shared" si="282"/>
        <v>112.25</v>
      </c>
      <c r="D82" s="174">
        <f t="shared" si="246"/>
        <v>112.25</v>
      </c>
      <c r="E82" s="174">
        <f t="shared" ref="E82:F84" si="283">E83+(E$81-E$85)/4</f>
        <v>107.25</v>
      </c>
      <c r="F82" s="174">
        <f t="shared" si="283"/>
        <v>103.5</v>
      </c>
      <c r="G82" s="3795">
        <v>2003</v>
      </c>
      <c r="H82" s="111">
        <v>3</v>
      </c>
      <c r="I82" s="191"/>
      <c r="J82" s="191"/>
      <c r="K82" s="191"/>
      <c r="L82" s="191"/>
      <c r="X82" s="197"/>
      <c r="Y82" s="197"/>
      <c r="Z82" s="197"/>
    </row>
    <row r="83" spans="1:26">
      <c r="A83" s="97" t="s">
        <v>2718</v>
      </c>
      <c r="B83" s="174">
        <f t="shared" si="282"/>
        <v>108.5</v>
      </c>
      <c r="C83" s="174">
        <f t="shared" si="282"/>
        <v>110.5</v>
      </c>
      <c r="D83" s="174">
        <f t="shared" si="246"/>
        <v>110.5</v>
      </c>
      <c r="E83" s="174">
        <f t="shared" si="283"/>
        <v>106.5</v>
      </c>
      <c r="F83" s="174">
        <f t="shared" si="283"/>
        <v>103</v>
      </c>
      <c r="G83" s="3795">
        <v>2003</v>
      </c>
      <c r="H83" s="107">
        <v>2</v>
      </c>
      <c r="I83" s="191"/>
      <c r="J83" s="191"/>
      <c r="K83" s="191"/>
      <c r="L83" s="191"/>
      <c r="X83" s="197"/>
      <c r="Y83" s="197"/>
      <c r="Z83" s="197"/>
    </row>
    <row r="84" spans="1:26">
      <c r="A84" s="97" t="s">
        <v>2719</v>
      </c>
      <c r="B84" s="174">
        <f t="shared" si="282"/>
        <v>107.25</v>
      </c>
      <c r="C84" s="174">
        <f t="shared" si="282"/>
        <v>108.75</v>
      </c>
      <c r="D84" s="174">
        <f t="shared" si="246"/>
        <v>108.75</v>
      </c>
      <c r="E84" s="174">
        <f t="shared" si="283"/>
        <v>105.75</v>
      </c>
      <c r="F84" s="174">
        <f t="shared" si="283"/>
        <v>102.5</v>
      </c>
      <c r="G84" s="3798">
        <v>2003</v>
      </c>
      <c r="H84" s="175">
        <v>1</v>
      </c>
      <c r="I84" s="191"/>
      <c r="J84" s="191"/>
      <c r="K84" s="191"/>
      <c r="L84" s="191"/>
      <c r="S84" s="128"/>
      <c r="T84" s="129"/>
      <c r="U84" s="129"/>
      <c r="X84" s="197"/>
      <c r="Y84" s="197"/>
      <c r="Z84" s="197"/>
    </row>
    <row r="85" spans="1:26">
      <c r="A85" s="97" t="s">
        <v>2720</v>
      </c>
      <c r="B85" s="176">
        <v>106</v>
      </c>
      <c r="C85" s="176">
        <v>107</v>
      </c>
      <c r="D85" s="176">
        <f t="shared" si="246"/>
        <v>107</v>
      </c>
      <c r="E85" s="176">
        <v>105</v>
      </c>
      <c r="F85" s="177">
        <v>102</v>
      </c>
      <c r="G85" s="3799">
        <v>2002</v>
      </c>
      <c r="H85" s="110">
        <v>4</v>
      </c>
      <c r="I85" s="191"/>
      <c r="J85" s="191"/>
      <c r="K85" s="191"/>
      <c r="L85" s="191"/>
      <c r="N85" s="192"/>
      <c r="O85" s="191"/>
      <c r="P85" s="191"/>
      <c r="Q85" s="191"/>
      <c r="S85" s="192"/>
      <c r="T85" s="191"/>
      <c r="U85" s="191"/>
      <c r="V85" s="191"/>
      <c r="X85" s="197"/>
      <c r="Y85" s="197"/>
      <c r="Z85" s="197"/>
    </row>
    <row r="86" spans="1:26">
      <c r="A86" s="97" t="s">
        <v>2721</v>
      </c>
      <c r="B86" s="174">
        <f t="shared" ref="B86:C88" si="284">B87+(B$85-B$89)/4</f>
        <v>105</v>
      </c>
      <c r="C86" s="174">
        <f t="shared" si="284"/>
        <v>106</v>
      </c>
      <c r="D86" s="174">
        <f t="shared" si="246"/>
        <v>106</v>
      </c>
      <c r="E86" s="174">
        <f t="shared" ref="E86:F88" si="285">E87+(E$85-E$89)/4</f>
        <v>104.5</v>
      </c>
      <c r="F86" s="174">
        <f t="shared" si="285"/>
        <v>101.5</v>
      </c>
      <c r="G86" s="3795">
        <v>2002</v>
      </c>
      <c r="H86" s="111">
        <v>3</v>
      </c>
      <c r="I86" s="191"/>
      <c r="J86" s="191"/>
      <c r="K86" s="191"/>
      <c r="L86" s="191"/>
      <c r="X86" s="197"/>
      <c r="Y86" s="197"/>
      <c r="Z86" s="197"/>
    </row>
    <row r="87" spans="1:26">
      <c r="A87" s="97" t="s">
        <v>2722</v>
      </c>
      <c r="B87" s="174">
        <f t="shared" si="284"/>
        <v>104</v>
      </c>
      <c r="C87" s="174">
        <f t="shared" si="284"/>
        <v>105</v>
      </c>
      <c r="D87" s="174">
        <f t="shared" si="246"/>
        <v>105</v>
      </c>
      <c r="E87" s="174">
        <f t="shared" si="285"/>
        <v>104</v>
      </c>
      <c r="F87" s="174">
        <f t="shared" si="285"/>
        <v>101</v>
      </c>
      <c r="G87" s="3795">
        <v>2002</v>
      </c>
      <c r="H87" s="107">
        <v>2</v>
      </c>
      <c r="I87" s="191"/>
      <c r="J87" s="191"/>
      <c r="K87" s="191"/>
      <c r="L87" s="191"/>
      <c r="X87" s="197"/>
      <c r="Y87" s="197"/>
      <c r="Z87" s="197"/>
    </row>
    <row r="88" spans="1:26" s="80" customFormat="1">
      <c r="A88" s="115" t="s">
        <v>2723</v>
      </c>
      <c r="B88" s="159">
        <f t="shared" si="284"/>
        <v>103</v>
      </c>
      <c r="C88" s="159">
        <f t="shared" si="284"/>
        <v>104</v>
      </c>
      <c r="D88" s="159">
        <f t="shared" si="246"/>
        <v>104</v>
      </c>
      <c r="E88" s="159">
        <f t="shared" si="285"/>
        <v>103.5</v>
      </c>
      <c r="F88" s="159">
        <f t="shared" si="285"/>
        <v>100.5</v>
      </c>
      <c r="G88" s="3798">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2724</v>
      </c>
      <c r="G91" s="183"/>
      <c r="N91" s="183"/>
      <c r="S91" s="183"/>
    </row>
    <row r="92" spans="1:26" s="82" customFormat="1">
      <c r="A92" s="82" t="s">
        <v>2725</v>
      </c>
      <c r="G92" s="183"/>
      <c r="N92" s="183"/>
      <c r="S92" s="183"/>
    </row>
    <row r="93" spans="1:26" s="82" customFormat="1">
      <c r="A93" s="82" t="s">
        <v>2726</v>
      </c>
      <c r="G93" s="183"/>
      <c r="I93" s="195"/>
      <c r="J93" s="195"/>
      <c r="K93" s="195"/>
      <c r="L93" s="195"/>
      <c r="N93" s="196"/>
      <c r="O93" s="195"/>
      <c r="P93" s="195"/>
      <c r="Q93" s="195"/>
      <c r="S93" s="196"/>
      <c r="T93" s="195"/>
      <c r="U93" s="195"/>
      <c r="V93" s="195"/>
    </row>
    <row r="94" spans="1:26" s="82" customFormat="1">
      <c r="A94" s="82" t="s">
        <v>2727</v>
      </c>
      <c r="G94" s="183"/>
      <c r="N94" s="183"/>
      <c r="S94" s="183"/>
    </row>
    <row r="102" spans="7:22">
      <c r="G102" s="83"/>
      <c r="S102" s="200" t="s">
        <v>2728</v>
      </c>
      <c r="T102" s="201" t="s">
        <v>2729</v>
      </c>
      <c r="U102" s="201" t="s">
        <v>2730</v>
      </c>
      <c r="V102" s="201" t="s">
        <v>2731</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341</v>
      </c>
      <c r="C1" s="8">
        <f>项目基本情况!D3</f>
        <v>45086</v>
      </c>
      <c r="D1" s="7" t="s">
        <v>2732</v>
      </c>
      <c r="E1" s="9">
        <f>'数据-取费表'!B22</f>
        <v>2</v>
      </c>
      <c r="F1" s="7" t="s">
        <v>2733</v>
      </c>
      <c r="G1" s="10">
        <f ca="1">INDIRECT("d"&amp;$K$1)/100</f>
        <v>3.6499999999999998E-2</v>
      </c>
      <c r="H1" s="7" t="s">
        <v>2734</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2733</v>
      </c>
      <c r="E2" s="11"/>
      <c r="F2" s="11" t="s">
        <v>2735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2736</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2737</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2738</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2739</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2740</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399999999999999">
      <c r="A9" s="31"/>
      <c r="B9" s="32" t="s">
        <v>2741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2">
      <c r="A10" s="35"/>
      <c r="B10" s="36" t="s">
        <v>2742</v>
      </c>
      <c r="C10" s="35"/>
      <c r="D10" s="35"/>
      <c r="E10" s="35"/>
      <c r="F10" s="35"/>
      <c r="G10" s="35"/>
      <c r="H10" s="35"/>
      <c r="I10" s="3"/>
      <c r="J10" s="3"/>
      <c r="K10" s="35"/>
      <c r="L10" s="36" t="s">
        <v>2743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2744</v>
      </c>
      <c r="C11" s="39" t="s">
        <v>2745</v>
      </c>
      <c r="D11" s="40" t="s">
        <v>2746</v>
      </c>
      <c r="E11" s="41"/>
      <c r="F11" s="40" t="s">
        <v>2747</v>
      </c>
      <c r="G11" s="42"/>
      <c r="H11" s="41"/>
      <c r="I11" s="40" t="s">
        <v>2748</v>
      </c>
      <c r="J11" s="41"/>
      <c r="K11" s="37"/>
      <c r="L11" s="38" t="s">
        <v>2744</v>
      </c>
      <c r="M11" s="39" t="s">
        <v>2745</v>
      </c>
      <c r="N11" s="38" t="s">
        <v>2749</v>
      </c>
      <c r="O11" s="40" t="s">
        <v>2750</v>
      </c>
      <c r="P11" s="42"/>
      <c r="Q11" s="42"/>
      <c r="R11" s="42"/>
      <c r="S11" s="42"/>
      <c r="T11" s="41"/>
      <c r="U11" s="40" t="s">
        <v>2751</v>
      </c>
      <c r="V11" s="42"/>
      <c r="W11" s="41"/>
      <c r="X11" s="38" t="s">
        <v>2752</v>
      </c>
      <c r="Y11" s="38" t="s">
        <v>2753</v>
      </c>
      <c r="Z11" s="38" t="s">
        <v>2754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2755</v>
      </c>
      <c r="E12" s="46" t="s">
        <v>2737</v>
      </c>
      <c r="F12" s="46" t="s">
        <v>2738</v>
      </c>
      <c r="G12" s="46" t="s">
        <v>2739</v>
      </c>
      <c r="H12" s="46" t="s">
        <v>2740</v>
      </c>
      <c r="I12" s="60" t="s">
        <v>2756</v>
      </c>
      <c r="J12" s="60" t="s">
        <v>2756</v>
      </c>
      <c r="K12" s="43"/>
      <c r="L12" s="44"/>
      <c r="M12" s="45"/>
      <c r="N12" s="44"/>
      <c r="O12" s="60" t="s">
        <v>2757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1.2">
      <c r="A13" s="47"/>
      <c r="B13" s="48" t="s">
        <v>2758</v>
      </c>
      <c r="C13" s="49">
        <v>44795</v>
      </c>
      <c r="D13" s="50">
        <v>3.65</v>
      </c>
      <c r="E13" s="50">
        <f>D13</f>
        <v>3.65</v>
      </c>
      <c r="F13" s="50">
        <f>D13</f>
        <v>3.65</v>
      </c>
      <c r="G13" s="50">
        <f>D13</f>
        <v>3.65</v>
      </c>
      <c r="H13" s="50">
        <v>4.3</v>
      </c>
      <c r="I13" s="50"/>
      <c r="J13" s="50"/>
      <c r="K13" s="47"/>
      <c r="L13" s="48" t="s">
        <v>2758</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6">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6">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6">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5.6">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8">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6">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6">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6">
      <c r="A21" s="47"/>
      <c r="B21" s="48" t="s">
        <v>2759</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6">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2760</v>
      </c>
      <c r="Y42" s="52" t="s">
        <v>2760</v>
      </c>
      <c r="Z42" s="52" t="s">
        <v>2760</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2760</v>
      </c>
      <c r="Y43" s="52" t="s">
        <v>2760</v>
      </c>
      <c r="Z43" s="52" t="s">
        <v>2760</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2760</v>
      </c>
      <c r="Y44" s="52" t="s">
        <v>2760</v>
      </c>
      <c r="Z44" s="52" t="s">
        <v>2760</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2760</v>
      </c>
      <c r="Y45" s="52" t="s">
        <v>2760</v>
      </c>
      <c r="Z45" s="52" t="s">
        <v>2760</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2760</v>
      </c>
      <c r="Y46" s="52" t="s">
        <v>2760</v>
      </c>
      <c r="Z46" s="52" t="s">
        <v>2760</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2760</v>
      </c>
      <c r="Y47" s="52" t="s">
        <v>2760</v>
      </c>
      <c r="Z47" s="52" t="s">
        <v>2760</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2760</v>
      </c>
      <c r="Y48" s="52" t="s">
        <v>2760</v>
      </c>
      <c r="Z48" s="52" t="s">
        <v>2760</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2760</v>
      </c>
      <c r="Y49" s="52" t="s">
        <v>2760</v>
      </c>
      <c r="Z49" s="52" t="s">
        <v>2760</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2760</v>
      </c>
      <c r="Y50" s="52" t="s">
        <v>2760</v>
      </c>
      <c r="Z50" s="52" t="s">
        <v>2760</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2760</v>
      </c>
      <c r="V51" s="52" t="s">
        <v>2760</v>
      </c>
      <c r="W51" s="52" t="s">
        <v>2760</v>
      </c>
      <c r="X51" s="52" t="s">
        <v>2760</v>
      </c>
      <c r="Y51" s="52" t="s">
        <v>2760</v>
      </c>
      <c r="Z51" s="52" t="s">
        <v>2760</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2760</v>
      </c>
      <c r="J64" s="52" t="s">
        <v>2760</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结果表 (2)</vt:lpstr>
      <vt:lpstr>成本法</vt:lpstr>
      <vt:lpstr>成本法 (元)</vt:lpstr>
      <vt:lpstr>假设开发法</vt:lpstr>
      <vt:lpstr>基准地价修正</vt:lpstr>
      <vt:lpstr>收益法 (元)</vt:lpstr>
      <vt:lpstr>收益法-酒店模型</vt:lpstr>
      <vt:lpstr>收益法 (2)</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(2)'!Print_Area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2023-06-14T02:54:47Z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